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公寓卫生\"/>
    </mc:Choice>
  </mc:AlternateContent>
  <xr:revisionPtr revIDLastSave="0" documentId="13_ncr:1_{C979AC37-6CAA-4BC3-A0F6-B6D8D5F06C87}" xr6:coauthVersionLast="36" xr6:coauthVersionMax="47" xr10:uidLastSave="{00000000-0000-0000-0000-000000000000}"/>
  <bookViews>
    <workbookView xWindow="9645" yWindow="825" windowWidth="16095" windowHeight="16680" xr2:uid="{00000000-000D-0000-FFFF-FFFF00000000}"/>
  </bookViews>
  <sheets>
    <sheet name="母表" sheetId="2" r:id="rId1"/>
    <sheet name="删行" sheetId="3" r:id="rId2"/>
    <sheet name="提取" sheetId="4" r:id="rId3"/>
  </sheets>
  <calcPr calcId="191029"/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" i="4"/>
  <c r="C761" i="3" l="1"/>
  <c r="G761" i="3" s="1"/>
  <c r="C757" i="3"/>
  <c r="G757" i="3" s="1"/>
  <c r="C753" i="3"/>
  <c r="G753" i="3" s="1"/>
  <c r="C749" i="3"/>
  <c r="G749" i="3" s="1"/>
  <c r="C745" i="3"/>
  <c r="G745" i="3" s="1"/>
  <c r="C741" i="3"/>
  <c r="G741" i="3" s="1"/>
  <c r="G737" i="3"/>
  <c r="C737" i="3"/>
  <c r="C733" i="3"/>
  <c r="G733" i="3" s="1"/>
  <c r="G729" i="3"/>
  <c r="C729" i="3"/>
  <c r="C725" i="3"/>
  <c r="G725" i="3" s="1"/>
  <c r="C721" i="3"/>
  <c r="G721" i="3" s="1"/>
  <c r="C717" i="3"/>
  <c r="G717" i="3" s="1"/>
  <c r="C713" i="3"/>
  <c r="G713" i="3" s="1"/>
  <c r="C709" i="3"/>
  <c r="G709" i="3" s="1"/>
  <c r="G705" i="3"/>
  <c r="C705" i="3"/>
  <c r="C701" i="3"/>
  <c r="G701" i="3" s="1"/>
  <c r="G697" i="3"/>
  <c r="C697" i="3"/>
  <c r="C693" i="3"/>
  <c r="G693" i="3" s="1"/>
  <c r="G689" i="3"/>
  <c r="G685" i="3"/>
  <c r="G681" i="3"/>
  <c r="G677" i="3"/>
  <c r="G673" i="3"/>
  <c r="G669" i="3"/>
  <c r="G665" i="3"/>
  <c r="G661" i="3"/>
  <c r="G657" i="3"/>
  <c r="G653" i="3"/>
  <c r="G649" i="3"/>
  <c r="G645" i="3"/>
  <c r="G641" i="3"/>
  <c r="G637" i="3"/>
  <c r="G633" i="3"/>
  <c r="G629" i="3"/>
  <c r="G625" i="3"/>
  <c r="G621" i="3"/>
  <c r="G617" i="3"/>
  <c r="G613" i="3"/>
  <c r="G609" i="3"/>
  <c r="G605" i="3"/>
  <c r="G601" i="3"/>
  <c r="G597" i="3"/>
  <c r="G593" i="3"/>
  <c r="G589" i="3"/>
  <c r="G585" i="3"/>
  <c r="G581" i="3"/>
  <c r="G577" i="3"/>
  <c r="G573" i="3"/>
  <c r="G569" i="3"/>
  <c r="G565" i="3"/>
  <c r="G561" i="3"/>
  <c r="G557" i="3"/>
  <c r="G553" i="3"/>
  <c r="G549" i="3"/>
  <c r="G545" i="3"/>
  <c r="G541" i="3"/>
  <c r="G537" i="3"/>
  <c r="G533" i="3"/>
  <c r="G529" i="3"/>
  <c r="G525" i="3"/>
  <c r="G521" i="3"/>
  <c r="G517" i="3"/>
  <c r="G513" i="3"/>
  <c r="G509" i="3"/>
  <c r="G505" i="3"/>
  <c r="G501" i="3"/>
  <c r="G497" i="3"/>
  <c r="G493" i="3"/>
  <c r="G489" i="3"/>
  <c r="G485" i="3"/>
  <c r="G481" i="3"/>
  <c r="G477" i="3"/>
  <c r="G473" i="3"/>
  <c r="G469" i="3"/>
  <c r="G465" i="3"/>
  <c r="G461" i="3"/>
  <c r="G457" i="3"/>
  <c r="G453" i="3"/>
  <c r="G449" i="3"/>
  <c r="G445" i="3"/>
  <c r="G441" i="3"/>
  <c r="G437" i="3"/>
  <c r="G433" i="3"/>
  <c r="G429" i="3"/>
  <c r="G425" i="3"/>
  <c r="G421" i="3"/>
  <c r="G417" i="3"/>
  <c r="G413" i="3"/>
  <c r="G409" i="3"/>
  <c r="G405" i="3"/>
  <c r="G401" i="3"/>
  <c r="G397" i="3"/>
  <c r="G393" i="3"/>
  <c r="G389" i="3"/>
  <c r="G385" i="3"/>
  <c r="G381" i="3"/>
  <c r="G377" i="3"/>
  <c r="G373" i="3"/>
  <c r="G369" i="3"/>
  <c r="G365" i="3"/>
  <c r="G361" i="3"/>
  <c r="G357" i="3"/>
  <c r="G353" i="3"/>
  <c r="G349" i="3"/>
  <c r="G345" i="3"/>
  <c r="G341" i="3"/>
  <c r="G337" i="3"/>
  <c r="G333" i="3"/>
  <c r="G329" i="3"/>
  <c r="G325" i="3"/>
  <c r="G321" i="3"/>
  <c r="G317" i="3"/>
  <c r="G313" i="3"/>
  <c r="G309" i="3"/>
  <c r="G305" i="3"/>
  <c r="G301" i="3"/>
  <c r="G297" i="3"/>
  <c r="G293" i="3"/>
  <c r="G289" i="3"/>
  <c r="G285" i="3"/>
  <c r="G281" i="3"/>
  <c r="G277" i="3"/>
  <c r="G273" i="3"/>
  <c r="G269" i="3"/>
  <c r="G265" i="3"/>
  <c r="G261" i="3"/>
  <c r="G257" i="3"/>
  <c r="G253" i="3"/>
  <c r="G249" i="3"/>
  <c r="G245" i="3"/>
  <c r="G241" i="3"/>
  <c r="G237" i="3"/>
  <c r="G233" i="3"/>
  <c r="G229" i="3"/>
  <c r="G225" i="3"/>
  <c r="G221" i="3"/>
  <c r="G217" i="3"/>
  <c r="G213" i="3"/>
  <c r="G209" i="3"/>
  <c r="G205" i="3"/>
  <c r="G201" i="3"/>
  <c r="G197" i="3"/>
  <c r="G193" i="3"/>
  <c r="G189" i="3"/>
  <c r="G185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G5" i="3"/>
  <c r="G1" i="3"/>
  <c r="C770" i="2" l="1"/>
  <c r="G770" i="2" s="1"/>
  <c r="C766" i="2"/>
  <c r="G766" i="2" s="1"/>
  <c r="C762" i="2"/>
  <c r="G762" i="2" s="1"/>
  <c r="G758" i="2"/>
  <c r="C758" i="2"/>
  <c r="C754" i="2"/>
  <c r="G754" i="2" s="1"/>
  <c r="C750" i="2"/>
  <c r="G750" i="2" s="1"/>
  <c r="C746" i="2"/>
  <c r="G746" i="2" s="1"/>
  <c r="G742" i="2"/>
  <c r="C742" i="2"/>
  <c r="C738" i="2"/>
  <c r="G738" i="2" s="1"/>
  <c r="C734" i="2"/>
  <c r="G734" i="2" s="1"/>
  <c r="C730" i="2"/>
  <c r="G730" i="2" s="1"/>
  <c r="G726" i="2"/>
  <c r="C726" i="2"/>
  <c r="C722" i="2"/>
  <c r="G722" i="2" s="1"/>
  <c r="C718" i="2"/>
  <c r="G718" i="2" s="1"/>
  <c r="C714" i="2"/>
  <c r="G714" i="2" s="1"/>
  <c r="G710" i="2"/>
  <c r="C710" i="2"/>
  <c r="C706" i="2"/>
  <c r="G706" i="2" s="1"/>
  <c r="C702" i="2"/>
  <c r="G702" i="2" s="1"/>
  <c r="G697" i="2"/>
  <c r="G693" i="2"/>
  <c r="G689" i="2"/>
  <c r="G685" i="2"/>
  <c r="G681" i="2"/>
  <c r="G677" i="2"/>
  <c r="G673" i="2"/>
  <c r="G669" i="2"/>
  <c r="G665" i="2"/>
  <c r="G660" i="2"/>
  <c r="G656" i="2"/>
  <c r="G652" i="2"/>
  <c r="G648" i="2"/>
  <c r="G644" i="2"/>
  <c r="G640" i="2"/>
  <c r="G636" i="2"/>
  <c r="G632" i="2"/>
  <c r="G628" i="2"/>
  <c r="G624" i="2"/>
  <c r="G620" i="2"/>
  <c r="G616" i="2"/>
  <c r="G612" i="2"/>
  <c r="G608" i="2"/>
  <c r="G604" i="2"/>
  <c r="G600" i="2"/>
  <c r="G596" i="2"/>
  <c r="G592" i="2"/>
  <c r="G588" i="2"/>
  <c r="G584" i="2"/>
  <c r="G580" i="2"/>
  <c r="G576" i="2"/>
  <c r="G572" i="2"/>
  <c r="G568" i="2"/>
  <c r="G564" i="2"/>
  <c r="G560" i="2"/>
  <c r="G556" i="2"/>
  <c r="G552" i="2"/>
  <c r="G548" i="2"/>
  <c r="G544" i="2"/>
  <c r="G540" i="2"/>
  <c r="G536" i="2"/>
  <c r="G532" i="2"/>
  <c r="G528" i="2"/>
  <c r="G524" i="2"/>
  <c r="G520" i="2"/>
  <c r="G515" i="2"/>
  <c r="G511" i="2"/>
  <c r="G507" i="2"/>
  <c r="G503" i="2"/>
  <c r="G499" i="2"/>
  <c r="G495" i="2"/>
  <c r="G491" i="2"/>
  <c r="G487" i="2"/>
  <c r="G483" i="2"/>
  <c r="G478" i="2"/>
  <c r="G474" i="2"/>
  <c r="G470" i="2"/>
  <c r="G466" i="2"/>
  <c r="G462" i="2"/>
  <c r="G458" i="2"/>
  <c r="G454" i="2"/>
  <c r="G450" i="2"/>
  <c r="G446" i="2"/>
  <c r="G442" i="2"/>
  <c r="G438" i="2"/>
  <c r="G434" i="2"/>
  <c r="G430" i="2"/>
  <c r="G426" i="2"/>
  <c r="G422" i="2"/>
  <c r="G418" i="2"/>
  <c r="G414" i="2"/>
  <c r="G410" i="2"/>
  <c r="G406" i="2"/>
  <c r="G402" i="2"/>
  <c r="G398" i="2"/>
  <c r="G394" i="2"/>
  <c r="G390" i="2"/>
  <c r="G386" i="2"/>
  <c r="G382" i="2"/>
  <c r="G378" i="2"/>
  <c r="G374" i="2"/>
  <c r="G370" i="2"/>
  <c r="G366" i="2"/>
  <c r="G362" i="2"/>
  <c r="G358" i="2"/>
  <c r="G354" i="2"/>
  <c r="G350" i="2"/>
  <c r="G345" i="2"/>
  <c r="G341" i="2"/>
  <c r="G337" i="2"/>
  <c r="G333" i="2"/>
  <c r="G329" i="2"/>
  <c r="G325" i="2"/>
  <c r="G321" i="2"/>
  <c r="G317" i="2"/>
  <c r="G313" i="2"/>
  <c r="G308" i="2"/>
  <c r="G304" i="2"/>
  <c r="G300" i="2"/>
  <c r="G296" i="2"/>
  <c r="G292" i="2"/>
  <c r="G288" i="2"/>
  <c r="G284" i="2"/>
  <c r="G280" i="2"/>
  <c r="G276" i="2"/>
  <c r="G272" i="2"/>
  <c r="G268" i="2"/>
  <c r="G264" i="2"/>
  <c r="G260" i="2"/>
  <c r="G256" i="2"/>
  <c r="G252" i="2"/>
  <c r="G248" i="2"/>
  <c r="G244" i="2"/>
  <c r="G240" i="2"/>
  <c r="G236" i="2"/>
  <c r="G232" i="2"/>
  <c r="G228" i="2"/>
  <c r="G224" i="2"/>
  <c r="G220" i="2"/>
  <c r="G216" i="2"/>
  <c r="G212" i="2"/>
  <c r="G208" i="2"/>
  <c r="G204" i="2"/>
  <c r="G200" i="2"/>
  <c r="G196" i="2"/>
  <c r="G192" i="2"/>
  <c r="G188" i="2"/>
  <c r="G184" i="2"/>
  <c r="G180" i="2"/>
  <c r="G176" i="2"/>
  <c r="G172" i="2"/>
  <c r="G168" i="2"/>
  <c r="G163" i="2"/>
  <c r="G159" i="2"/>
  <c r="G155" i="2"/>
  <c r="G151" i="2"/>
  <c r="G147" i="2"/>
  <c r="G143" i="2"/>
  <c r="G139" i="2"/>
  <c r="G135" i="2"/>
  <c r="G131" i="2"/>
  <c r="G126" i="2"/>
  <c r="G122" i="2"/>
  <c r="G118" i="2"/>
  <c r="G114" i="2"/>
  <c r="G110" i="2"/>
  <c r="G106" i="2"/>
  <c r="G102" i="2"/>
  <c r="G98" i="2"/>
  <c r="G94" i="2"/>
  <c r="G90" i="2"/>
  <c r="G86" i="2"/>
  <c r="G82" i="2"/>
  <c r="G78" i="2"/>
  <c r="G74" i="2"/>
  <c r="G70" i="2"/>
  <c r="G66" i="2"/>
  <c r="G62" i="2"/>
  <c r="G58" i="2"/>
  <c r="G54" i="2"/>
  <c r="G50" i="2"/>
  <c r="G46" i="2"/>
  <c r="G42" i="2"/>
  <c r="G38" i="2"/>
  <c r="G34" i="2"/>
  <c r="G30" i="2"/>
  <c r="G26" i="2"/>
  <c r="G22" i="2"/>
  <c r="G18" i="2"/>
  <c r="G14" i="2"/>
  <c r="G10" i="2"/>
  <c r="G6" i="2"/>
  <c r="G2" i="2"/>
</calcChain>
</file>

<file path=xl/sharedStrings.xml><?xml version="1.0" encoding="utf-8"?>
<sst xmlns="http://schemas.openxmlformats.org/spreadsheetml/2006/main" count="4122" uniqueCount="1282">
  <si>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</si>
  <si>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</si>
  <si>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</si>
  <si>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</si>
  <si>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</si>
  <si>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</si>
  <si>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</si>
  <si>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</si>
  <si>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</si>
  <si>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</si>
  <si>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</si>
  <si>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</si>
  <si>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</si>
  <si>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</si>
  <si>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</si>
  <si>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</si>
  <si>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</si>
  <si>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</si>
  <si>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</si>
  <si>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</si>
  <si>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</si>
  <si>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</si>
  <si>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</si>
  <si>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</si>
  <si>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</si>
  <si>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</si>
  <si>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</si>
  <si>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</si>
  <si>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</si>
  <si>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</si>
  <si>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</si>
  <si>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</si>
  <si>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</si>
  <si>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</si>
  <si>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</si>
  <si>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</si>
  <si>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</si>
  <si>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</si>
  <si>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</si>
  <si>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</si>
  <si>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</si>
  <si>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</si>
  <si>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</si>
  <si>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</si>
  <si>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</si>
  <si>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</si>
  <si>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</si>
  <si>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</si>
  <si>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</si>
  <si>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</si>
  <si>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</si>
  <si>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</si>
  <si>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</si>
  <si>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</si>
  <si>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</si>
  <si>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</si>
  <si>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</si>
  <si>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</si>
  <si>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</si>
  <si>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</si>
  <si>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</si>
  <si>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</si>
  <si>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</si>
  <si>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</si>
  <si>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</si>
  <si>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</si>
  <si>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</si>
  <si>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</si>
  <si>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</si>
  <si>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</si>
  <si>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</si>
  <si>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</si>
  <si>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</si>
  <si>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</si>
  <si>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</si>
  <si>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</si>
  <si>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</si>
  <si>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</si>
  <si>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</si>
  <si>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</si>
  <si>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</si>
  <si>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</si>
  <si>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</si>
  <si>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family val="2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</si>
  <si>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</si>
  <si>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</si>
  <si>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</si>
  <si>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</si>
  <si>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</si>
  <si>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</si>
  <si>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</si>
  <si>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</si>
  <si>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</si>
  <si>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</si>
  <si>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</si>
  <si>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</si>
  <si>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</si>
  <si>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</si>
  <si>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</si>
  <si>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</si>
  <si>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</si>
  <si>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</si>
  <si>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</si>
  <si>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family val="2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</si>
  <si>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</si>
  <si>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</si>
  <si>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</si>
  <si>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</si>
  <si>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</si>
  <si>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</si>
  <si>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</si>
  <si>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</si>
  <si>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</si>
  <si>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</si>
  <si>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</si>
  <si>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</si>
  <si>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</si>
  <si>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</si>
  <si>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</si>
  <si>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</si>
  <si>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</si>
  <si>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</si>
  <si>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</si>
  <si>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</si>
  <si>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</si>
  <si>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</si>
  <si>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</si>
  <si>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</si>
  <si>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</si>
  <si>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</si>
  <si>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</si>
  <si>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</si>
  <si>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</si>
  <si>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</si>
  <si>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</si>
  <si>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</si>
  <si>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</si>
  <si>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</si>
  <si>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</si>
  <si>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</si>
  <si>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</si>
  <si>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</si>
  <si>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</si>
  <si>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</si>
  <si>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</si>
  <si>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</si>
  <si>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</si>
  <si>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</si>
  <si>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</si>
  <si>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</si>
  <si>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</si>
  <si>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</si>
  <si>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</si>
  <si>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</si>
  <si>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</si>
  <si>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</si>
  <si>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</si>
  <si>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</si>
  <si>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</si>
  <si>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</si>
  <si>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</si>
  <si>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</si>
  <si>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</si>
  <si>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</si>
  <si>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</si>
  <si>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</si>
  <si>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</si>
  <si>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</si>
  <si>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</si>
  <si>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</si>
  <si>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</si>
  <si>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</si>
  <si>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</si>
  <si>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</si>
  <si>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</si>
  <si>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</si>
  <si>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</si>
  <si>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</si>
  <si>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</si>
  <si>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</si>
  <si>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</si>
  <si>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</si>
  <si>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</si>
  <si>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</si>
  <si>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</si>
  <si>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</si>
  <si>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</si>
  <si>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</si>
  <si>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</si>
  <si>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</si>
  <si>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</si>
  <si>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</si>
  <si>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</si>
  <si>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</si>
  <si>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</si>
  <si>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</si>
  <si>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</si>
  <si>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</si>
  <si>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</si>
  <si>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</si>
  <si>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</si>
  <si>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</si>
  <si>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</si>
  <si>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</si>
  <si>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</si>
  <si>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</si>
  <si>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</si>
  <si>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</si>
  <si>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</si>
  <si>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</si>
  <si>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</si>
  <si>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</si>
  <si>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</si>
  <si>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</si>
  <si>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</si>
  <si>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</si>
  <si>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</si>
  <si>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</si>
  <si>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</si>
  <si>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</si>
  <si>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</si>
  <si>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</si>
  <si>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</si>
  <si>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</si>
  <si>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</si>
  <si>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</si>
  <si>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</si>
  <si>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</si>
  <si>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</si>
  <si>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</si>
  <si>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</si>
  <si>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</si>
  <si>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</si>
  <si>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</si>
  <si>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</si>
  <si>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</si>
  <si>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</si>
  <si>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</si>
  <si>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</si>
  <si>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</si>
  <si>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</si>
  <si>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</si>
  <si>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</si>
  <si>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</si>
  <si>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</si>
  <si>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</si>
  <si>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</si>
  <si>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</si>
  <si>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</si>
  <si>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</si>
  <si>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</si>
  <si>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</si>
  <si>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</si>
  <si>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</si>
  <si>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</si>
  <si>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</si>
  <si>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</si>
  <si>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</si>
  <si>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</si>
  <si>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</si>
  <si>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</si>
  <si>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</si>
  <si>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</si>
  <si>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</si>
  <si>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</si>
  <si>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</si>
  <si>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</si>
  <si>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</si>
  <si>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</si>
  <si>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</si>
  <si>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</si>
  <si>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</si>
  <si>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</si>
  <si>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</si>
  <si>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</si>
  <si>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</si>
  <si>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</si>
  <si>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</si>
  <si>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</si>
  <si>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</si>
  <si>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</si>
  <si>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</si>
  <si>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</si>
  <si>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</si>
  <si>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</si>
  <si>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</si>
  <si>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</si>
  <si>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</si>
  <si>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</si>
  <si>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</si>
  <si>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</si>
  <si>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</si>
  <si>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</si>
  <si>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</si>
  <si>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</si>
  <si>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</si>
  <si>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</si>
  <si>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</si>
  <si>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</si>
  <si>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</si>
  <si>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</si>
  <si>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</si>
  <si>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</si>
  <si>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</si>
  <si>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</si>
  <si>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</si>
  <si>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</si>
  <si>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</si>
  <si>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</si>
  <si>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</si>
  <si>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</si>
  <si>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</si>
  <si>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</si>
  <si>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</si>
  <si>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</si>
  <si>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</si>
  <si>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</si>
  <si>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</si>
  <si>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</si>
  <si>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</si>
  <si>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</si>
  <si>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</si>
  <si>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</si>
  <si>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</si>
  <si>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</si>
  <si>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</si>
  <si>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</si>
  <si>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</si>
  <si>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</si>
  <si>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</si>
  <si>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</si>
  <si>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</si>
  <si>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</si>
  <si>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</si>
  <si>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</si>
  <si>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</si>
  <si>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</si>
  <si>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</si>
  <si>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</si>
  <si>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</si>
  <si>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</si>
  <si>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</si>
  <si>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</si>
  <si>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</si>
  <si>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</si>
  <si>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</si>
  <si>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</si>
  <si>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</si>
  <si>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</si>
  <si>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</si>
  <si>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</si>
  <si>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</si>
  <si>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</si>
  <si>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</si>
  <si>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</si>
  <si>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</si>
  <si>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</si>
  <si>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</si>
  <si>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</si>
  <si>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</si>
  <si>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</si>
  <si>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</si>
  <si>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</si>
  <si>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</si>
  <si>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</si>
  <si>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</si>
  <si>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</si>
  <si>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</si>
  <si>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</si>
  <si>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</si>
  <si>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</si>
  <si>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</si>
  <si>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</si>
  <si>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</si>
  <si>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</si>
  <si>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</si>
  <si>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</si>
  <si>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</si>
  <si>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</si>
  <si>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</si>
  <si>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</si>
  <si>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</si>
  <si>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</si>
  <si>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</si>
  <si>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</si>
  <si>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</si>
  <si>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</si>
  <si>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</si>
  <si>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</si>
  <si>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</si>
  <si>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</si>
  <si>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</si>
  <si>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</si>
  <si>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</si>
  <si>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</si>
  <si>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</si>
  <si>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</si>
  <si>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</si>
  <si>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</si>
  <si>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</si>
  <si>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</si>
  <si>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</si>
  <si>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</si>
  <si>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</si>
  <si>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</si>
  <si>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</si>
  <si>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</si>
  <si>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</si>
  <si>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</si>
  <si>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</si>
  <si>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</si>
  <si>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</si>
  <si>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</si>
  <si>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</si>
  <si>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</si>
  <si>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</si>
  <si>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</si>
  <si>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</si>
  <si>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</si>
  <si>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</si>
  <si>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</si>
  <si>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</si>
  <si>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</si>
  <si>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</si>
  <si>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</si>
  <si>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</si>
  <si>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</si>
  <si>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</si>
  <si>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</si>
  <si>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</si>
  <si>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</si>
  <si>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</si>
  <si>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</si>
  <si>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</si>
  <si>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</si>
  <si>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</si>
  <si>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</si>
  <si>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</si>
  <si>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</si>
  <si>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</si>
  <si>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</si>
  <si>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</si>
  <si>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</si>
  <si>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</si>
  <si>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</si>
  <si>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</si>
  <si>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</si>
  <si>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</si>
  <si>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</si>
  <si>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</si>
  <si>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</si>
  <si>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</si>
  <si>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</si>
  <si>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</si>
  <si>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</si>
  <si>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</si>
  <si>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</si>
  <si>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</si>
  <si>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</si>
  <si>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</si>
  <si>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</si>
  <si>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</si>
  <si>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</si>
  <si>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</si>
  <si>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</si>
  <si>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</si>
  <si>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</si>
  <si>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</si>
  <si>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</si>
  <si>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</si>
  <si>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</si>
  <si>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</si>
  <si>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</si>
  <si>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</si>
  <si>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</si>
  <si>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</si>
  <si>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</si>
  <si>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</si>
  <si>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</si>
  <si>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</si>
  <si>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</si>
  <si>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</si>
  <si>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</si>
  <si>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</si>
  <si>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</si>
  <si>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</si>
  <si>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</si>
  <si>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</si>
  <si>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</si>
  <si>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</si>
  <si>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</si>
  <si>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</si>
  <si>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</si>
  <si>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</si>
  <si>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</si>
  <si>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</si>
  <si>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</si>
  <si>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</si>
  <si>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</si>
  <si>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</si>
  <si>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</si>
  <si>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</si>
  <si>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</si>
  <si>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</si>
  <si>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</si>
  <si>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</si>
  <si>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</si>
  <si>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</si>
  <si>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</si>
  <si>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</si>
  <si>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</si>
  <si>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</si>
  <si>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</si>
  <si>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</si>
  <si>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</si>
  <si>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</si>
  <si>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</si>
  <si>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</si>
  <si>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</si>
  <si>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</si>
  <si>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</si>
  <si>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</si>
  <si>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</si>
  <si>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</si>
  <si>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</si>
  <si>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</si>
  <si>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</si>
  <si>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</si>
  <si>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</si>
  <si>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</si>
  <si>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</si>
  <si>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</si>
  <si>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</si>
  <si>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</si>
  <si>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</si>
  <si>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</si>
  <si>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</si>
  <si>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</si>
  <si>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</si>
  <si>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</si>
  <si>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</si>
  <si>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</si>
  <si>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</si>
  <si>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</si>
  <si>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</si>
  <si>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</si>
  <si>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</si>
  <si>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</si>
  <si>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</si>
  <si>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</si>
  <si>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</si>
  <si>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</si>
  <si>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</si>
  <si>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</si>
  <si>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</si>
  <si>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</si>
  <si>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</si>
  <si>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</si>
  <si>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</si>
  <si>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</si>
  <si>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</si>
  <si>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</si>
  <si>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</si>
  <si>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</si>
  <si>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</si>
  <si>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</si>
  <si>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</si>
  <si>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</si>
  <si>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</si>
  <si>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</si>
  <si>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</si>
  <si>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</si>
  <si>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</si>
  <si>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</si>
  <si>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</si>
  <si>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</si>
  <si>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</si>
  <si>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</si>
  <si>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</si>
  <si>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</si>
  <si>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</si>
  <si>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</si>
  <si>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</si>
  <si>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</si>
  <si>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</si>
  <si>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</si>
  <si>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</si>
  <si>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</si>
  <si>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</si>
  <si>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</si>
  <si>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</si>
  <si>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</si>
  <si>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</si>
  <si>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</si>
  <si>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</si>
  <si>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</si>
  <si>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</si>
  <si>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</si>
  <si>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</si>
  <si>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</si>
  <si>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</si>
  <si>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</si>
  <si>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</si>
  <si>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</si>
  <si>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</si>
  <si>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</si>
  <si>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</si>
  <si>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</si>
  <si>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</si>
  <si>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</si>
  <si>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</si>
  <si>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</si>
  <si>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</si>
  <si>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</si>
  <si>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</si>
  <si>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</si>
  <si>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</si>
  <si>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</si>
  <si>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</si>
  <si>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</si>
  <si>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</si>
  <si>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</si>
  <si>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</si>
  <si>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</si>
  <si>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</si>
  <si>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</si>
  <si>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</si>
  <si>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</si>
  <si>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</si>
  <si>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</si>
  <si>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</si>
  <si>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</si>
  <si>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</si>
  <si>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</si>
  <si>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</si>
  <si>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</si>
  <si>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</si>
  <si>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</si>
  <si>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</si>
  <si>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</si>
  <si>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</si>
  <si>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</si>
  <si>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</si>
  <si>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</si>
  <si>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</si>
  <si>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</si>
  <si>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</si>
  <si>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</si>
  <si>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</si>
  <si>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</si>
  <si>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</si>
  <si>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</si>
  <si>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</si>
  <si>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</si>
  <si>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</si>
  <si>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</si>
  <si>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</si>
  <si>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</si>
  <si>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</si>
  <si>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</si>
  <si>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</si>
  <si>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</si>
  <si>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</si>
  <si>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</si>
  <si>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</si>
  <si>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</si>
  <si>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</si>
  <si>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</si>
  <si>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</si>
  <si>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</si>
  <si>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</si>
  <si>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</si>
  <si>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</si>
  <si>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</si>
  <si>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</si>
  <si>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</si>
  <si>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</si>
  <si>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</si>
  <si>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</si>
  <si>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</si>
  <si>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</si>
  <si>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</si>
  <si>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</si>
  <si>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</si>
  <si>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</si>
  <si>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</si>
  <si>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</si>
  <si>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</si>
  <si>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</si>
  <si>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</si>
  <si>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</si>
  <si>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</si>
  <si>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</si>
  <si>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</si>
  <si>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</si>
  <si>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</si>
  <si>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</si>
  <si>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</si>
  <si>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</si>
  <si>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</si>
  <si>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</si>
  <si>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</si>
  <si>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</si>
  <si>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</si>
  <si>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</si>
  <si>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</si>
  <si>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</si>
  <si>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</si>
  <si>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</si>
  <si>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</si>
  <si>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</si>
  <si>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</si>
  <si>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</si>
  <si>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</si>
  <si>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</si>
  <si>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</si>
  <si>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</si>
  <si>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</si>
  <si>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</si>
  <si>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</si>
  <si>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</si>
  <si>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</si>
  <si>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</si>
  <si>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</si>
  <si>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</si>
  <si>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</si>
  <si>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</si>
  <si>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</si>
  <si>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</si>
  <si>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</si>
  <si>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</si>
  <si>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</si>
  <si>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</si>
  <si>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</si>
  <si>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</si>
  <si>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</si>
  <si>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</si>
  <si>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</si>
  <si>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</si>
  <si>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</si>
  <si>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</si>
  <si>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</si>
  <si>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</si>
  <si>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</si>
  <si>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</si>
  <si>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</si>
  <si>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</si>
  <si>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</si>
  <si>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</si>
  <si>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</si>
  <si>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</si>
  <si>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</si>
  <si>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</si>
  <si>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</si>
  <si>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</si>
  <si>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</si>
  <si>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</si>
  <si>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</si>
  <si>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</si>
  <si>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</si>
  <si>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</si>
  <si>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</si>
  <si>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</si>
  <si>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</si>
  <si>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</si>
  <si>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</si>
  <si>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</si>
  <si>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</si>
  <si>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</si>
  <si>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</si>
  <si>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</si>
  <si>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</si>
  <si>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</si>
  <si>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</si>
  <si>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</si>
  <si>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</si>
  <si>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</si>
  <si>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</si>
  <si>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</si>
  <si>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</si>
  <si>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</si>
  <si>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</si>
  <si>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</si>
  <si>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</si>
  <si>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</si>
  <si>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</si>
  <si>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</si>
  <si>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</si>
  <si>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</si>
  <si>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</si>
  <si>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</si>
  <si>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</si>
  <si>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</si>
  <si>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</si>
  <si>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</si>
  <si>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</si>
  <si>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</si>
  <si>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</si>
  <si>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</si>
  <si>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</si>
  <si>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</si>
  <si>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</si>
  <si>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</si>
  <si>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</si>
  <si>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</si>
  <si>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</si>
  <si>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</si>
  <si>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</si>
  <si>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</si>
  <si>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</si>
  <si>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</si>
  <si>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</si>
  <si>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</si>
  <si>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</si>
  <si>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</si>
  <si>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</si>
  <si>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</si>
  <si>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</si>
  <si>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</si>
  <si>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</si>
  <si>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</si>
  <si>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</si>
  <si>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</si>
  <si>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</si>
  <si>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</si>
  <si>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</si>
  <si>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</si>
  <si>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</si>
  <si>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</si>
  <si>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</si>
  <si>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</si>
  <si>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</si>
  <si>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</si>
  <si>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</si>
  <si>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</si>
  <si>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</si>
  <si>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</si>
  <si>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</si>
  <si>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</si>
  <si>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</si>
  <si>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</si>
  <si>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</si>
  <si>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</si>
  <si>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</si>
  <si>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</si>
  <si>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</si>
  <si>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</si>
  <si>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</si>
  <si>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</si>
  <si>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</si>
  <si>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</si>
  <si>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</si>
  <si>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</si>
  <si>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</si>
  <si>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</si>
  <si>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</si>
  <si>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</si>
  <si>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</si>
  <si>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</si>
  <si>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</si>
  <si>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</si>
  <si>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</si>
  <si>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</si>
  <si>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</si>
  <si>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</si>
  <si>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</si>
  <si>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</si>
  <si>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</si>
  <si>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</si>
  <si>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</si>
  <si>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</si>
  <si>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</si>
  <si>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</si>
  <si>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</si>
  <si>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</si>
  <si>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</si>
  <si>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</si>
  <si>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</si>
  <si>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</si>
  <si>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</si>
  <si>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</si>
  <si>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</si>
  <si>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</si>
  <si>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</si>
  <si>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</si>
  <si>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</si>
  <si>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</si>
  <si>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</si>
  <si>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</si>
  <si>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</si>
  <si>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</si>
  <si>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</si>
  <si>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</si>
  <si>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</si>
  <si>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</si>
  <si>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</si>
  <si>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</si>
  <si>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</si>
  <si>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</si>
  <si>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</si>
  <si>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</si>
  <si>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</si>
  <si>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</si>
  <si>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</si>
  <si>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</si>
  <si>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</si>
  <si>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</si>
  <si>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</si>
  <si>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</si>
  <si>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</si>
  <si>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</si>
  <si>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</si>
  <si>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</si>
  <si>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</si>
  <si>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</si>
  <si>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</si>
  <si>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</si>
  <si>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</si>
  <si>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</si>
  <si>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</si>
  <si>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</si>
  <si>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</si>
  <si>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</si>
  <si>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</si>
  <si>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</si>
  <si>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</si>
  <si>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</si>
  <si>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</si>
  <si>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</si>
  <si>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</si>
  <si>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</si>
  <si>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</si>
  <si>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</si>
  <si>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</si>
  <si>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</si>
  <si>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</si>
  <si>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</si>
  <si>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</si>
  <si>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</si>
  <si>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</si>
  <si>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</si>
  <si>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</si>
  <si>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</si>
  <si>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</si>
  <si>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</si>
  <si>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</si>
  <si>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</si>
  <si>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</si>
  <si>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</si>
  <si>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</si>
  <si>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</si>
  <si>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</si>
  <si>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</si>
  <si>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</si>
  <si>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</si>
  <si>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</si>
  <si>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</si>
  <si>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</si>
  <si>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</si>
  <si>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</si>
  <si>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</si>
  <si>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</si>
  <si>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</si>
  <si>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</si>
  <si>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</si>
  <si>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</si>
  <si>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</si>
  <si>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</si>
  <si>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</si>
  <si>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</si>
  <si>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</si>
  <si>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</si>
  <si>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</si>
  <si>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</si>
  <si>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</si>
  <si>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</si>
  <si>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</si>
  <si>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</si>
  <si>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</si>
  <si>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</si>
  <si>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</si>
  <si>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</si>
  <si>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</si>
  <si>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</si>
  <si>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</si>
  <si>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</si>
  <si>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</si>
  <si>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</si>
  <si>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</si>
  <si>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</si>
  <si>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</si>
  <si>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</si>
  <si>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</si>
  <si>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</si>
  <si>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</si>
  <si>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</si>
  <si>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</si>
  <si>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</si>
  <si>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</si>
  <si>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</si>
  <si>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</si>
  <si>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</si>
  <si>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</si>
  <si>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</si>
  <si>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</si>
  <si>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</si>
  <si>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</si>
  <si>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</si>
  <si>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</si>
  <si>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</si>
  <si>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</si>
  <si>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</si>
  <si>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</si>
  <si>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</si>
  <si>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</si>
  <si>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</si>
  <si>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</si>
  <si>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</si>
  <si>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</si>
  <si>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</si>
  <si>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</si>
  <si>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</si>
  <si>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</si>
  <si>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</si>
  <si>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</si>
  <si>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</si>
  <si>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</si>
  <si>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</si>
  <si>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</si>
  <si>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</si>
  <si>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</si>
  <si>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</si>
  <si>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</si>
  <si>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</si>
  <si>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</si>
  <si>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</si>
  <si>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</si>
  <si>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</si>
  <si>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</si>
  <si>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</si>
  <si>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</si>
  <si>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</si>
  <si>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</si>
  <si>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</si>
  <si>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</si>
  <si>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</si>
  <si>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</si>
  <si>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</si>
  <si>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</si>
  <si>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</si>
  <si>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</si>
  <si>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</si>
  <si>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</si>
  <si>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</si>
  <si>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</si>
  <si>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</si>
  <si>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</si>
  <si>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</si>
  <si>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</si>
  <si>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</si>
  <si>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</si>
  <si>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二号449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</si>
  <si>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</si>
  <si>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</si>
  <si>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</si>
  <si>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</si>
  <si>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</si>
  <si>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</si>
  <si>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</si>
  <si>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</si>
  <si>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</si>
  <si>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</si>
  <si>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</si>
  <si>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</si>
  <si>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</si>
  <si>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</si>
  <si>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</si>
  <si>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</si>
  <si>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</si>
  <si>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</si>
  <si>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</si>
  <si>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</si>
  <si>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</si>
  <si>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</si>
  <si>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</si>
  <si>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</si>
  <si>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</si>
  <si>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</si>
  <si>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</si>
  <si>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</si>
  <si>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</si>
  <si>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</si>
  <si>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</si>
  <si>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</si>
  <si>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</si>
  <si>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</si>
  <si>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</si>
  <si>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</si>
  <si>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</si>
  <si>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</si>
  <si>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</si>
  <si>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</si>
  <si>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</si>
  <si>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</si>
  <si>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</si>
  <si>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</si>
  <si>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</si>
  <si>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</si>
  <si>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</si>
  <si>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</si>
  <si>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</si>
  <si>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</si>
  <si>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</si>
  <si>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</si>
  <si>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</si>
  <si>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</si>
  <si>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</si>
  <si>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</si>
  <si>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</si>
  <si>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</si>
  <si>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</si>
  <si>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</si>
  <si>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</si>
  <si>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</si>
  <si>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</si>
  <si>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</si>
  <si>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</si>
  <si>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</si>
  <si>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</si>
  <si>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</si>
  <si>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</si>
  <si>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</si>
  <si>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</si>
  <si>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</si>
  <si>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</si>
  <si>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</si>
  <si>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</si>
  <si>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</si>
  <si>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</si>
  <si>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</si>
  <si>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</si>
  <si>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</si>
  <si>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</si>
  <si>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</si>
  <si>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</si>
  <si>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</si>
  <si>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</si>
  <si>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</si>
  <si>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</si>
  <si>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</si>
  <si>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</si>
  <si>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</si>
  <si>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</si>
  <si>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</si>
  <si>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</si>
  <si>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</si>
  <si>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</si>
  <si>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</si>
  <si>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</si>
  <si>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</si>
  <si>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</si>
  <si>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</si>
  <si>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</si>
  <si>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</si>
  <si>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</si>
  <si>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</si>
  <si>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</si>
  <si>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</si>
  <si>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</si>
  <si>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</si>
  <si>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</si>
  <si>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</si>
  <si>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</si>
  <si>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</si>
  <si>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</si>
  <si>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</si>
  <si>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</si>
  <si>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</si>
  <si>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</si>
  <si>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</si>
  <si>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</si>
  <si>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</si>
  <si>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</si>
  <si>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</si>
  <si>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</si>
  <si>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</si>
  <si>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</si>
  <si>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</si>
  <si>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</si>
  <si>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</si>
  <si>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</si>
  <si>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</si>
  <si>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</si>
  <si>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</si>
  <si>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</si>
  <si>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</si>
  <si>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</si>
  <si>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</si>
  <si>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</si>
  <si>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</si>
  <si>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</si>
  <si>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</si>
  <si>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</si>
  <si>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</si>
  <si>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</si>
  <si>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</si>
  <si>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</si>
  <si>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</si>
  <si>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</si>
  <si>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</si>
  <si>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</si>
  <si>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</si>
  <si>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</si>
  <si>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</si>
  <si>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</si>
  <si>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</si>
  <si>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</si>
  <si>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</si>
  <si>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</si>
  <si>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</si>
  <si>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</si>
  <si>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</si>
  <si>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</si>
  <si>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</si>
  <si>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</si>
  <si>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</si>
  <si>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</si>
  <si>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</si>
  <si>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</si>
  <si>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</si>
  <si>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</si>
  <si>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</si>
  <si>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</si>
  <si>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</si>
  <si>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</si>
  <si>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</si>
  <si>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</si>
  <si>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</si>
  <si>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</si>
  <si>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</si>
  <si>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</si>
  <si>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</si>
  <si>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</si>
  <si>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</si>
  <si>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</si>
  <si>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</si>
  <si>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</si>
  <si>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</si>
  <si>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</si>
  <si>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</si>
  <si>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</si>
  <si>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</si>
  <si>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</si>
  <si>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</si>
  <si>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</si>
  <si>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</si>
  <si>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</si>
  <si>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</si>
  <si>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</si>
  <si>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</si>
  <si>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</si>
  <si>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</si>
  <si>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</si>
  <si>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</si>
  <si>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</si>
  <si>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</si>
  <si>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</si>
  <si>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</si>
  <si>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</si>
  <si>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</si>
  <si>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</si>
  <si>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</si>
  <si>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</si>
  <si>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</si>
  <si>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</si>
  <si>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</si>
  <si>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</si>
  <si>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</si>
  <si>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三号224</t>
    <phoneticPr fontId="17" type="noConversion"/>
  </si>
  <si>
    <t>二号451</t>
    <phoneticPr fontId="17" type="noConversion"/>
  </si>
  <si>
    <t>士官班入伍</t>
  </si>
  <si>
    <t>士官班入伍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</si>
</sst>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微软雅黑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rgb="FF000000"/>
      <name val="微软雅黑"/>
      <family val="2"/>
      <charset val="134"/>
    </font>
    <font>
      <sz val="9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/>
    <xf numFmtId="0" fontId="4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1" fillId="2" borderId="1" xfId="0" applyFont="1" applyFill="1" applyBorder="1" applyAlignment="1">
      <alignment horizontal="center"/>
    </xf>
    <xf numFmtId="0" fontId="4" fillId="5" borderId="0" xfId="0" applyFont="1" applyFill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/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8" borderId="0" xfId="0" applyFont="1" applyFill="1">
      <alignment vertical="center"/>
    </xf>
    <xf numFmtId="0" fontId="1" fillId="8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8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8" borderId="0" xfId="0" applyFont="1" applyFill="1" applyAlignment="1"/>
    <xf numFmtId="0" fontId="6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7" fillId="0" borderId="1" xfId="0" applyFont="1" applyBorder="1">
      <alignment vertical="center"/>
    </xf>
    <xf numFmtId="0" fontId="6" fillId="8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1" xfId="0" applyFont="1" applyBorder="1">
      <alignment vertical="center"/>
    </xf>
    <xf numFmtId="0" fontId="1" fillId="0" borderId="5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73"/>
  <sheetViews>
    <sheetView tabSelected="1" topLeftCell="A556" zoomScale="117" zoomScaleNormal="86" workbookViewId="0">
      <selection activeCell="B621" sqref="B621"/>
    </sheetView>
  </sheetViews>
  <sheetFormatPr defaultColWidth="8" defaultRowHeight="13.5" x14ac:dyDescent="0.15"/>
  <cols>
    <col min="1" max="1" width="12.44140625" style="17" customWidth="1"/>
    <col min="2" max="6" width="8" style="17"/>
    <col min="7" max="7" width="8.33203125" style="17" customWidth="1"/>
    <col min="8" max="16384" width="8" style="17"/>
  </cols>
  <sheetData>
    <row r="1" spans="1:64" s="1" customFormat="1" ht="22.5" x14ac:dyDescent="0.1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22"/>
      <c r="Q1" s="22"/>
      <c r="R1" s="22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</row>
    <row r="2" spans="1:64" s="1" customFormat="1" ht="12.75" x14ac:dyDescent="0.2">
      <c r="A2" s="18" t="s">
        <v>1</v>
      </c>
      <c r="B2" s="9" t="s">
        <v>2</v>
      </c>
      <c r="C2" s="9">
        <v>25</v>
      </c>
      <c r="D2" s="9" t="s">
        <v>3</v>
      </c>
      <c r="E2" s="9" t="s">
        <v>4</v>
      </c>
      <c r="F2" s="9" t="s">
        <v>5</v>
      </c>
      <c r="G2" s="20">
        <f>(A4*A5+B4*B5+C4*C5+D4*D5+E4*E5+F4*F5+G4*G5+H4*H5+I4*I5+J4*J5+K4*K5)/C2</f>
        <v>91.16</v>
      </c>
      <c r="H2" s="9"/>
      <c r="I2" s="9"/>
      <c r="J2" s="9"/>
      <c r="K2" s="9"/>
      <c r="L2" s="21"/>
      <c r="M2" s="9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2" customFormat="1" ht="13.5" customHeight="1" x14ac:dyDescent="0.2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/>
      <c r="G3" s="9"/>
      <c r="H3" s="9"/>
      <c r="I3" s="9"/>
      <c r="J3" s="9"/>
      <c r="K3" s="9"/>
      <c r="L3" s="9"/>
      <c r="M3" s="21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1" customFormat="1" ht="12.75" x14ac:dyDescent="0.2">
      <c r="A4" s="9">
        <v>5</v>
      </c>
      <c r="B4" s="9">
        <v>5</v>
      </c>
      <c r="C4" s="9">
        <v>6</v>
      </c>
      <c r="D4" s="9">
        <v>6</v>
      </c>
      <c r="E4" s="9">
        <v>3</v>
      </c>
      <c r="F4" s="9"/>
      <c r="G4" s="9"/>
      <c r="H4" s="9"/>
      <c r="I4" s="9"/>
      <c r="J4" s="9"/>
      <c r="K4" s="9"/>
      <c r="L4" s="9"/>
      <c r="M4" s="21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2" customFormat="1" ht="12" x14ac:dyDescent="0.15">
      <c r="A5" s="19">
        <v>89</v>
      </c>
      <c r="B5" s="19">
        <v>89</v>
      </c>
      <c r="C5" s="19">
        <v>90</v>
      </c>
      <c r="D5" s="19">
        <v>95</v>
      </c>
      <c r="E5" s="19">
        <v>93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1" customFormat="1" ht="12.75" x14ac:dyDescent="0.2">
      <c r="A6" s="18" t="s">
        <v>11</v>
      </c>
      <c r="B6" s="9" t="s">
        <v>2</v>
      </c>
      <c r="C6" s="9">
        <v>29</v>
      </c>
      <c r="D6" s="9" t="s">
        <v>3</v>
      </c>
      <c r="E6" s="9" t="s">
        <v>12</v>
      </c>
      <c r="F6" s="9" t="s">
        <v>5</v>
      </c>
      <c r="G6" s="20">
        <f>(A8*A9+B8*B9+C8*C9+D8*D9+E8*E9+F8*F9+G8*G9+H8*H9+I8*I9+J8*J9+K8*K9)/C6</f>
        <v>90.65517241379311</v>
      </c>
      <c r="H6" s="9"/>
      <c r="I6" s="9"/>
      <c r="J6" s="9"/>
      <c r="K6" s="9"/>
      <c r="L6" s="21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2" customFormat="1" ht="12.75" x14ac:dyDescent="0.2">
      <c r="A7" s="9" t="s">
        <v>13</v>
      </c>
      <c r="B7" s="9" t="s">
        <v>14</v>
      </c>
      <c r="C7" s="9" t="s">
        <v>15</v>
      </c>
      <c r="D7" s="9" t="s">
        <v>16</v>
      </c>
      <c r="E7" s="9" t="s">
        <v>17</v>
      </c>
      <c r="F7" s="9"/>
      <c r="G7" s="9"/>
      <c r="H7" s="9"/>
      <c r="I7" s="9"/>
      <c r="J7" s="9"/>
      <c r="K7" s="9"/>
      <c r="L7" s="9"/>
      <c r="M7" s="21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1" customFormat="1" ht="12.75" x14ac:dyDescent="0.2">
      <c r="A8" s="9">
        <v>6</v>
      </c>
      <c r="B8" s="9">
        <v>5</v>
      </c>
      <c r="C8" s="9">
        <v>6</v>
      </c>
      <c r="D8" s="9">
        <v>6</v>
      </c>
      <c r="E8" s="9">
        <v>6</v>
      </c>
      <c r="F8" s="9"/>
      <c r="G8" s="9"/>
      <c r="H8" s="9"/>
      <c r="I8" s="9"/>
      <c r="J8" s="9"/>
      <c r="K8" s="9"/>
      <c r="L8" s="9"/>
      <c r="M8" s="21"/>
      <c r="N8" s="9"/>
      <c r="O8" s="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2" customFormat="1" ht="12" x14ac:dyDescent="0.15">
      <c r="A9" s="19">
        <v>90</v>
      </c>
      <c r="B9" s="19">
        <v>95</v>
      </c>
      <c r="C9" s="19">
        <v>91</v>
      </c>
      <c r="D9" s="19">
        <v>90</v>
      </c>
      <c r="E9" s="19">
        <v>88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" customFormat="1" ht="12.75" x14ac:dyDescent="0.2">
      <c r="A10" s="18" t="s">
        <v>18</v>
      </c>
      <c r="B10" s="9" t="s">
        <v>2</v>
      </c>
      <c r="C10" s="9">
        <v>24</v>
      </c>
      <c r="D10" s="9" t="s">
        <v>3</v>
      </c>
      <c r="E10" s="9" t="s">
        <v>19</v>
      </c>
      <c r="F10" s="9" t="s">
        <v>5</v>
      </c>
      <c r="G10" s="20">
        <f>(A12*A13+B12*B13+C12*C13+D12*D13+E12*E13+F12*F13+G12*G13)/C10</f>
        <v>85.958333333333329</v>
      </c>
      <c r="H10" s="9"/>
      <c r="I10" s="9"/>
      <c r="J10" s="9"/>
      <c r="K10" s="9"/>
      <c r="L10" s="21"/>
      <c r="M10" s="9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2" customFormat="1" ht="12.75" x14ac:dyDescent="0.2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/>
      <c r="G11" s="9"/>
      <c r="J11" s="9"/>
      <c r="K11" s="9"/>
      <c r="L11" s="9"/>
      <c r="M11" s="21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1" customFormat="1" ht="12.75" x14ac:dyDescent="0.2">
      <c r="A12" s="9">
        <v>2</v>
      </c>
      <c r="B12" s="9">
        <v>5</v>
      </c>
      <c r="C12" s="9">
        <v>6</v>
      </c>
      <c r="D12" s="9">
        <v>5</v>
      </c>
      <c r="E12" s="9">
        <v>6</v>
      </c>
      <c r="F12" s="9"/>
      <c r="G12" s="9"/>
      <c r="J12" s="9"/>
      <c r="K12" s="9"/>
      <c r="L12" s="9"/>
      <c r="M12" s="21"/>
      <c r="N12" s="9"/>
      <c r="O12" s="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2" customFormat="1" ht="12" x14ac:dyDescent="0.15">
      <c r="A13" s="19">
        <v>96</v>
      </c>
      <c r="B13" s="19">
        <v>92</v>
      </c>
      <c r="C13" s="19">
        <v>85</v>
      </c>
      <c r="D13" s="19">
        <v>77</v>
      </c>
      <c r="E13" s="19">
        <v>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" customFormat="1" ht="12.75" x14ac:dyDescent="0.2">
      <c r="A14" s="18" t="s">
        <v>25</v>
      </c>
      <c r="B14" s="9" t="s">
        <v>2</v>
      </c>
      <c r="C14" s="9">
        <v>36</v>
      </c>
      <c r="D14" s="9" t="s">
        <v>3</v>
      </c>
      <c r="E14" s="9" t="s">
        <v>26</v>
      </c>
      <c r="F14" s="9" t="s">
        <v>5</v>
      </c>
      <c r="G14" s="20">
        <f>(A16*A17+B16*B17+C16*C17+D16*D17+E16*E17+F16*F17+G16*G17+H16*H17+I16*I17+J16*J17+K16*K17)/C14</f>
        <v>78.5</v>
      </c>
      <c r="H14" s="9"/>
      <c r="I14" s="9"/>
      <c r="J14" s="9"/>
      <c r="K14" s="9"/>
      <c r="L14" s="21"/>
      <c r="M14" s="9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2" customFormat="1" ht="12.75" x14ac:dyDescent="0.2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/>
      <c r="J15" s="9"/>
      <c r="K15" s="9"/>
      <c r="L15" s="9"/>
      <c r="M15" s="21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" customFormat="1" ht="12.75" x14ac:dyDescent="0.2">
      <c r="A16" s="9">
        <v>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/>
      <c r="H16" s="9"/>
      <c r="I16" s="9"/>
      <c r="J16" s="9"/>
      <c r="K16" s="9"/>
      <c r="L16" s="9"/>
      <c r="M16" s="21"/>
      <c r="N16" s="9"/>
      <c r="O16" s="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2" customFormat="1" ht="12" x14ac:dyDescent="0.15">
      <c r="A17" s="19">
        <v>97</v>
      </c>
      <c r="B17" s="19">
        <v>94</v>
      </c>
      <c r="C17" s="19">
        <v>86</v>
      </c>
      <c r="D17" s="19">
        <v>59</v>
      </c>
      <c r="E17" s="19">
        <v>70</v>
      </c>
      <c r="F17" s="19">
        <v>65</v>
      </c>
      <c r="G17" s="19"/>
      <c r="H17" s="19"/>
      <c r="I17" s="19"/>
      <c r="J17" s="19"/>
      <c r="K17" s="19"/>
      <c r="L17" s="19"/>
      <c r="M17" s="19"/>
      <c r="N17" s="19"/>
      <c r="O17" s="1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" customFormat="1" ht="12.75" x14ac:dyDescent="0.2">
      <c r="A18" s="18" t="s">
        <v>33</v>
      </c>
      <c r="B18" s="9" t="s">
        <v>2</v>
      </c>
      <c r="C18" s="9">
        <v>16</v>
      </c>
      <c r="D18" s="9" t="s">
        <v>3</v>
      </c>
      <c r="E18" s="9" t="s">
        <v>34</v>
      </c>
      <c r="F18" s="9" t="s">
        <v>5</v>
      </c>
      <c r="G18" s="20">
        <f>(A20*A21+B20*B21+C20*C21+D20*D21+E20*E21+F20*F21+G20*G21+H20*H21+I20*I21+J20*J21+K20*K21)/C18</f>
        <v>93</v>
      </c>
      <c r="H18" s="9"/>
      <c r="I18" s="9"/>
      <c r="J18" s="9"/>
      <c r="K18" s="9"/>
      <c r="L18" s="21"/>
      <c r="M18" s="9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2" customFormat="1" ht="12.75" x14ac:dyDescent="0.2">
      <c r="A19" s="9" t="s">
        <v>35</v>
      </c>
      <c r="B19" s="9" t="s">
        <v>36</v>
      </c>
      <c r="C19" s="9" t="s">
        <v>37</v>
      </c>
      <c r="D19" s="9"/>
      <c r="E19" s="9"/>
      <c r="F19" s="9"/>
      <c r="G19" s="9"/>
      <c r="H19" s="9"/>
      <c r="I19" s="9"/>
      <c r="J19" s="9"/>
      <c r="K19" s="9"/>
      <c r="L19" s="9"/>
      <c r="M19" s="21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" customFormat="1" ht="12.75" x14ac:dyDescent="0.2">
      <c r="A20" s="9">
        <v>6</v>
      </c>
      <c r="B20" s="9">
        <v>6</v>
      </c>
      <c r="C20" s="9">
        <v>4</v>
      </c>
      <c r="D20" s="9"/>
      <c r="E20" s="9"/>
      <c r="F20" s="9"/>
      <c r="G20" s="9"/>
      <c r="H20" s="9"/>
      <c r="I20" s="9"/>
      <c r="J20" s="9"/>
      <c r="K20" s="9"/>
      <c r="L20" s="9"/>
      <c r="M20" s="21"/>
      <c r="N20" s="9"/>
      <c r="O20" s="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2" customFormat="1" ht="12" x14ac:dyDescent="0.15">
      <c r="A21" s="19">
        <v>95</v>
      </c>
      <c r="B21" s="19">
        <v>93</v>
      </c>
      <c r="C21" s="19">
        <v>90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1" customFormat="1" ht="12.75" x14ac:dyDescent="0.2">
      <c r="A22" s="18" t="s">
        <v>38</v>
      </c>
      <c r="B22" s="9" t="s">
        <v>2</v>
      </c>
      <c r="C22" s="9">
        <v>31</v>
      </c>
      <c r="D22" s="9" t="s">
        <v>3</v>
      </c>
      <c r="E22" s="9" t="s">
        <v>39</v>
      </c>
      <c r="F22" s="9" t="s">
        <v>5</v>
      </c>
      <c r="G22" s="20">
        <f>(A24*A25+B24*B25+C24*C25+D24*D25+E24*E25+F24*F25+G24*G25+H24*H25+I24*I25+J24*J25+K24*K25)/C22</f>
        <v>87.516129032258064</v>
      </c>
      <c r="H22" s="9"/>
      <c r="I22" s="9"/>
      <c r="J22" s="9"/>
      <c r="K22" s="9"/>
      <c r="L22" s="21"/>
      <c r="M22" s="9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2" customFormat="1" ht="12.75" x14ac:dyDescent="0.2">
      <c r="A23" s="9" t="s">
        <v>40</v>
      </c>
      <c r="B23" s="9" t="s">
        <v>41</v>
      </c>
      <c r="C23" s="9" t="s">
        <v>42</v>
      </c>
      <c r="D23" s="9" t="s">
        <v>43</v>
      </c>
      <c r="E23" s="9" t="s">
        <v>44</v>
      </c>
      <c r="F23" s="9" t="s">
        <v>45</v>
      </c>
      <c r="G23" s="9"/>
      <c r="H23" s="9"/>
      <c r="I23" s="9"/>
      <c r="J23" s="9"/>
      <c r="K23" s="9"/>
      <c r="L23" s="9"/>
      <c r="M23" s="21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1" customFormat="1" ht="12.75" x14ac:dyDescent="0.2">
      <c r="A24" s="9">
        <v>4</v>
      </c>
      <c r="B24" s="9">
        <v>5</v>
      </c>
      <c r="C24" s="9">
        <v>6</v>
      </c>
      <c r="D24" s="9">
        <v>5</v>
      </c>
      <c r="E24" s="9">
        <v>5</v>
      </c>
      <c r="F24" s="9">
        <v>6</v>
      </c>
      <c r="G24" s="9"/>
      <c r="H24" s="9"/>
      <c r="I24" s="9"/>
      <c r="J24" s="9"/>
      <c r="K24" s="9"/>
      <c r="L24" s="9"/>
      <c r="M24" s="21"/>
      <c r="N24" s="9"/>
      <c r="O24" s="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2" customFormat="1" ht="12" x14ac:dyDescent="0.15">
      <c r="A25" s="19">
        <v>88</v>
      </c>
      <c r="B25" s="19">
        <v>92</v>
      </c>
      <c r="C25" s="19">
        <v>87</v>
      </c>
      <c r="D25" s="19">
        <v>85</v>
      </c>
      <c r="E25" s="19">
        <v>96</v>
      </c>
      <c r="F25" s="19">
        <v>79</v>
      </c>
      <c r="G25" s="19"/>
      <c r="H25" s="19"/>
      <c r="I25" s="19"/>
      <c r="J25" s="19"/>
      <c r="K25" s="19"/>
      <c r="L25" s="19"/>
      <c r="M25" s="19"/>
      <c r="N25" s="19"/>
      <c r="O25" s="1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1" customFormat="1" ht="12.75" x14ac:dyDescent="0.2">
      <c r="A26" s="18" t="s">
        <v>46</v>
      </c>
      <c r="B26" s="9" t="s">
        <v>2</v>
      </c>
      <c r="C26" s="9">
        <v>15</v>
      </c>
      <c r="D26" s="9" t="s">
        <v>3</v>
      </c>
      <c r="E26" s="9" t="s">
        <v>39</v>
      </c>
      <c r="F26" s="9" t="s">
        <v>5</v>
      </c>
      <c r="G26" s="20">
        <f>(A28*A29+B28*B29+C28*C29+D28*D29+E28*E29+F28*F29+G28*G29+H28*H29+I28*I29+J28*J29+K28*K29)/C26</f>
        <v>87.86666666666666</v>
      </c>
      <c r="H26" s="9"/>
      <c r="I26" s="9"/>
      <c r="J26" s="9"/>
      <c r="K26" s="9"/>
      <c r="L26" s="21"/>
      <c r="M26" s="9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2" customFormat="1" ht="12.75" x14ac:dyDescent="0.2">
      <c r="A27" s="9" t="s">
        <v>47</v>
      </c>
      <c r="B27" s="9" t="s">
        <v>48</v>
      </c>
      <c r="C27" s="9" t="s">
        <v>49</v>
      </c>
      <c r="D27" s="9"/>
      <c r="E27" s="9"/>
      <c r="F27" s="9"/>
      <c r="G27" s="9"/>
      <c r="H27" s="9"/>
      <c r="I27" s="9"/>
      <c r="J27" s="9"/>
      <c r="K27" s="9"/>
      <c r="L27" s="9"/>
      <c r="M27" s="21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1" customFormat="1" ht="12.75" x14ac:dyDescent="0.2">
      <c r="A28" s="9">
        <v>4</v>
      </c>
      <c r="B28" s="9">
        <v>6</v>
      </c>
      <c r="C28" s="9">
        <v>5</v>
      </c>
      <c r="D28" s="9"/>
      <c r="E28" s="9"/>
      <c r="F28" s="9"/>
      <c r="G28" s="9"/>
      <c r="H28" s="9"/>
      <c r="I28" s="9"/>
      <c r="J28" s="9"/>
      <c r="K28" s="9"/>
      <c r="L28" s="9"/>
      <c r="M28" s="21"/>
      <c r="N28" s="9"/>
      <c r="O28" s="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2" customFormat="1" ht="12" x14ac:dyDescent="0.15">
      <c r="A29" s="19">
        <v>94</v>
      </c>
      <c r="B29" s="19">
        <v>87</v>
      </c>
      <c r="C29" s="19">
        <v>84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1" customFormat="1" ht="12.75" x14ac:dyDescent="0.2">
      <c r="A30" s="18" t="s">
        <v>50</v>
      </c>
      <c r="B30" s="9" t="s">
        <v>2</v>
      </c>
      <c r="C30" s="9">
        <v>40</v>
      </c>
      <c r="D30" s="9" t="s">
        <v>3</v>
      </c>
      <c r="E30" s="9" t="s">
        <v>51</v>
      </c>
      <c r="F30" s="9" t="s">
        <v>5</v>
      </c>
      <c r="G30" s="20">
        <f>(A32*A33+B32*B33+C32*C33+D32*D33+E32*E33+F32*F33+G32*G33+H32*H33+I32*I33+J32*J33+K32*K33)/C30</f>
        <v>91.25</v>
      </c>
      <c r="H30" s="9"/>
      <c r="I30" s="9"/>
      <c r="J30" s="9"/>
      <c r="K30" s="9"/>
      <c r="L30" s="21"/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2" customFormat="1" ht="12.75" x14ac:dyDescent="0.2">
      <c r="A31" s="9" t="s">
        <v>52</v>
      </c>
      <c r="B31" s="9" t="s">
        <v>53</v>
      </c>
      <c r="C31" s="9" t="s">
        <v>54</v>
      </c>
      <c r="D31" s="9" t="s">
        <v>55</v>
      </c>
      <c r="E31" s="9" t="s">
        <v>56</v>
      </c>
      <c r="F31" s="9" t="s">
        <v>57</v>
      </c>
      <c r="G31" s="9" t="s">
        <v>58</v>
      </c>
      <c r="H31" s="9"/>
      <c r="I31" s="9"/>
      <c r="J31" s="9"/>
      <c r="K31" s="9"/>
      <c r="L31" s="9"/>
      <c r="M31" s="21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1" customFormat="1" ht="12.75" x14ac:dyDescent="0.2">
      <c r="A32" s="9">
        <v>6</v>
      </c>
      <c r="B32" s="9">
        <v>6</v>
      </c>
      <c r="C32" s="9">
        <v>6</v>
      </c>
      <c r="D32" s="9">
        <v>6</v>
      </c>
      <c r="E32" s="9">
        <v>6</v>
      </c>
      <c r="F32" s="9">
        <v>4</v>
      </c>
      <c r="G32" s="9">
        <v>6</v>
      </c>
      <c r="H32" s="9"/>
      <c r="I32" s="9"/>
      <c r="J32" s="9"/>
      <c r="K32" s="9"/>
      <c r="L32" s="9"/>
      <c r="M32" s="21"/>
      <c r="N32" s="9"/>
      <c r="O32" s="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2" customFormat="1" ht="12" x14ac:dyDescent="0.15">
      <c r="A33" s="19">
        <v>95</v>
      </c>
      <c r="B33" s="19">
        <v>85</v>
      </c>
      <c r="C33" s="19">
        <v>88</v>
      </c>
      <c r="D33" s="19">
        <v>92</v>
      </c>
      <c r="E33" s="19">
        <v>98</v>
      </c>
      <c r="F33" s="19">
        <v>86</v>
      </c>
      <c r="G33" s="19">
        <v>93</v>
      </c>
      <c r="H33" s="19"/>
      <c r="I33" s="19"/>
      <c r="J33" s="19"/>
      <c r="K33" s="19"/>
      <c r="L33" s="19"/>
      <c r="M33" s="19"/>
      <c r="N33" s="19"/>
      <c r="O33" s="1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1" customFormat="1" ht="12.75" x14ac:dyDescent="0.2">
      <c r="A34" s="18" t="s">
        <v>59</v>
      </c>
      <c r="B34" s="9" t="s">
        <v>2</v>
      </c>
      <c r="C34" s="9">
        <v>27</v>
      </c>
      <c r="D34" s="9" t="s">
        <v>3</v>
      </c>
      <c r="E34" s="9" t="s">
        <v>12</v>
      </c>
      <c r="F34" s="9" t="s">
        <v>5</v>
      </c>
      <c r="G34" s="20">
        <f>(A36*A37+B36*B37+C36*C37+D36*D37+E36*E37+F36*F37+G36*G37+H36*H37+I36*I37+J36*J37+K36*K37)/C34</f>
        <v>89.111111111111114</v>
      </c>
      <c r="H34" s="9"/>
      <c r="I34" s="9"/>
      <c r="J34" s="9"/>
      <c r="K34" s="9"/>
      <c r="L34" s="21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2" customFormat="1" ht="12.75" x14ac:dyDescent="0.2">
      <c r="A35" s="9" t="s">
        <v>60</v>
      </c>
      <c r="B35" s="9" t="s">
        <v>61</v>
      </c>
      <c r="C35" s="9" t="s">
        <v>62</v>
      </c>
      <c r="D35" s="9" t="s">
        <v>63</v>
      </c>
      <c r="E35" s="9" t="s">
        <v>64</v>
      </c>
      <c r="F35" s="9"/>
      <c r="G35" s="9"/>
      <c r="H35" s="9"/>
      <c r="I35" s="9"/>
      <c r="J35" s="9"/>
      <c r="K35" s="9"/>
      <c r="L35" s="9"/>
      <c r="M35" s="21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1" customFormat="1" ht="12.75" x14ac:dyDescent="0.2">
      <c r="A36" s="9">
        <v>6</v>
      </c>
      <c r="B36" s="9">
        <v>3</v>
      </c>
      <c r="C36" s="9">
        <v>6</v>
      </c>
      <c r="D36" s="9">
        <v>6</v>
      </c>
      <c r="E36" s="9">
        <v>6</v>
      </c>
      <c r="F36" s="9"/>
      <c r="G36" s="9"/>
      <c r="H36" s="9"/>
      <c r="I36" s="9"/>
      <c r="J36" s="9"/>
      <c r="K36" s="9"/>
      <c r="L36" s="9"/>
      <c r="M36" s="21"/>
      <c r="N36" s="9"/>
      <c r="O36" s="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2" customFormat="1" ht="12" x14ac:dyDescent="0.15">
      <c r="A37" s="19">
        <v>85</v>
      </c>
      <c r="B37" s="19">
        <v>86</v>
      </c>
      <c r="C37" s="19">
        <v>94</v>
      </c>
      <c r="D37" s="19">
        <v>90</v>
      </c>
      <c r="E37" s="19">
        <v>89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1" customFormat="1" ht="12.75" x14ac:dyDescent="0.2">
      <c r="A38" s="18" t="s">
        <v>65</v>
      </c>
      <c r="B38" s="9" t="s">
        <v>2</v>
      </c>
      <c r="C38" s="9">
        <v>29</v>
      </c>
      <c r="D38" s="9" t="s">
        <v>3</v>
      </c>
      <c r="E38" s="9" t="s">
        <v>66</v>
      </c>
      <c r="F38" s="9" t="s">
        <v>5</v>
      </c>
      <c r="G38" s="20">
        <f>(A40*A41+B40*B41+C40*C41+D40*D41+E40*E41+F40*F41+G40*G41+H40*H41+I40*I41+J40*J41+K40*K41)/C38</f>
        <v>88.620689655172413</v>
      </c>
      <c r="H38" s="9"/>
      <c r="I38" s="9"/>
      <c r="J38" s="9"/>
      <c r="K38" s="9"/>
      <c r="L38" s="21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2" customFormat="1" ht="12.75" x14ac:dyDescent="0.2">
      <c r="A39" s="9" t="s">
        <v>67</v>
      </c>
      <c r="B39" s="9" t="s">
        <v>68</v>
      </c>
      <c r="C39" s="9" t="s">
        <v>69</v>
      </c>
      <c r="D39" s="9" t="s">
        <v>70</v>
      </c>
      <c r="E39" s="9" t="s">
        <v>71</v>
      </c>
      <c r="F39" s="9"/>
      <c r="G39" s="9"/>
      <c r="H39" s="9"/>
      <c r="I39" s="9"/>
      <c r="J39" s="9"/>
      <c r="K39" s="9"/>
      <c r="L39" s="9"/>
      <c r="M39" s="21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1" customFormat="1" ht="12.75" x14ac:dyDescent="0.2">
      <c r="A40" s="9">
        <v>5</v>
      </c>
      <c r="B40" s="9">
        <v>6</v>
      </c>
      <c r="C40" s="9">
        <v>6</v>
      </c>
      <c r="D40" s="9">
        <v>6</v>
      </c>
      <c r="E40" s="9">
        <v>6</v>
      </c>
      <c r="F40" s="9"/>
      <c r="G40" s="9"/>
      <c r="H40" s="9"/>
      <c r="I40" s="9"/>
      <c r="J40" s="9"/>
      <c r="K40" s="9"/>
      <c r="L40" s="9"/>
      <c r="M40" s="21"/>
      <c r="N40" s="9"/>
      <c r="O40" s="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2" customFormat="1" ht="12" x14ac:dyDescent="0.15">
      <c r="A41" s="19">
        <v>88</v>
      </c>
      <c r="B41" s="19">
        <v>86</v>
      </c>
      <c r="C41" s="19">
        <v>88</v>
      </c>
      <c r="D41" s="19">
        <v>83</v>
      </c>
      <c r="E41" s="19">
        <v>98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1" customFormat="1" ht="12.75" x14ac:dyDescent="0.2">
      <c r="A42" s="18" t="s">
        <v>72</v>
      </c>
      <c r="B42" s="9" t="s">
        <v>2</v>
      </c>
      <c r="C42" s="9">
        <v>0</v>
      </c>
      <c r="D42" s="9" t="s">
        <v>3</v>
      </c>
      <c r="E42" s="9" t="s">
        <v>39</v>
      </c>
      <c r="F42" s="9" t="s">
        <v>5</v>
      </c>
      <c r="G42" s="20" t="e">
        <f>(A44*A45+B44*B45+C44*C45+D44*D45+E44*E45+F44*F45+G44*G45+H44*H45+I44*I45+J44*J45+K44*K45)/C42</f>
        <v>#DIV/0!</v>
      </c>
      <c r="H42" s="9"/>
      <c r="I42" s="9"/>
      <c r="J42" s="9"/>
      <c r="K42" s="9"/>
      <c r="L42" s="21"/>
      <c r="M42" s="9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2" customFormat="1" ht="12.75" x14ac:dyDescent="0.2">
      <c r="A43" s="9" t="s">
        <v>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1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1" customFormat="1" ht="12.75" x14ac:dyDescent="0.2">
      <c r="A44" s="9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1"/>
      <c r="N44" s="9"/>
      <c r="O44" s="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2" customFormat="1" ht="12" x14ac:dyDescent="0.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1" customFormat="1" ht="12.75" x14ac:dyDescent="0.2">
      <c r="A46" s="18" t="s">
        <v>74</v>
      </c>
      <c r="B46" s="9" t="s">
        <v>2</v>
      </c>
      <c r="C46" s="9">
        <v>16</v>
      </c>
      <c r="D46" s="9" t="s">
        <v>3</v>
      </c>
      <c r="E46" s="9" t="s">
        <v>26</v>
      </c>
      <c r="F46" s="9" t="s">
        <v>5</v>
      </c>
      <c r="G46" s="20">
        <f>(A48*A49+B48*B49+C48*C49+D48*D49+E48*E49+F48*F49+G48*G49+H48*H49+I48*I49+J48*J49+K48*K49)/C46</f>
        <v>88.875</v>
      </c>
      <c r="H46" s="9"/>
      <c r="I46" s="9"/>
      <c r="J46" s="9"/>
      <c r="K46" s="9"/>
      <c r="L46" s="21"/>
      <c r="M46" s="9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2" customFormat="1" ht="12.75" x14ac:dyDescent="0.2">
      <c r="A47" s="9" t="s">
        <v>75</v>
      </c>
      <c r="B47" s="9" t="s">
        <v>76</v>
      </c>
      <c r="C47" s="9" t="s">
        <v>77</v>
      </c>
      <c r="D47" s="9" t="s">
        <v>78</v>
      </c>
      <c r="E47" s="9"/>
      <c r="F47" s="9"/>
      <c r="G47" s="9"/>
      <c r="H47" s="9"/>
      <c r="I47" s="9"/>
      <c r="J47" s="9"/>
      <c r="K47" s="9"/>
      <c r="L47" s="9"/>
      <c r="M47" s="21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1" customFormat="1" ht="12.75" x14ac:dyDescent="0.2">
      <c r="A48" s="9">
        <v>4</v>
      </c>
      <c r="B48" s="9">
        <v>4</v>
      </c>
      <c r="C48" s="9">
        <v>6</v>
      </c>
      <c r="D48" s="9">
        <v>2</v>
      </c>
      <c r="E48" s="9"/>
      <c r="F48" s="9"/>
      <c r="G48" s="9"/>
      <c r="H48" s="9"/>
      <c r="I48" s="9"/>
      <c r="J48" s="9"/>
      <c r="K48" s="9"/>
      <c r="L48" s="9"/>
      <c r="M48" s="21"/>
      <c r="N48" s="9"/>
      <c r="O48" s="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2" customFormat="1" ht="12" x14ac:dyDescent="0.15">
      <c r="A49" s="19">
        <v>82</v>
      </c>
      <c r="B49" s="19">
        <v>90</v>
      </c>
      <c r="C49" s="19">
        <v>92</v>
      </c>
      <c r="D49" s="19">
        <v>91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1" customFormat="1" ht="12.75" x14ac:dyDescent="0.2">
      <c r="A50" s="18" t="s">
        <v>79</v>
      </c>
      <c r="B50" s="9" t="s">
        <v>2</v>
      </c>
      <c r="C50" s="9">
        <v>33</v>
      </c>
      <c r="D50" s="9" t="s">
        <v>3</v>
      </c>
      <c r="E50" s="9" t="s">
        <v>80</v>
      </c>
      <c r="F50" s="9" t="s">
        <v>5</v>
      </c>
      <c r="G50" s="20">
        <f>(A52*A53+B52*B53+C52*C53+D52*D53+E52*E53+F52*F53+G52*G53+H52*H53+I52*I53+J52*J53+K52*K53)/C50</f>
        <v>91.909090909090907</v>
      </c>
      <c r="H50" s="9"/>
      <c r="I50" s="9"/>
      <c r="J50" s="9"/>
      <c r="K50" s="9"/>
      <c r="L50" s="21"/>
      <c r="M50" s="9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2" customFormat="1" ht="16.5" x14ac:dyDescent="0.35">
      <c r="A51" s="9" t="s">
        <v>81</v>
      </c>
      <c r="B51" s="9" t="s">
        <v>82</v>
      </c>
      <c r="C51" s="9" t="s">
        <v>83</v>
      </c>
      <c r="D51" s="9" t="s">
        <v>75</v>
      </c>
      <c r="E51" s="9" t="s">
        <v>84</v>
      </c>
      <c r="F51" s="9" t="s">
        <v>85</v>
      </c>
      <c r="G51" s="9" t="s">
        <v>86</v>
      </c>
      <c r="H51" s="9" t="s">
        <v>87</v>
      </c>
      <c r="I51" s="9"/>
      <c r="J51" s="9"/>
      <c r="K51" s="9"/>
      <c r="L51" s="9"/>
      <c r="M51" s="21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1" customFormat="1" ht="12.75" x14ac:dyDescent="0.2">
      <c r="A52" s="24">
        <v>6</v>
      </c>
      <c r="B52" s="24">
        <v>6</v>
      </c>
      <c r="C52" s="24">
        <v>6</v>
      </c>
      <c r="D52" s="24">
        <v>2</v>
      </c>
      <c r="E52" s="24">
        <v>6</v>
      </c>
      <c r="F52" s="24">
        <v>1</v>
      </c>
      <c r="G52" s="24">
        <v>1</v>
      </c>
      <c r="H52" s="24">
        <v>5</v>
      </c>
      <c r="I52" s="9"/>
      <c r="J52" s="9"/>
      <c r="K52" s="9"/>
      <c r="L52" s="9"/>
      <c r="M52" s="21"/>
      <c r="N52" s="9"/>
      <c r="O52" s="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2" customFormat="1" ht="12" x14ac:dyDescent="0.15">
      <c r="A53" s="19">
        <v>95</v>
      </c>
      <c r="B53" s="19">
        <v>91</v>
      </c>
      <c r="C53" s="19">
        <v>93</v>
      </c>
      <c r="D53" s="19">
        <v>82</v>
      </c>
      <c r="E53" s="19">
        <v>94</v>
      </c>
      <c r="F53" s="19">
        <v>92</v>
      </c>
      <c r="G53" s="19">
        <v>89</v>
      </c>
      <c r="H53" s="19">
        <v>90</v>
      </c>
      <c r="I53" s="19"/>
      <c r="J53" s="19"/>
      <c r="K53" s="19"/>
      <c r="L53" s="19"/>
      <c r="M53" s="19"/>
      <c r="N53" s="19"/>
      <c r="O53" s="1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1" customFormat="1" ht="12.75" x14ac:dyDescent="0.2">
      <c r="A54" s="18" t="s">
        <v>88</v>
      </c>
      <c r="B54" s="9" t="s">
        <v>2</v>
      </c>
      <c r="C54" s="9">
        <v>32</v>
      </c>
      <c r="D54" s="9" t="s">
        <v>3</v>
      </c>
      <c r="E54" s="9" t="s">
        <v>89</v>
      </c>
      <c r="F54" s="9" t="s">
        <v>5</v>
      </c>
      <c r="G54" s="20">
        <f>(A56*A57+B56*B57+C56*C57+D56*D57+E56*E57+F56*F57+G56*G57+H56*H57+I56*I57+J56*J57+K56*K57)/C54</f>
        <v>90.4375</v>
      </c>
      <c r="H54" s="9"/>
      <c r="I54" s="9"/>
      <c r="J54" s="9"/>
      <c r="K54" s="9"/>
      <c r="L54" s="21"/>
      <c r="M54" s="9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2" customFormat="1" ht="12.75" x14ac:dyDescent="0.2">
      <c r="A55" s="9" t="s">
        <v>90</v>
      </c>
      <c r="B55" s="9" t="s">
        <v>91</v>
      </c>
      <c r="C55" s="9" t="s">
        <v>92</v>
      </c>
      <c r="D55" s="9" t="s">
        <v>93</v>
      </c>
      <c r="E55" s="9" t="s">
        <v>94</v>
      </c>
      <c r="F55" s="9" t="s">
        <v>85</v>
      </c>
      <c r="G55" s="26"/>
      <c r="H55" s="26"/>
      <c r="I55" s="9"/>
      <c r="J55" s="9"/>
      <c r="K55" s="9"/>
      <c r="L55" s="9"/>
      <c r="M55" s="21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1" customFormat="1" ht="12.75" x14ac:dyDescent="0.2">
      <c r="A56" s="9">
        <v>6</v>
      </c>
      <c r="B56" s="9">
        <v>6</v>
      </c>
      <c r="C56" s="9">
        <v>6</v>
      </c>
      <c r="D56" s="9">
        <v>5</v>
      </c>
      <c r="E56" s="9">
        <v>6</v>
      </c>
      <c r="F56" s="9">
        <v>3</v>
      </c>
      <c r="G56" s="26"/>
      <c r="H56" s="26"/>
      <c r="I56" s="9"/>
      <c r="J56" s="9"/>
      <c r="K56" s="9"/>
      <c r="L56" s="9"/>
      <c r="M56" s="21"/>
      <c r="N56" s="9"/>
      <c r="O56" s="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2" customFormat="1" ht="12" x14ac:dyDescent="0.15">
      <c r="A57" s="19">
        <v>94</v>
      </c>
      <c r="B57" s="19">
        <v>89</v>
      </c>
      <c r="C57" s="19">
        <v>92</v>
      </c>
      <c r="D57" s="19">
        <v>88</v>
      </c>
      <c r="E57" s="19">
        <v>88</v>
      </c>
      <c r="F57" s="19">
        <v>92</v>
      </c>
      <c r="G57" s="19"/>
      <c r="H57" s="19"/>
      <c r="I57" s="19"/>
      <c r="J57" s="19"/>
      <c r="K57" s="19"/>
      <c r="L57" s="19"/>
      <c r="M57" s="19"/>
      <c r="N57" s="19"/>
      <c r="O57" s="1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1" customFormat="1" ht="12.75" x14ac:dyDescent="0.2">
      <c r="A58" s="18" t="s">
        <v>95</v>
      </c>
      <c r="B58" s="9" t="s">
        <v>2</v>
      </c>
      <c r="C58" s="9">
        <v>36</v>
      </c>
      <c r="D58" s="9" t="s">
        <v>3</v>
      </c>
      <c r="E58" s="9" t="s">
        <v>80</v>
      </c>
      <c r="F58" s="9" t="s">
        <v>5</v>
      </c>
      <c r="G58" s="9">
        <f>(A60*A61+B60*B61+C60*C61+D60*D61+E60*E61+F60*F61+G60*G61+H60*H61+I60*I61+J60*J61+K60*K61)/C58</f>
        <v>85.5</v>
      </c>
      <c r="H58" s="9"/>
      <c r="I58" s="9"/>
      <c r="J58" s="9"/>
      <c r="K58" s="9"/>
      <c r="L58" s="21"/>
      <c r="M58" s="9"/>
      <c r="N58" s="9"/>
      <c r="O58" s="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</row>
    <row r="59" spans="1:64" s="3" customFormat="1" ht="12.75" customHeight="1" x14ac:dyDescent="0.3">
      <c r="A59" s="25" t="s">
        <v>96</v>
      </c>
      <c r="B59" s="25" t="s">
        <v>97</v>
      </c>
      <c r="C59" s="25" t="s">
        <v>98</v>
      </c>
      <c r="D59" s="25" t="s">
        <v>99</v>
      </c>
      <c r="E59" s="25" t="s">
        <v>100</v>
      </c>
      <c r="F59" s="25" t="s">
        <v>101</v>
      </c>
      <c r="G59" s="25" t="s">
        <v>102</v>
      </c>
      <c r="H59" s="25" t="s">
        <v>103</v>
      </c>
      <c r="I59" s="25"/>
      <c r="J59" s="25"/>
      <c r="K59" s="25"/>
      <c r="L59" s="25"/>
      <c r="M59" s="27"/>
      <c r="N59" s="25"/>
      <c r="O59" s="25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</row>
    <row r="60" spans="1:64" s="1" customFormat="1" ht="12.75" x14ac:dyDescent="0.2">
      <c r="A60" s="24">
        <v>5</v>
      </c>
      <c r="B60" s="24">
        <v>6</v>
      </c>
      <c r="C60" s="24">
        <v>3</v>
      </c>
      <c r="D60" s="24">
        <v>2</v>
      </c>
      <c r="E60" s="24">
        <v>2</v>
      </c>
      <c r="F60" s="24">
        <v>6</v>
      </c>
      <c r="G60" s="24">
        <v>6</v>
      </c>
      <c r="H60" s="24">
        <v>6</v>
      </c>
      <c r="I60" s="9"/>
      <c r="J60" s="9"/>
      <c r="K60" s="9"/>
      <c r="L60" s="9"/>
      <c r="M60" s="21"/>
      <c r="N60" s="9"/>
      <c r="O60" s="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2" customFormat="1" ht="12" x14ac:dyDescent="0.15">
      <c r="A61" s="19">
        <v>93</v>
      </c>
      <c r="B61" s="19">
        <v>91</v>
      </c>
      <c r="C61" s="19">
        <v>89</v>
      </c>
      <c r="D61" s="19">
        <v>70</v>
      </c>
      <c r="E61" s="19">
        <v>95</v>
      </c>
      <c r="F61" s="19">
        <v>83</v>
      </c>
      <c r="G61" s="19">
        <v>87</v>
      </c>
      <c r="H61" s="19">
        <v>75</v>
      </c>
      <c r="I61" s="19"/>
      <c r="J61" s="19"/>
      <c r="K61" s="19"/>
      <c r="L61" s="19"/>
      <c r="M61" s="19"/>
      <c r="N61" s="19"/>
      <c r="O61" s="1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1" customFormat="1" ht="12.75" x14ac:dyDescent="0.2">
      <c r="A62" s="18" t="s">
        <v>104</v>
      </c>
      <c r="B62" s="9" t="s">
        <v>2</v>
      </c>
      <c r="C62" s="9">
        <v>37</v>
      </c>
      <c r="D62" s="9" t="s">
        <v>3</v>
      </c>
      <c r="E62" s="9" t="s">
        <v>89</v>
      </c>
      <c r="F62" s="9" t="s">
        <v>5</v>
      </c>
      <c r="G62" s="20">
        <f>(A64*A65+B64*B65+C64*C65+D64*D65+E64*E65+F64*F65+G64*G65+H64*H65+I64*I65+J64*J65+K64*K65)/C62</f>
        <v>89.108108108108112</v>
      </c>
      <c r="H62" s="9"/>
      <c r="I62" s="9"/>
      <c r="J62" s="9"/>
      <c r="K62" s="9"/>
      <c r="L62" s="21"/>
      <c r="M62" s="9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2" customFormat="1" ht="12.75" x14ac:dyDescent="0.2">
      <c r="A63" s="9" t="s">
        <v>105</v>
      </c>
      <c r="B63" s="9" t="s">
        <v>106</v>
      </c>
      <c r="C63" s="9" t="s">
        <v>107</v>
      </c>
      <c r="D63" s="9" t="s">
        <v>108</v>
      </c>
      <c r="E63" s="9" t="s">
        <v>109</v>
      </c>
      <c r="F63" s="9" t="s">
        <v>110</v>
      </c>
      <c r="G63" s="9" t="s">
        <v>111</v>
      </c>
      <c r="H63" s="9"/>
      <c r="I63" s="9"/>
      <c r="J63" s="9"/>
      <c r="K63" s="9"/>
      <c r="L63" s="9"/>
      <c r="M63" s="21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1" customFormat="1" ht="12.75" x14ac:dyDescent="0.2">
      <c r="A64" s="9">
        <v>6</v>
      </c>
      <c r="B64" s="9">
        <v>6</v>
      </c>
      <c r="C64" s="9">
        <v>2</v>
      </c>
      <c r="D64" s="9">
        <v>6</v>
      </c>
      <c r="E64" s="9">
        <v>6</v>
      </c>
      <c r="F64" s="9">
        <v>5</v>
      </c>
      <c r="G64" s="9">
        <v>6</v>
      </c>
      <c r="H64" s="9"/>
      <c r="I64" s="9"/>
      <c r="J64" s="9"/>
      <c r="K64" s="9"/>
      <c r="L64" s="9"/>
      <c r="M64" s="21"/>
      <c r="N64" s="9"/>
      <c r="O64" s="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2" customFormat="1" ht="12" x14ac:dyDescent="0.15">
      <c r="A65" s="19">
        <v>87</v>
      </c>
      <c r="B65" s="19">
        <v>89</v>
      </c>
      <c r="C65" s="19">
        <v>88</v>
      </c>
      <c r="D65" s="19">
        <v>90</v>
      </c>
      <c r="E65" s="19">
        <v>90</v>
      </c>
      <c r="F65" s="19">
        <v>89</v>
      </c>
      <c r="G65" s="19">
        <v>90</v>
      </c>
      <c r="H65" s="19"/>
      <c r="I65" s="19"/>
      <c r="J65" s="19"/>
      <c r="K65" s="19"/>
      <c r="L65" s="19"/>
      <c r="M65" s="19"/>
      <c r="N65" s="19"/>
      <c r="O65" s="1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1" customFormat="1" ht="12.75" x14ac:dyDescent="0.2">
      <c r="A66" s="18" t="s">
        <v>112</v>
      </c>
      <c r="B66" s="9" t="s">
        <v>2</v>
      </c>
      <c r="C66" s="9">
        <v>28</v>
      </c>
      <c r="D66" s="9" t="s">
        <v>3</v>
      </c>
      <c r="E66" s="9" t="s">
        <v>19</v>
      </c>
      <c r="F66" s="9" t="s">
        <v>5</v>
      </c>
      <c r="G66" s="20">
        <f>(A68*A69+B68*B69+C68*C69+D68*D69+E68*E69+F68*F69+G68*G69)/C66</f>
        <v>87.535714285714292</v>
      </c>
      <c r="H66" s="9"/>
      <c r="I66" s="9"/>
      <c r="J66" s="9"/>
      <c r="K66" s="9"/>
      <c r="L66" s="21"/>
      <c r="M66" s="9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2" customFormat="1" ht="12.75" x14ac:dyDescent="0.2">
      <c r="A67" s="9" t="s">
        <v>113</v>
      </c>
      <c r="B67" s="9" t="s">
        <v>114</v>
      </c>
      <c r="C67" s="9" t="s">
        <v>115</v>
      </c>
      <c r="D67" s="9" t="s">
        <v>116</v>
      </c>
      <c r="E67" s="9" t="s">
        <v>117</v>
      </c>
      <c r="F67" s="9" t="s">
        <v>118</v>
      </c>
      <c r="G67" s="9" t="s">
        <v>119</v>
      </c>
      <c r="H67" s="9"/>
      <c r="I67" s="9"/>
      <c r="J67" s="9"/>
      <c r="K67" s="9"/>
      <c r="L67" s="9"/>
      <c r="M67" s="21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1" customFormat="1" ht="12.75" x14ac:dyDescent="0.2">
      <c r="A68" s="9">
        <v>6</v>
      </c>
      <c r="B68" s="9">
        <v>6</v>
      </c>
      <c r="C68" s="9">
        <v>6</v>
      </c>
      <c r="D68" s="9">
        <v>4</v>
      </c>
      <c r="E68" s="9">
        <v>1</v>
      </c>
      <c r="F68" s="9">
        <v>2</v>
      </c>
      <c r="G68" s="9">
        <v>3</v>
      </c>
      <c r="H68" s="9"/>
      <c r="I68" s="9"/>
      <c r="J68" s="9"/>
      <c r="K68" s="9"/>
      <c r="L68" s="9"/>
      <c r="M68" s="21"/>
      <c r="N68" s="9"/>
      <c r="O68" s="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2" customFormat="1" ht="12" x14ac:dyDescent="0.15">
      <c r="A69" s="19">
        <v>95</v>
      </c>
      <c r="B69" s="19">
        <v>88</v>
      </c>
      <c r="C69" s="19">
        <v>76</v>
      </c>
      <c r="D69" s="19">
        <v>89</v>
      </c>
      <c r="E69" s="19">
        <v>85</v>
      </c>
      <c r="F69" s="19">
        <v>96</v>
      </c>
      <c r="G69" s="19">
        <v>88</v>
      </c>
      <c r="H69" s="19"/>
      <c r="I69" s="19"/>
      <c r="J69" s="19"/>
      <c r="K69" s="19"/>
      <c r="L69" s="19"/>
      <c r="M69" s="19"/>
      <c r="N69" s="19"/>
      <c r="O69" s="1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1" customFormat="1" ht="12.75" x14ac:dyDescent="0.2">
      <c r="A70" s="18" t="s">
        <v>120</v>
      </c>
      <c r="B70" s="9" t="s">
        <v>2</v>
      </c>
      <c r="C70" s="9">
        <v>25</v>
      </c>
      <c r="D70" s="9" t="s">
        <v>3</v>
      </c>
      <c r="E70" s="9" t="s">
        <v>12</v>
      </c>
      <c r="F70" s="9" t="s">
        <v>5</v>
      </c>
      <c r="G70" s="20">
        <f>(A72*A73+B72*B73+C72*C73+D72*D73+E72*E73+F72*F73+G72*G73+H72*H73+I72*I73+J72*J73+K72*K73)/C70</f>
        <v>91.68</v>
      </c>
      <c r="H70" s="9"/>
      <c r="I70" s="9"/>
      <c r="J70" s="9"/>
      <c r="K70" s="9"/>
      <c r="L70" s="21"/>
      <c r="M70" s="9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2" customFormat="1" ht="12.75" x14ac:dyDescent="0.2">
      <c r="A71" s="9" t="s">
        <v>121</v>
      </c>
      <c r="B71" s="9" t="s">
        <v>122</v>
      </c>
      <c r="C71" s="9" t="s">
        <v>123</v>
      </c>
      <c r="D71" s="9" t="s">
        <v>124</v>
      </c>
      <c r="E71" s="9" t="s">
        <v>121</v>
      </c>
      <c r="F71" s="9" t="s">
        <v>125</v>
      </c>
      <c r="G71" s="9" t="s">
        <v>126</v>
      </c>
      <c r="H71" s="9"/>
      <c r="I71" s="9"/>
      <c r="J71" s="9"/>
      <c r="K71" s="9"/>
      <c r="L71" s="9"/>
      <c r="M71" s="21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1" customFormat="1" ht="12.75" x14ac:dyDescent="0.2">
      <c r="A72" s="29">
        <v>2</v>
      </c>
      <c r="B72" s="29">
        <v>5</v>
      </c>
      <c r="C72" s="29">
        <v>4</v>
      </c>
      <c r="D72" s="29">
        <v>5</v>
      </c>
      <c r="E72" s="29">
        <v>2</v>
      </c>
      <c r="F72" s="29">
        <v>4</v>
      </c>
      <c r="G72" s="29">
        <v>3</v>
      </c>
      <c r="H72" s="29"/>
      <c r="I72" s="9"/>
      <c r="J72" s="9"/>
      <c r="K72" s="9"/>
      <c r="L72" s="9"/>
      <c r="M72" s="21"/>
      <c r="N72" s="9"/>
      <c r="O72" s="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2" customFormat="1" ht="12" x14ac:dyDescent="0.15">
      <c r="A73" s="19">
        <v>93</v>
      </c>
      <c r="B73" s="19">
        <v>93</v>
      </c>
      <c r="C73" s="19">
        <v>91</v>
      </c>
      <c r="D73" s="19">
        <v>92</v>
      </c>
      <c r="E73" s="19">
        <v>93</v>
      </c>
      <c r="F73" s="19">
        <v>88</v>
      </c>
      <c r="G73" s="19">
        <v>93</v>
      </c>
      <c r="H73" s="19"/>
      <c r="I73" s="19"/>
      <c r="J73" s="19"/>
      <c r="K73" s="19"/>
      <c r="L73" s="19"/>
      <c r="M73" s="19"/>
      <c r="N73" s="19"/>
      <c r="O73" s="1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1" customFormat="1" ht="12.75" x14ac:dyDescent="0.2">
      <c r="A74" s="18" t="s">
        <v>127</v>
      </c>
      <c r="B74" s="9" t="s">
        <v>2</v>
      </c>
      <c r="C74" s="9">
        <v>27</v>
      </c>
      <c r="D74" s="9" t="s">
        <v>3</v>
      </c>
      <c r="E74" s="9" t="s">
        <v>19</v>
      </c>
      <c r="F74" s="9" t="s">
        <v>5</v>
      </c>
      <c r="G74" s="20">
        <f>(A76*A77+B76*B77+C76*C77+D76*D77+E76*E77+F76*F77+G76*G77+H76*H77+F76*I77+J76*J77+K76*K77)/C74</f>
        <v>90.888888888888886</v>
      </c>
      <c r="H74" s="9"/>
      <c r="I74" s="9"/>
      <c r="J74" s="9"/>
      <c r="K74" s="9"/>
      <c r="L74" s="21"/>
      <c r="M74" s="9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2" customFormat="1" ht="12.75" x14ac:dyDescent="0.2">
      <c r="A75" s="9" t="s">
        <v>100</v>
      </c>
      <c r="B75" s="9" t="s">
        <v>128</v>
      </c>
      <c r="C75" s="9" t="s">
        <v>129</v>
      </c>
      <c r="D75" s="9" t="s">
        <v>130</v>
      </c>
      <c r="E75" s="9" t="s">
        <v>117</v>
      </c>
      <c r="F75" s="9" t="s">
        <v>121</v>
      </c>
      <c r="G75" s="9"/>
      <c r="H75" s="9"/>
      <c r="J75" s="9"/>
      <c r="K75" s="9"/>
      <c r="L75" s="9"/>
      <c r="M75" s="21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1" customFormat="1" ht="12.75" x14ac:dyDescent="0.2">
      <c r="A76" s="9">
        <v>4</v>
      </c>
      <c r="B76" s="9">
        <v>5</v>
      </c>
      <c r="C76" s="9">
        <v>6</v>
      </c>
      <c r="D76" s="9">
        <v>5</v>
      </c>
      <c r="E76" s="9">
        <v>3</v>
      </c>
      <c r="F76" s="9">
        <v>4</v>
      </c>
      <c r="G76" s="9"/>
      <c r="H76" s="9"/>
      <c r="J76" s="9"/>
      <c r="K76" s="9"/>
      <c r="L76" s="9"/>
      <c r="M76" s="21"/>
      <c r="N76" s="9"/>
      <c r="O76" s="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2" customFormat="1" ht="12" x14ac:dyDescent="0.15">
      <c r="A77" s="19">
        <v>95</v>
      </c>
      <c r="B77" s="19">
        <v>86</v>
      </c>
      <c r="C77" s="19">
        <v>92</v>
      </c>
      <c r="D77" s="19">
        <v>93</v>
      </c>
      <c r="E77" s="19">
        <v>85</v>
      </c>
      <c r="F77" s="19">
        <v>93</v>
      </c>
      <c r="G77" s="19"/>
      <c r="H77" s="19"/>
      <c r="I77" s="19"/>
      <c r="J77" s="19"/>
      <c r="K77" s="19"/>
      <c r="L77" s="19"/>
      <c r="M77" s="19"/>
      <c r="N77" s="19"/>
      <c r="O77" s="1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1" customFormat="1" ht="12.75" x14ac:dyDescent="0.2">
      <c r="A78" s="18" t="s">
        <v>131</v>
      </c>
      <c r="B78" s="9" t="s">
        <v>2</v>
      </c>
      <c r="C78" s="9">
        <v>33</v>
      </c>
      <c r="D78" s="9" t="s">
        <v>3</v>
      </c>
      <c r="E78" s="9" t="s">
        <v>132</v>
      </c>
      <c r="F78" s="9" t="s">
        <v>5</v>
      </c>
      <c r="G78" s="20">
        <f>(A80*A81+B80*B81+C80*C81+D80*D81+E80*E81+F80*F81+G80*G81+H80*H81+I80*I81+J80*J81+K80*K81)/C78</f>
        <v>88.454545454545453</v>
      </c>
      <c r="H78" s="9"/>
      <c r="I78" s="9"/>
      <c r="J78" s="9"/>
      <c r="K78" s="9"/>
      <c r="L78" s="21"/>
      <c r="M78" s="9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2" customFormat="1" ht="12.75" x14ac:dyDescent="0.2">
      <c r="A79" s="9" t="s">
        <v>133</v>
      </c>
      <c r="B79" s="9" t="s">
        <v>134</v>
      </c>
      <c r="C79" s="9" t="s">
        <v>135</v>
      </c>
      <c r="D79" s="9" t="s">
        <v>136</v>
      </c>
      <c r="E79" s="9" t="s">
        <v>137</v>
      </c>
      <c r="F79" s="9" t="s">
        <v>138</v>
      </c>
      <c r="G79" s="9" t="s">
        <v>139</v>
      </c>
      <c r="H79" s="9" t="s">
        <v>140</v>
      </c>
      <c r="I79" s="9"/>
      <c r="J79" s="9"/>
      <c r="K79" s="9"/>
      <c r="L79" s="9"/>
      <c r="M79" s="21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1" customFormat="1" ht="12.75" x14ac:dyDescent="0.2">
      <c r="A80" s="9">
        <v>4</v>
      </c>
      <c r="B80" s="9">
        <v>6</v>
      </c>
      <c r="C80" s="9">
        <v>6</v>
      </c>
      <c r="D80" s="9">
        <v>6</v>
      </c>
      <c r="E80" s="9">
        <v>2</v>
      </c>
      <c r="F80" s="9">
        <v>6</v>
      </c>
      <c r="G80" s="9">
        <v>2</v>
      </c>
      <c r="H80" s="9">
        <v>1</v>
      </c>
      <c r="I80" s="9"/>
      <c r="J80" s="9"/>
      <c r="K80" s="9"/>
      <c r="L80" s="9"/>
      <c r="M80" s="21"/>
      <c r="N80" s="9"/>
      <c r="O80" s="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2" customFormat="1" ht="12" x14ac:dyDescent="0.15">
      <c r="A81" s="19">
        <v>93</v>
      </c>
      <c r="B81" s="19">
        <v>83</v>
      </c>
      <c r="C81" s="19">
        <v>90</v>
      </c>
      <c r="D81" s="19">
        <v>85</v>
      </c>
      <c r="E81" s="19">
        <v>89</v>
      </c>
      <c r="F81" s="19">
        <v>90</v>
      </c>
      <c r="G81" s="19">
        <v>96</v>
      </c>
      <c r="H81" s="19">
        <v>89</v>
      </c>
      <c r="I81" s="19"/>
      <c r="J81" s="19"/>
      <c r="K81" s="19"/>
      <c r="L81" s="19"/>
      <c r="M81" s="19"/>
      <c r="N81" s="19"/>
      <c r="O81" s="1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1" customFormat="1" ht="12.75" x14ac:dyDescent="0.2">
      <c r="A82" s="18" t="s">
        <v>141</v>
      </c>
      <c r="B82" s="9" t="s">
        <v>2</v>
      </c>
      <c r="C82" s="9">
        <v>31</v>
      </c>
      <c r="D82" s="9" t="s">
        <v>3</v>
      </c>
      <c r="E82" s="9" t="s">
        <v>4</v>
      </c>
      <c r="F82" s="9" t="s">
        <v>5</v>
      </c>
      <c r="G82" s="20">
        <f>(A84*A85+B84*B85+C84*C85+D84*D85+E84*E85+F84*F85+G84*G85+H84*H85+I84*I85+J84*J85+K84*K85)/C82</f>
        <v>90.354838709677423</v>
      </c>
      <c r="H82" s="9"/>
      <c r="I82" s="9"/>
      <c r="J82" s="9"/>
      <c r="K82" s="9"/>
      <c r="L82" s="21"/>
      <c r="M82" s="9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2" customFormat="1" ht="12.75" x14ac:dyDescent="0.2">
      <c r="A83" s="9" t="s">
        <v>142</v>
      </c>
      <c r="B83" s="9" t="s">
        <v>143</v>
      </c>
      <c r="C83" s="9" t="s">
        <v>144</v>
      </c>
      <c r="D83" s="9" t="s">
        <v>145</v>
      </c>
      <c r="E83" s="9" t="s">
        <v>146</v>
      </c>
      <c r="F83" s="9" t="s">
        <v>118</v>
      </c>
      <c r="G83" s="9"/>
      <c r="H83" s="9"/>
      <c r="I83" s="9"/>
      <c r="J83" s="9"/>
      <c r="K83" s="9"/>
      <c r="L83" s="9"/>
      <c r="M83" s="21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1" customFormat="1" ht="12.75" x14ac:dyDescent="0.2">
      <c r="A84" s="9">
        <v>6</v>
      </c>
      <c r="B84" s="9">
        <v>5</v>
      </c>
      <c r="C84" s="9">
        <v>6</v>
      </c>
      <c r="D84" s="9">
        <v>6</v>
      </c>
      <c r="E84" s="9">
        <v>6</v>
      </c>
      <c r="F84" s="9">
        <v>2</v>
      </c>
      <c r="G84" s="9"/>
      <c r="H84" s="9"/>
      <c r="I84" s="9"/>
      <c r="J84" s="9"/>
      <c r="K84" s="9"/>
      <c r="L84" s="9"/>
      <c r="M84" s="21"/>
      <c r="N84" s="9"/>
      <c r="O84" s="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2" customFormat="1" ht="12" x14ac:dyDescent="0.15">
      <c r="A85" s="19">
        <v>90</v>
      </c>
      <c r="B85" s="19">
        <v>85</v>
      </c>
      <c r="C85" s="19">
        <v>95</v>
      </c>
      <c r="D85" s="19">
        <v>85</v>
      </c>
      <c r="E85" s="19">
        <v>94</v>
      </c>
      <c r="F85" s="19">
        <v>96</v>
      </c>
      <c r="G85" s="19"/>
      <c r="H85" s="19"/>
      <c r="I85" s="19"/>
      <c r="J85" s="19"/>
      <c r="K85" s="19"/>
      <c r="L85" s="19"/>
      <c r="M85" s="19"/>
      <c r="N85" s="19"/>
      <c r="O85" s="1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1" customFormat="1" ht="12.75" x14ac:dyDescent="0.2">
      <c r="A86" s="18" t="s">
        <v>147</v>
      </c>
      <c r="B86" s="9" t="s">
        <v>2</v>
      </c>
      <c r="C86" s="9">
        <v>30</v>
      </c>
      <c r="D86" s="9" t="s">
        <v>3</v>
      </c>
      <c r="E86" s="9" t="s">
        <v>148</v>
      </c>
      <c r="F86" s="9" t="s">
        <v>5</v>
      </c>
      <c r="G86" s="20">
        <f>(A88*A89+B88*B89+C88*C89+D88*D89+E88*E89+F88*F89+G88*G89+H88*H89+I88*I89+J88*J89+K88*K89)/C86</f>
        <v>85.8</v>
      </c>
      <c r="H86" s="9"/>
      <c r="I86" s="9"/>
      <c r="J86" s="9"/>
      <c r="K86" s="9"/>
      <c r="L86" s="21"/>
      <c r="M86" s="9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2" customFormat="1" ht="12.75" x14ac:dyDescent="0.2">
      <c r="A87" s="9" t="s">
        <v>149</v>
      </c>
      <c r="B87" s="9" t="s">
        <v>150</v>
      </c>
      <c r="C87" s="9" t="s">
        <v>151</v>
      </c>
      <c r="D87" s="9" t="s">
        <v>152</v>
      </c>
      <c r="E87" s="9" t="s">
        <v>153</v>
      </c>
      <c r="F87" s="9"/>
      <c r="G87" s="9"/>
      <c r="H87" s="9"/>
      <c r="I87" s="9"/>
      <c r="J87" s="9"/>
      <c r="K87" s="9"/>
      <c r="L87" s="9"/>
      <c r="M87" s="21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1" customFormat="1" ht="12.75" x14ac:dyDescent="0.2">
      <c r="A88" s="9">
        <v>6</v>
      </c>
      <c r="B88" s="9">
        <v>6</v>
      </c>
      <c r="C88" s="9">
        <v>6</v>
      </c>
      <c r="D88" s="9">
        <v>6</v>
      </c>
      <c r="E88" s="9">
        <v>6</v>
      </c>
      <c r="F88" s="9"/>
      <c r="G88" s="9"/>
      <c r="H88" s="9"/>
      <c r="I88" s="9"/>
      <c r="J88" s="9"/>
      <c r="K88" s="9"/>
      <c r="L88" s="9"/>
      <c r="M88" s="21"/>
      <c r="N88" s="9"/>
      <c r="O88" s="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2" customFormat="1" ht="12" x14ac:dyDescent="0.15">
      <c r="A89" s="19">
        <v>88</v>
      </c>
      <c r="B89" s="19">
        <v>93</v>
      </c>
      <c r="C89" s="19">
        <v>75</v>
      </c>
      <c r="D89" s="19">
        <v>88</v>
      </c>
      <c r="E89" s="19">
        <v>85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1" customFormat="1" ht="12.75" x14ac:dyDescent="0.2">
      <c r="A90" s="18" t="s">
        <v>154</v>
      </c>
      <c r="B90" s="9" t="s">
        <v>2</v>
      </c>
      <c r="C90" s="9">
        <v>42</v>
      </c>
      <c r="D90" s="9" t="s">
        <v>3</v>
      </c>
      <c r="E90" s="9" t="s">
        <v>51</v>
      </c>
      <c r="F90" s="9" t="s">
        <v>5</v>
      </c>
      <c r="G90" s="20">
        <f>(A92*A93+B92*B93+C92*C93+D92*D93+E92*E93+F92*F93+G92*G93+H92*H93+I92*I93+J92*J93+K92*K93)/C90</f>
        <v>92.285714285714292</v>
      </c>
      <c r="H90" s="9"/>
      <c r="I90" s="9"/>
      <c r="J90" s="9"/>
      <c r="K90" s="9"/>
      <c r="L90" s="21"/>
      <c r="M90" s="9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2" customFormat="1" ht="12.75" x14ac:dyDescent="0.2">
      <c r="A91" s="9" t="s">
        <v>155</v>
      </c>
      <c r="B91" s="9" t="s">
        <v>156</v>
      </c>
      <c r="C91" s="9" t="s">
        <v>157</v>
      </c>
      <c r="D91" s="9" t="s">
        <v>158</v>
      </c>
      <c r="E91" s="9" t="s">
        <v>159</v>
      </c>
      <c r="F91" s="9" t="s">
        <v>107</v>
      </c>
      <c r="G91" s="9" t="s">
        <v>160</v>
      </c>
      <c r="H91" s="9" t="s">
        <v>161</v>
      </c>
      <c r="I91" s="9"/>
      <c r="J91" s="9"/>
      <c r="K91" s="9"/>
      <c r="L91" s="9"/>
      <c r="M91" s="21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1" customFormat="1" ht="12.75" x14ac:dyDescent="0.2">
      <c r="A92" s="9">
        <v>6</v>
      </c>
      <c r="B92" s="9">
        <v>6</v>
      </c>
      <c r="C92" s="9">
        <v>6</v>
      </c>
      <c r="D92" s="9">
        <v>6</v>
      </c>
      <c r="E92" s="9">
        <v>6</v>
      </c>
      <c r="F92" s="9">
        <v>3</v>
      </c>
      <c r="G92" s="9">
        <v>6</v>
      </c>
      <c r="H92" s="9">
        <v>3</v>
      </c>
      <c r="I92" s="9"/>
      <c r="J92" s="9"/>
      <c r="K92" s="9"/>
      <c r="L92" s="9"/>
      <c r="M92" s="21"/>
      <c r="N92" s="9"/>
      <c r="O92" s="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2" customFormat="1" ht="12" x14ac:dyDescent="0.15">
      <c r="A93" s="19">
        <v>95</v>
      </c>
      <c r="B93" s="19">
        <v>94</v>
      </c>
      <c r="C93" s="19">
        <v>95</v>
      </c>
      <c r="D93" s="19">
        <v>92</v>
      </c>
      <c r="E93" s="19">
        <v>86</v>
      </c>
      <c r="F93" s="19">
        <v>88</v>
      </c>
      <c r="G93" s="19">
        <v>94</v>
      </c>
      <c r="H93" s="19">
        <v>92</v>
      </c>
      <c r="I93" s="19"/>
      <c r="J93" s="19"/>
      <c r="K93" s="19"/>
      <c r="L93" s="19"/>
      <c r="M93" s="19"/>
      <c r="N93" s="19"/>
      <c r="O93" s="1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1" customFormat="1" ht="12.75" x14ac:dyDescent="0.2">
      <c r="A94" s="30" t="s">
        <v>162</v>
      </c>
      <c r="B94" s="9" t="s">
        <v>2</v>
      </c>
      <c r="C94" s="24">
        <v>17</v>
      </c>
      <c r="D94" s="9" t="s">
        <v>3</v>
      </c>
      <c r="E94" s="24" t="s">
        <v>39</v>
      </c>
      <c r="F94" s="24"/>
      <c r="G94" s="20">
        <f>(A96*A97+B96*B97+C96*C97+D96*D97+E96*E97)/C94</f>
        <v>90.352941176470594</v>
      </c>
      <c r="H94" s="9"/>
      <c r="I94" s="9"/>
      <c r="J94" s="9"/>
      <c r="K94" s="9"/>
      <c r="L94" s="21"/>
      <c r="M94" s="9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2" customFormat="1" ht="12.75" x14ac:dyDescent="0.2">
      <c r="A95" s="24" t="s">
        <v>163</v>
      </c>
      <c r="B95" s="24" t="s">
        <v>164</v>
      </c>
      <c r="C95" s="24" t="s">
        <v>165</v>
      </c>
      <c r="D95" s="24"/>
      <c r="E95" s="24"/>
      <c r="F95" s="24"/>
      <c r="G95" s="24"/>
      <c r="H95" s="9"/>
      <c r="I95" s="9"/>
      <c r="J95" s="9"/>
      <c r="K95" s="9"/>
      <c r="L95" s="9"/>
      <c r="M95" s="21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1" customFormat="1" ht="12.75" x14ac:dyDescent="0.2">
      <c r="A96" s="24">
        <v>6</v>
      </c>
      <c r="B96" s="24">
        <v>6</v>
      </c>
      <c r="C96" s="24">
        <v>5</v>
      </c>
      <c r="D96" s="24"/>
      <c r="E96" s="24"/>
      <c r="F96" s="24"/>
      <c r="G96" s="24"/>
      <c r="H96" s="9"/>
      <c r="I96" s="9"/>
      <c r="J96" s="9"/>
      <c r="K96" s="9"/>
      <c r="L96" s="9"/>
      <c r="M96" s="21"/>
      <c r="N96" s="9"/>
      <c r="O96" s="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2" customFormat="1" ht="12" x14ac:dyDescent="0.15">
      <c r="A97" s="19">
        <v>92</v>
      </c>
      <c r="B97" s="19">
        <v>89</v>
      </c>
      <c r="C97" s="19">
        <v>90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1" customFormat="1" ht="12.75" x14ac:dyDescent="0.2">
      <c r="A98" s="31" t="s">
        <v>166</v>
      </c>
      <c r="B98" s="9" t="s">
        <v>2</v>
      </c>
      <c r="C98" s="9">
        <v>36</v>
      </c>
      <c r="D98" s="9" t="s">
        <v>3</v>
      </c>
      <c r="E98" s="9" t="s">
        <v>4</v>
      </c>
      <c r="F98" s="9" t="s">
        <v>5</v>
      </c>
      <c r="G98" s="20">
        <f>(A100*A101+B100*B101+C100*C101+D100*D101+E100*E101+F100*F101+G100*G101)/C98</f>
        <v>90.388888888888886</v>
      </c>
      <c r="H98" s="9"/>
      <c r="I98" s="9"/>
      <c r="J98" s="9"/>
      <c r="K98" s="9"/>
      <c r="L98" s="21"/>
      <c r="M98" s="9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2" customFormat="1" ht="12.75" x14ac:dyDescent="0.2">
      <c r="A99" s="9" t="s">
        <v>167</v>
      </c>
      <c r="B99" s="9" t="s">
        <v>168</v>
      </c>
      <c r="C99" s="9" t="s">
        <v>169</v>
      </c>
      <c r="D99" s="9" t="s">
        <v>170</v>
      </c>
      <c r="E99" s="9" t="s">
        <v>171</v>
      </c>
      <c r="F99" s="9" t="s">
        <v>172</v>
      </c>
      <c r="G99" s="9" t="s">
        <v>173</v>
      </c>
      <c r="H99" s="9"/>
      <c r="I99" s="9"/>
      <c r="J99" s="9"/>
      <c r="K99" s="9"/>
      <c r="L99" s="9"/>
      <c r="M99" s="21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1" customFormat="1" ht="12.75" x14ac:dyDescent="0.2">
      <c r="A100" s="9">
        <v>6</v>
      </c>
      <c r="B100" s="9">
        <v>6</v>
      </c>
      <c r="C100" s="9">
        <v>6</v>
      </c>
      <c r="D100" s="9">
        <v>6</v>
      </c>
      <c r="E100" s="9">
        <v>6</v>
      </c>
      <c r="F100" s="9">
        <v>2</v>
      </c>
      <c r="G100" s="9">
        <v>4</v>
      </c>
      <c r="H100" s="9"/>
      <c r="I100" s="9"/>
      <c r="J100" s="9"/>
      <c r="K100" s="9"/>
      <c r="L100" s="9"/>
      <c r="M100" s="21"/>
      <c r="N100" s="9"/>
      <c r="O100" s="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2" customFormat="1" ht="12" x14ac:dyDescent="0.15">
      <c r="A101" s="32">
        <v>87</v>
      </c>
      <c r="B101" s="32">
        <v>92</v>
      </c>
      <c r="C101" s="32">
        <v>85</v>
      </c>
      <c r="D101" s="32">
        <v>91</v>
      </c>
      <c r="E101" s="32">
        <v>92</v>
      </c>
      <c r="F101" s="32">
        <v>94</v>
      </c>
      <c r="G101" s="32">
        <v>96</v>
      </c>
      <c r="H101" s="19"/>
      <c r="I101" s="19"/>
      <c r="J101" s="19"/>
      <c r="K101" s="19"/>
      <c r="L101" s="19"/>
      <c r="M101" s="19"/>
      <c r="N101" s="19"/>
      <c r="O101" s="1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1" customFormat="1" ht="12.75" x14ac:dyDescent="0.2">
      <c r="A102" s="31" t="s">
        <v>174</v>
      </c>
      <c r="B102" s="9" t="s">
        <v>2</v>
      </c>
      <c r="C102" s="9">
        <v>29</v>
      </c>
      <c r="D102" s="9" t="s">
        <v>3</v>
      </c>
      <c r="E102" s="9" t="s">
        <v>148</v>
      </c>
      <c r="F102" s="9" t="s">
        <v>5</v>
      </c>
      <c r="G102" s="20">
        <f>(A104*A105+B104*B105+C104*C105+D104*D105+E104*E105)/C102</f>
        <v>89.965517241379317</v>
      </c>
      <c r="H102" s="9"/>
      <c r="I102" s="9"/>
      <c r="J102" s="9"/>
      <c r="K102" s="9"/>
      <c r="L102" s="21"/>
      <c r="M102" s="9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2" customFormat="1" ht="12.75" x14ac:dyDescent="0.2">
      <c r="A103" s="9" t="s">
        <v>175</v>
      </c>
      <c r="B103" s="9" t="s">
        <v>176</v>
      </c>
      <c r="C103" s="9" t="s">
        <v>177</v>
      </c>
      <c r="D103" s="9" t="s">
        <v>178</v>
      </c>
      <c r="E103" s="9" t="s">
        <v>179</v>
      </c>
      <c r="F103" s="9"/>
      <c r="G103" s="9"/>
      <c r="H103" s="9"/>
      <c r="I103" s="9"/>
      <c r="J103" s="9"/>
      <c r="K103" s="9"/>
      <c r="L103" s="9"/>
      <c r="M103" s="21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1" customFormat="1" ht="12.75" x14ac:dyDescent="0.2">
      <c r="A104" s="9">
        <v>6</v>
      </c>
      <c r="B104" s="9">
        <v>6</v>
      </c>
      <c r="C104" s="9">
        <v>6</v>
      </c>
      <c r="D104" s="9">
        <v>6</v>
      </c>
      <c r="E104" s="9">
        <v>5</v>
      </c>
      <c r="F104" s="9"/>
      <c r="G104" s="9"/>
      <c r="H104" s="9"/>
      <c r="I104" s="9"/>
      <c r="J104" s="9"/>
      <c r="K104" s="9"/>
      <c r="L104" s="9"/>
      <c r="M104" s="21"/>
      <c r="N104" s="9"/>
      <c r="O104" s="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2" customFormat="1" ht="12" x14ac:dyDescent="0.15">
      <c r="A105" s="32">
        <v>91</v>
      </c>
      <c r="B105" s="32">
        <v>91</v>
      </c>
      <c r="C105" s="32">
        <v>88</v>
      </c>
      <c r="D105" s="32">
        <v>89</v>
      </c>
      <c r="E105" s="32">
        <v>91</v>
      </c>
      <c r="F105" s="32"/>
      <c r="G105" s="32"/>
      <c r="H105" s="19"/>
      <c r="I105" s="19"/>
      <c r="J105" s="19"/>
      <c r="K105" s="19"/>
      <c r="L105" s="19"/>
      <c r="M105" s="19"/>
      <c r="N105" s="19"/>
      <c r="O105" s="1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1" customFormat="1" ht="12.75" x14ac:dyDescent="0.2">
      <c r="A106" s="31" t="s">
        <v>180</v>
      </c>
      <c r="B106" s="9" t="s">
        <v>2</v>
      </c>
      <c r="C106" s="9">
        <v>29</v>
      </c>
      <c r="D106" s="9" t="s">
        <v>3</v>
      </c>
      <c r="E106" s="9" t="s">
        <v>39</v>
      </c>
      <c r="F106" s="9" t="s">
        <v>5</v>
      </c>
      <c r="G106" s="20">
        <f>(A108*A109+B108*B109+C108*C109+D108*D109+E108*E109+F108*F109+G108*G109+H108*H109+I108*I109+J108*J109+K108*K109)/C106</f>
        <v>92.448275862068968</v>
      </c>
      <c r="H106" s="9"/>
      <c r="I106" s="9"/>
      <c r="J106" s="9"/>
      <c r="K106" s="9"/>
      <c r="L106" s="21"/>
      <c r="M106" s="9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2" customFormat="1" ht="12.75" x14ac:dyDescent="0.2">
      <c r="A107" s="9" t="s">
        <v>181</v>
      </c>
      <c r="B107" s="9" t="s">
        <v>182</v>
      </c>
      <c r="C107" s="9" t="s">
        <v>183</v>
      </c>
      <c r="D107" s="9" t="s">
        <v>184</v>
      </c>
      <c r="E107" s="9" t="s">
        <v>185</v>
      </c>
      <c r="F107" s="9"/>
      <c r="G107" s="9"/>
      <c r="H107" s="9"/>
      <c r="I107" s="9"/>
      <c r="J107" s="9"/>
      <c r="K107" s="9"/>
      <c r="L107" s="9"/>
      <c r="M107" s="21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1" customFormat="1" ht="12.75" x14ac:dyDescent="0.2">
      <c r="A108" s="9">
        <v>6</v>
      </c>
      <c r="B108" s="9">
        <v>6</v>
      </c>
      <c r="C108" s="9">
        <v>6</v>
      </c>
      <c r="D108" s="9">
        <v>5</v>
      </c>
      <c r="E108" s="9">
        <v>6</v>
      </c>
      <c r="F108" s="9"/>
      <c r="G108" s="9"/>
      <c r="H108" s="9"/>
      <c r="I108" s="9"/>
      <c r="J108" s="9"/>
      <c r="K108" s="9"/>
      <c r="L108" s="9"/>
      <c r="M108" s="21"/>
      <c r="N108" s="9"/>
      <c r="O108" s="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2" customFormat="1" ht="12" x14ac:dyDescent="0.15">
      <c r="A109" s="32">
        <v>95</v>
      </c>
      <c r="B109" s="32">
        <v>95</v>
      </c>
      <c r="C109" s="32">
        <v>91</v>
      </c>
      <c r="D109" s="32">
        <v>91</v>
      </c>
      <c r="E109" s="32">
        <v>90</v>
      </c>
      <c r="F109" s="32"/>
      <c r="G109" s="32"/>
      <c r="H109" s="19"/>
      <c r="I109" s="19"/>
      <c r="J109" s="19"/>
      <c r="K109" s="19"/>
      <c r="L109" s="19"/>
      <c r="M109" s="19"/>
      <c r="N109" s="19"/>
      <c r="O109" s="1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1" customFormat="1" ht="12.75" x14ac:dyDescent="0.2">
      <c r="A110" s="31" t="s">
        <v>186</v>
      </c>
      <c r="B110" s="9" t="s">
        <v>2</v>
      </c>
      <c r="C110" s="9">
        <v>26</v>
      </c>
      <c r="D110" s="9" t="s">
        <v>3</v>
      </c>
      <c r="E110" s="9" t="s">
        <v>148</v>
      </c>
      <c r="F110" s="9" t="s">
        <v>5</v>
      </c>
      <c r="G110" s="20">
        <f>(A112*A113+B112*B113+C112*C113+D112*D113+E112*E113+F112*F113+G112*G113+H112*H113+I112*I113+J112*J113+K112*K113)/C110</f>
        <v>86.34615384615384</v>
      </c>
      <c r="H110" s="9"/>
      <c r="I110" s="9"/>
      <c r="J110" s="9"/>
      <c r="K110" s="9"/>
      <c r="L110" s="21"/>
      <c r="M110" s="9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2" customFormat="1" ht="12.75" x14ac:dyDescent="0.2">
      <c r="A111" s="9" t="s">
        <v>187</v>
      </c>
      <c r="B111" s="9" t="s">
        <v>188</v>
      </c>
      <c r="C111" s="9" t="s">
        <v>189</v>
      </c>
      <c r="D111" s="9" t="s">
        <v>190</v>
      </c>
      <c r="E111" s="9" t="s">
        <v>191</v>
      </c>
      <c r="F111" s="9"/>
      <c r="G111" s="9"/>
      <c r="H111" s="9"/>
      <c r="I111" s="9"/>
      <c r="J111" s="9"/>
      <c r="K111" s="9"/>
      <c r="L111" s="9"/>
      <c r="M111" s="21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1" customFormat="1" ht="12.75" x14ac:dyDescent="0.2">
      <c r="A112" s="9">
        <v>4</v>
      </c>
      <c r="B112" s="9">
        <v>5</v>
      </c>
      <c r="C112" s="9">
        <v>6</v>
      </c>
      <c r="D112" s="9">
        <v>6</v>
      </c>
      <c r="E112" s="9">
        <v>5</v>
      </c>
      <c r="F112" s="9"/>
      <c r="G112" s="9"/>
      <c r="H112" s="9"/>
      <c r="I112" s="9"/>
      <c r="J112" s="9"/>
      <c r="K112" s="9"/>
      <c r="L112" s="9"/>
      <c r="M112" s="21"/>
      <c r="N112" s="9"/>
      <c r="O112" s="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2" customFormat="1" ht="12" x14ac:dyDescent="0.15">
      <c r="A113" s="19">
        <v>69</v>
      </c>
      <c r="B113" s="19">
        <v>90</v>
      </c>
      <c r="C113" s="19">
        <v>91</v>
      </c>
      <c r="D113" s="19">
        <v>88</v>
      </c>
      <c r="E113" s="19">
        <v>89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1" customFormat="1" ht="12.75" x14ac:dyDescent="0.2">
      <c r="A114" s="18" t="s">
        <v>192</v>
      </c>
      <c r="B114" s="9" t="s">
        <v>2</v>
      </c>
      <c r="C114" s="9">
        <v>31</v>
      </c>
      <c r="D114" s="9" t="s">
        <v>3</v>
      </c>
      <c r="E114" s="9" t="s">
        <v>4</v>
      </c>
      <c r="F114" s="9" t="s">
        <v>5</v>
      </c>
      <c r="G114" s="20">
        <f>(A116*A117+B116*B117+C116*C117+D116*D117+E116*E117+F116*F117+G116*G117+H116*H117+I116*I117+J116*J117+K116*K117)/C114</f>
        <v>92.129032258064512</v>
      </c>
      <c r="H114" s="9"/>
      <c r="I114" s="9"/>
      <c r="J114" s="9"/>
      <c r="K114" s="9"/>
      <c r="L114" s="21"/>
      <c r="M114" s="9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2" customFormat="1" ht="12.75" x14ac:dyDescent="0.2">
      <c r="A115" s="9" t="s">
        <v>193</v>
      </c>
      <c r="B115" s="9" t="s">
        <v>194</v>
      </c>
      <c r="C115" s="9" t="s">
        <v>195</v>
      </c>
      <c r="D115" s="9" t="s">
        <v>196</v>
      </c>
      <c r="E115" s="9" t="s">
        <v>197</v>
      </c>
      <c r="F115" s="9" t="s">
        <v>198</v>
      </c>
      <c r="G115" s="9"/>
      <c r="H115" s="9"/>
      <c r="I115" s="9"/>
      <c r="J115" s="9"/>
      <c r="K115" s="9"/>
      <c r="L115" s="9"/>
      <c r="M115" s="21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1" customFormat="1" ht="12.75" x14ac:dyDescent="0.2">
      <c r="A116" s="9">
        <v>2</v>
      </c>
      <c r="B116" s="9">
        <v>6</v>
      </c>
      <c r="C116" s="9">
        <v>6</v>
      </c>
      <c r="D116" s="9">
        <v>6</v>
      </c>
      <c r="E116" s="9">
        <v>6</v>
      </c>
      <c r="F116" s="9">
        <v>5</v>
      </c>
      <c r="G116" s="9"/>
      <c r="H116" s="9"/>
      <c r="I116" s="9"/>
      <c r="J116" s="9"/>
      <c r="K116" s="9"/>
      <c r="L116" s="9"/>
      <c r="M116" s="21"/>
      <c r="N116" s="9"/>
      <c r="O116" s="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2" customFormat="1" ht="12" x14ac:dyDescent="0.15">
      <c r="A117" s="19">
        <v>80</v>
      </c>
      <c r="B117" s="19">
        <v>94</v>
      </c>
      <c r="C117" s="19">
        <v>93</v>
      </c>
      <c r="D117" s="19">
        <v>92</v>
      </c>
      <c r="E117" s="19">
        <v>92</v>
      </c>
      <c r="F117" s="19">
        <v>94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1" customFormat="1" ht="12.75" x14ac:dyDescent="0.2">
      <c r="A118" s="18" t="s">
        <v>199</v>
      </c>
      <c r="B118" s="9" t="s">
        <v>2</v>
      </c>
      <c r="C118" s="9">
        <v>26</v>
      </c>
      <c r="D118" s="9" t="s">
        <v>3</v>
      </c>
      <c r="E118" s="9" t="s">
        <v>200</v>
      </c>
      <c r="F118" s="9"/>
      <c r="G118" s="20">
        <f>(A120*A121+B120*B121+C120*C121+D120*D121+E120*E121+F120*F121)/C118</f>
        <v>91.57692307692308</v>
      </c>
      <c r="H118" s="9"/>
      <c r="I118" s="9"/>
      <c r="J118" s="9"/>
      <c r="K118" s="9"/>
      <c r="L118" s="21"/>
      <c r="M118" s="9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2" customFormat="1" ht="12.75" x14ac:dyDescent="0.2">
      <c r="A119" s="24" t="s">
        <v>201</v>
      </c>
      <c r="B119" s="24" t="s">
        <v>202</v>
      </c>
      <c r="C119" s="24" t="s">
        <v>203</v>
      </c>
      <c r="D119" s="24" t="s">
        <v>204</v>
      </c>
      <c r="E119" s="24" t="s">
        <v>205</v>
      </c>
      <c r="F119" s="9"/>
      <c r="G119" s="9"/>
      <c r="H119" s="9"/>
      <c r="I119" s="9"/>
      <c r="J119" s="9"/>
      <c r="K119" s="9"/>
      <c r="L119" s="9"/>
      <c r="M119" s="21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1" customFormat="1" ht="12.75" x14ac:dyDescent="0.2">
      <c r="A120" s="24">
        <v>6</v>
      </c>
      <c r="B120" s="24">
        <v>5</v>
      </c>
      <c r="C120" s="24">
        <v>6</v>
      </c>
      <c r="D120" s="24">
        <v>6</v>
      </c>
      <c r="E120" s="24">
        <v>3</v>
      </c>
      <c r="F120" s="9"/>
      <c r="G120" s="9"/>
      <c r="H120" s="9"/>
      <c r="I120" s="9"/>
      <c r="J120" s="9"/>
      <c r="K120" s="9"/>
      <c r="L120" s="9"/>
      <c r="M120" s="21"/>
      <c r="N120" s="9"/>
      <c r="O120" s="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2" customFormat="1" ht="12" x14ac:dyDescent="0.15">
      <c r="A121" s="19">
        <v>94</v>
      </c>
      <c r="B121" s="19">
        <v>82</v>
      </c>
      <c r="C121" s="19">
        <v>96</v>
      </c>
      <c r="D121" s="19">
        <v>94</v>
      </c>
      <c r="E121" s="19">
        <v>89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1" customFormat="1" ht="12.75" x14ac:dyDescent="0.2">
      <c r="A122" s="18" t="s">
        <v>206</v>
      </c>
      <c r="B122" s="9" t="s">
        <v>2</v>
      </c>
      <c r="C122" s="9">
        <v>20</v>
      </c>
      <c r="D122" s="9" t="s">
        <v>3</v>
      </c>
      <c r="E122" s="9" t="s">
        <v>207</v>
      </c>
      <c r="F122" s="9"/>
      <c r="G122" s="20">
        <f>(A124*A125+B124*B125+C124*C125+D124*D125+E124*E125+F124*F125)/C122</f>
        <v>91.55</v>
      </c>
      <c r="H122" s="9"/>
      <c r="I122" s="9"/>
      <c r="J122" s="9"/>
      <c r="K122" s="9"/>
      <c r="L122" s="21"/>
      <c r="M122" s="9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2" customFormat="1" ht="12.75" x14ac:dyDescent="0.2">
      <c r="A123" s="24" t="s">
        <v>208</v>
      </c>
      <c r="B123" s="24" t="s">
        <v>209</v>
      </c>
      <c r="C123" s="9" t="s">
        <v>210</v>
      </c>
      <c r="D123" s="9" t="s">
        <v>211</v>
      </c>
      <c r="E123" s="9" t="s">
        <v>212</v>
      </c>
      <c r="F123" s="9"/>
      <c r="G123" s="9"/>
      <c r="H123" s="9"/>
      <c r="I123" s="9"/>
      <c r="J123" s="9"/>
      <c r="K123" s="9"/>
      <c r="L123" s="9"/>
      <c r="M123" s="21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1" customFormat="1" ht="12.75" x14ac:dyDescent="0.2">
      <c r="A124" s="24">
        <v>5</v>
      </c>
      <c r="B124" s="24">
        <v>5</v>
      </c>
      <c r="C124" s="9">
        <v>4</v>
      </c>
      <c r="D124" s="9">
        <v>5</v>
      </c>
      <c r="E124" s="9">
        <v>1</v>
      </c>
      <c r="F124" s="9"/>
      <c r="G124" s="9"/>
      <c r="H124" s="9"/>
      <c r="I124" s="9"/>
      <c r="J124" s="9"/>
      <c r="K124" s="9"/>
      <c r="L124" s="9"/>
      <c r="M124" s="21"/>
      <c r="N124" s="9"/>
      <c r="O124" s="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2" customFormat="1" ht="12" x14ac:dyDescent="0.15">
      <c r="A125" s="19">
        <v>94</v>
      </c>
      <c r="B125" s="19">
        <v>93</v>
      </c>
      <c r="C125" s="19">
        <v>91</v>
      </c>
      <c r="D125" s="19">
        <v>88</v>
      </c>
      <c r="E125" s="19">
        <v>92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1" customFormat="1" ht="12.75" x14ac:dyDescent="0.2">
      <c r="A126" s="18" t="s">
        <v>213</v>
      </c>
      <c r="B126" s="9" t="s">
        <v>2</v>
      </c>
      <c r="C126" s="9">
        <v>27</v>
      </c>
      <c r="D126" s="9" t="s">
        <v>3</v>
      </c>
      <c r="E126" s="9" t="s">
        <v>214</v>
      </c>
      <c r="F126" s="9"/>
      <c r="G126" s="20">
        <f>(A128*A129+B128*B129+C128*C129+D128*D129+E128*E129+F128*F129)/C126</f>
        <v>81.81481481481481</v>
      </c>
      <c r="H126" s="9"/>
      <c r="I126" s="9"/>
      <c r="J126" s="9"/>
      <c r="K126" s="9"/>
      <c r="L126" s="21"/>
      <c r="M126" s="9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2" customFormat="1" ht="12.75" x14ac:dyDescent="0.2">
      <c r="A127" s="9" t="s">
        <v>215</v>
      </c>
      <c r="B127" s="9" t="s">
        <v>216</v>
      </c>
      <c r="C127" s="9" t="s">
        <v>217</v>
      </c>
      <c r="D127" s="9" t="s">
        <v>212</v>
      </c>
      <c r="E127" s="9" t="s">
        <v>218</v>
      </c>
      <c r="F127" s="9"/>
      <c r="G127" s="9"/>
      <c r="H127" s="9"/>
      <c r="I127" s="9"/>
      <c r="J127" s="9"/>
      <c r="K127" s="9"/>
      <c r="L127" s="9"/>
      <c r="M127" s="21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1" customFormat="1" ht="12.75" x14ac:dyDescent="0.2">
      <c r="A128" s="9">
        <v>6</v>
      </c>
      <c r="B128" s="9">
        <v>6</v>
      </c>
      <c r="C128" s="9">
        <v>6</v>
      </c>
      <c r="D128" s="9">
        <v>4</v>
      </c>
      <c r="E128" s="9">
        <v>5</v>
      </c>
      <c r="F128" s="9"/>
      <c r="G128" s="9"/>
      <c r="H128" s="9"/>
      <c r="I128" s="9"/>
      <c r="J128" s="9"/>
      <c r="K128" s="9"/>
      <c r="L128" s="9"/>
      <c r="M128" s="21"/>
      <c r="N128" s="9"/>
      <c r="O128" s="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2" customFormat="1" ht="12" x14ac:dyDescent="0.15">
      <c r="A129" s="19">
        <v>77</v>
      </c>
      <c r="B129" s="19">
        <v>95</v>
      </c>
      <c r="C129" s="19">
        <v>64</v>
      </c>
      <c r="D129" s="19">
        <v>92</v>
      </c>
      <c r="E129" s="19">
        <v>85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22.5" x14ac:dyDescent="0.15">
      <c r="A130" s="96" t="s">
        <v>219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8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30" t="s">
        <v>220</v>
      </c>
      <c r="B131" s="9" t="s">
        <v>2</v>
      </c>
      <c r="C131" s="24">
        <v>26</v>
      </c>
      <c r="D131" s="9" t="s">
        <v>3</v>
      </c>
      <c r="E131" s="24" t="s">
        <v>39</v>
      </c>
      <c r="F131" s="9"/>
      <c r="G131" s="20">
        <f>(A133*A134+B133*B134+C133*C134+D133*D134+E133*E134+F133*F134)/C131</f>
        <v>92</v>
      </c>
      <c r="H131" s="9"/>
      <c r="I131" s="9"/>
      <c r="J131" s="9"/>
      <c r="K131" s="9"/>
      <c r="L131" s="21"/>
      <c r="M131" s="9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.75" x14ac:dyDescent="0.2">
      <c r="A132" s="24" t="s">
        <v>221</v>
      </c>
      <c r="B132" s="24" t="s">
        <v>222</v>
      </c>
      <c r="C132" s="24" t="s">
        <v>223</v>
      </c>
      <c r="D132" s="24" t="s">
        <v>224</v>
      </c>
      <c r="E132" s="24" t="s">
        <v>225</v>
      </c>
      <c r="F132" s="9"/>
      <c r="G132" s="9"/>
      <c r="H132" s="9"/>
      <c r="I132" s="9"/>
      <c r="J132" s="9"/>
      <c r="K132" s="9"/>
      <c r="L132" s="9"/>
      <c r="M132" s="21"/>
      <c r="N132" s="9"/>
      <c r="O132" s="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4">
        <v>6</v>
      </c>
      <c r="B133" s="24">
        <v>5</v>
      </c>
      <c r="C133" s="24">
        <v>6</v>
      </c>
      <c r="D133" s="24">
        <v>6</v>
      </c>
      <c r="E133" s="24">
        <v>3</v>
      </c>
      <c r="F133" s="9"/>
      <c r="G133" s="9"/>
      <c r="H133" s="9"/>
      <c r="I133" s="9"/>
      <c r="J133" s="9"/>
      <c r="K133" s="9"/>
      <c r="L133" s="9"/>
      <c r="M133" s="21"/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" x14ac:dyDescent="0.15">
      <c r="A134" s="19">
        <v>94</v>
      </c>
      <c r="B134" s="19">
        <v>95</v>
      </c>
      <c r="C134" s="19">
        <v>90</v>
      </c>
      <c r="D134" s="19">
        <v>90</v>
      </c>
      <c r="E134" s="19">
        <v>91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30" t="s">
        <v>226</v>
      </c>
      <c r="B135" s="9" t="s">
        <v>2</v>
      </c>
      <c r="C135" s="24">
        <v>36</v>
      </c>
      <c r="D135" s="9" t="s">
        <v>3</v>
      </c>
      <c r="E135" s="24" t="s">
        <v>148</v>
      </c>
      <c r="F135" s="24"/>
      <c r="G135" s="20">
        <f>(A137*A138+B137*B138+C137*C138+D137*D138+E137*E138+F137*F138)/C135</f>
        <v>97</v>
      </c>
      <c r="H135" s="9"/>
      <c r="I135" s="9"/>
      <c r="J135" s="9"/>
      <c r="K135" s="9"/>
      <c r="L135" s="21"/>
      <c r="M135" s="9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.75" x14ac:dyDescent="0.2">
      <c r="A136" s="24" t="s">
        <v>227</v>
      </c>
      <c r="B136" s="24" t="s">
        <v>228</v>
      </c>
      <c r="C136" s="24" t="s">
        <v>229</v>
      </c>
      <c r="D136" s="24" t="s">
        <v>230</v>
      </c>
      <c r="E136" s="24" t="s">
        <v>231</v>
      </c>
      <c r="F136" s="24" t="s">
        <v>232</v>
      </c>
      <c r="G136" s="24"/>
      <c r="H136" s="9"/>
      <c r="I136" s="9"/>
      <c r="J136" s="9"/>
      <c r="K136" s="9"/>
      <c r="L136" s="9"/>
      <c r="M136" s="21"/>
      <c r="N136" s="9"/>
      <c r="O136" s="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4">
        <v>6</v>
      </c>
      <c r="B137" s="24">
        <v>6</v>
      </c>
      <c r="C137" s="24">
        <v>6</v>
      </c>
      <c r="D137" s="24">
        <v>6</v>
      </c>
      <c r="E137" s="24">
        <v>6</v>
      </c>
      <c r="F137" s="24">
        <v>6</v>
      </c>
      <c r="G137" s="24"/>
      <c r="H137" s="9"/>
      <c r="I137" s="9"/>
      <c r="J137" s="9"/>
      <c r="K137" s="9"/>
      <c r="L137" s="9"/>
      <c r="M137" s="21"/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" x14ac:dyDescent="0.15">
      <c r="A138" s="32">
        <v>97</v>
      </c>
      <c r="B138" s="32">
        <v>97</v>
      </c>
      <c r="C138" s="32">
        <v>97</v>
      </c>
      <c r="D138" s="32">
        <v>97</v>
      </c>
      <c r="E138" s="32">
        <v>97</v>
      </c>
      <c r="F138" s="32">
        <v>97</v>
      </c>
      <c r="G138" s="32"/>
      <c r="H138" s="19"/>
      <c r="I138" s="19"/>
      <c r="J138" s="19"/>
      <c r="K138" s="19"/>
      <c r="L138" s="19"/>
      <c r="M138" s="19"/>
      <c r="N138" s="19"/>
      <c r="O138" s="1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30" t="s">
        <v>233</v>
      </c>
      <c r="B139" s="24" t="s">
        <v>2</v>
      </c>
      <c r="C139" s="24">
        <v>31</v>
      </c>
      <c r="D139" s="9" t="s">
        <v>3</v>
      </c>
      <c r="E139" s="24" t="s">
        <v>26</v>
      </c>
      <c r="F139" s="24" t="s">
        <v>5</v>
      </c>
      <c r="G139" s="20">
        <f>(A141*A142+B141*B142+C141*C142+D141*D142+E141*E142+F141*F142+G141*G142+H141*H142+I141*I142)/C139</f>
        <v>87.290322580645167</v>
      </c>
      <c r="H139" s="9"/>
      <c r="I139" s="9"/>
      <c r="J139" s="9"/>
      <c r="K139" s="9"/>
      <c r="L139" s="21"/>
      <c r="M139" s="9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.75" x14ac:dyDescent="0.2">
      <c r="A140" s="24" t="s">
        <v>234</v>
      </c>
      <c r="B140" s="24" t="s">
        <v>172</v>
      </c>
      <c r="C140" s="24" t="s">
        <v>193</v>
      </c>
      <c r="D140" s="24" t="s">
        <v>235</v>
      </c>
      <c r="E140" s="24" t="s">
        <v>236</v>
      </c>
      <c r="F140" s="24" t="s">
        <v>237</v>
      </c>
      <c r="G140" s="24" t="s">
        <v>238</v>
      </c>
      <c r="H140" s="9" t="s">
        <v>239</v>
      </c>
      <c r="I140" s="9" t="s">
        <v>240</v>
      </c>
      <c r="J140" s="9"/>
      <c r="K140" s="9"/>
      <c r="L140" s="9"/>
      <c r="M140" s="21"/>
      <c r="N140" s="9"/>
      <c r="O140" s="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24">
        <v>2</v>
      </c>
      <c r="B141" s="24">
        <v>1</v>
      </c>
      <c r="C141" s="24">
        <v>1</v>
      </c>
      <c r="D141" s="24">
        <v>2</v>
      </c>
      <c r="E141" s="24">
        <v>6</v>
      </c>
      <c r="F141" s="24">
        <v>6</v>
      </c>
      <c r="G141" s="24">
        <v>6</v>
      </c>
      <c r="H141" s="9">
        <v>6</v>
      </c>
      <c r="I141" s="9">
        <v>1</v>
      </c>
      <c r="J141" s="9"/>
      <c r="K141" s="9"/>
      <c r="L141" s="9"/>
      <c r="M141" s="21"/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" x14ac:dyDescent="0.15">
      <c r="A142" s="19">
        <v>92</v>
      </c>
      <c r="B142" s="19">
        <v>94</v>
      </c>
      <c r="C142" s="19">
        <v>80</v>
      </c>
      <c r="D142" s="19">
        <v>96</v>
      </c>
      <c r="E142" s="19">
        <v>74</v>
      </c>
      <c r="F142" s="19">
        <v>92</v>
      </c>
      <c r="G142" s="19">
        <v>95</v>
      </c>
      <c r="H142" s="19">
        <v>85</v>
      </c>
      <c r="I142" s="19">
        <v>80</v>
      </c>
      <c r="J142" s="19"/>
      <c r="K142" s="19"/>
      <c r="L142" s="19"/>
      <c r="M142" s="19"/>
      <c r="N142" s="19"/>
      <c r="O142" s="1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18" t="s">
        <v>241</v>
      </c>
      <c r="B143" s="9" t="s">
        <v>2</v>
      </c>
      <c r="C143" s="9">
        <v>27</v>
      </c>
      <c r="D143" s="9" t="s">
        <v>3</v>
      </c>
      <c r="E143" s="9" t="s">
        <v>89</v>
      </c>
      <c r="F143" s="9"/>
      <c r="G143" s="20">
        <f>(A145*A146+B145*B146+C145*C146+D145*D146+E145*E146+F145*F146)/C143</f>
        <v>88.666666666666671</v>
      </c>
      <c r="H143" s="9"/>
      <c r="I143" s="9"/>
      <c r="J143" s="9"/>
      <c r="K143" s="9"/>
      <c r="L143" s="21"/>
      <c r="M143" s="9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.75" x14ac:dyDescent="0.2">
      <c r="A144" s="33" t="s">
        <v>234</v>
      </c>
      <c r="B144" s="33" t="s">
        <v>242</v>
      </c>
      <c r="C144" s="33" t="s">
        <v>243</v>
      </c>
      <c r="D144" s="33" t="s">
        <v>235</v>
      </c>
      <c r="E144" s="33" t="s">
        <v>240</v>
      </c>
      <c r="F144" s="33" t="s">
        <v>244</v>
      </c>
      <c r="G144" s="9"/>
      <c r="H144" s="9"/>
      <c r="I144" s="9"/>
      <c r="J144" s="9"/>
      <c r="K144" s="9"/>
      <c r="L144" s="9"/>
      <c r="M144" s="21"/>
      <c r="N144" s="9"/>
      <c r="O144" s="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3">
        <v>1</v>
      </c>
      <c r="B145" s="33">
        <v>6</v>
      </c>
      <c r="C145" s="33">
        <v>6</v>
      </c>
      <c r="D145" s="33">
        <v>3</v>
      </c>
      <c r="E145" s="33">
        <v>5</v>
      </c>
      <c r="F145" s="33">
        <v>6</v>
      </c>
      <c r="G145" s="9"/>
      <c r="H145" s="9"/>
      <c r="I145" s="9"/>
      <c r="J145" s="9"/>
      <c r="K145" s="9"/>
      <c r="L145" s="9"/>
      <c r="M145" s="21"/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" x14ac:dyDescent="0.15">
      <c r="A146" s="19">
        <v>92</v>
      </c>
      <c r="B146" s="19">
        <v>79</v>
      </c>
      <c r="C146" s="19">
        <v>93</v>
      </c>
      <c r="D146" s="19">
        <v>96</v>
      </c>
      <c r="E146" s="19">
        <v>80</v>
      </c>
      <c r="F146" s="19">
        <v>97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30" t="s">
        <v>245</v>
      </c>
      <c r="B147" s="9" t="s">
        <v>2</v>
      </c>
      <c r="C147" s="24">
        <v>24</v>
      </c>
      <c r="D147" s="9" t="s">
        <v>3</v>
      </c>
      <c r="E147" s="33" t="s">
        <v>4</v>
      </c>
      <c r="F147" s="24"/>
      <c r="G147" s="20">
        <f>(A149*A150+B149*B150+C149*C150+D149*D150+E149*E150)/C147</f>
        <v>93</v>
      </c>
      <c r="H147" s="9"/>
      <c r="I147" s="9"/>
      <c r="J147" s="9"/>
      <c r="K147" s="9"/>
      <c r="L147" s="21"/>
      <c r="M147" s="9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.75" x14ac:dyDescent="0.2">
      <c r="A148" s="24" t="s">
        <v>246</v>
      </c>
      <c r="B148" s="24" t="s">
        <v>247</v>
      </c>
      <c r="C148" s="24" t="s">
        <v>248</v>
      </c>
      <c r="D148" s="24" t="s">
        <v>249</v>
      </c>
      <c r="E148" s="24"/>
      <c r="F148" s="24"/>
      <c r="G148" s="24"/>
      <c r="H148" s="9"/>
      <c r="I148" s="9"/>
      <c r="J148" s="9"/>
      <c r="K148" s="9"/>
      <c r="L148" s="9"/>
      <c r="M148" s="21"/>
      <c r="N148" s="9"/>
      <c r="O148" s="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24">
        <v>6</v>
      </c>
      <c r="B149" s="24">
        <v>6</v>
      </c>
      <c r="C149" s="24">
        <v>6</v>
      </c>
      <c r="D149" s="24">
        <v>6</v>
      </c>
      <c r="E149" s="24"/>
      <c r="F149" s="24"/>
      <c r="G149" s="24"/>
      <c r="H149" s="9"/>
      <c r="I149" s="9"/>
      <c r="J149" s="9"/>
      <c r="K149" s="9"/>
      <c r="L149" s="9"/>
      <c r="M149" s="21"/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" x14ac:dyDescent="0.15">
      <c r="A150" s="32">
        <v>96</v>
      </c>
      <c r="B150" s="32">
        <v>95</v>
      </c>
      <c r="C150" s="32">
        <v>86</v>
      </c>
      <c r="D150" s="32">
        <v>95</v>
      </c>
      <c r="E150" s="32"/>
      <c r="F150" s="32"/>
      <c r="G150" s="32"/>
      <c r="H150" s="19"/>
      <c r="I150" s="19"/>
      <c r="J150" s="19"/>
      <c r="K150" s="19"/>
      <c r="L150" s="19"/>
      <c r="M150" s="19"/>
      <c r="N150" s="19"/>
      <c r="O150" s="1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18" t="s">
        <v>250</v>
      </c>
      <c r="B151" s="9" t="s">
        <v>2</v>
      </c>
      <c r="C151" s="9">
        <v>33</v>
      </c>
      <c r="D151" s="9" t="s">
        <v>3</v>
      </c>
      <c r="E151" s="9" t="s">
        <v>12</v>
      </c>
      <c r="F151" s="9"/>
      <c r="G151" s="20">
        <f>(A153*A154+B153*B154+C153*C154+D153*D154+E153*E154+F153*F154+G153*G154)/C151</f>
        <v>93.090909090909093</v>
      </c>
      <c r="H151" s="9"/>
      <c r="I151" s="9"/>
      <c r="J151" s="9"/>
      <c r="K151" s="9"/>
      <c r="L151" s="21"/>
      <c r="M151" s="9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.75" x14ac:dyDescent="0.2">
      <c r="A152" s="24" t="s">
        <v>172</v>
      </c>
      <c r="B152" s="24" t="s">
        <v>251</v>
      </c>
      <c r="C152" s="24" t="s">
        <v>252</v>
      </c>
      <c r="D152" s="24" t="s">
        <v>253</v>
      </c>
      <c r="E152" s="24" t="s">
        <v>254</v>
      </c>
      <c r="F152" s="9" t="s">
        <v>255</v>
      </c>
      <c r="G152" s="9" t="s">
        <v>256</v>
      </c>
      <c r="H152" s="9"/>
      <c r="I152" s="9"/>
      <c r="J152" s="9"/>
      <c r="K152" s="9"/>
      <c r="L152" s="9"/>
      <c r="M152" s="21"/>
      <c r="N152" s="9"/>
      <c r="O152" s="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24">
        <v>1</v>
      </c>
      <c r="B153" s="24">
        <v>6</v>
      </c>
      <c r="C153" s="24">
        <v>6</v>
      </c>
      <c r="D153" s="24">
        <v>6</v>
      </c>
      <c r="E153" s="24">
        <v>6</v>
      </c>
      <c r="F153" s="9">
        <v>4</v>
      </c>
      <c r="G153" s="9">
        <v>4</v>
      </c>
      <c r="H153" s="9"/>
      <c r="I153" s="9"/>
      <c r="J153" s="9"/>
      <c r="K153" s="9"/>
      <c r="L153" s="9"/>
      <c r="M153" s="21"/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" x14ac:dyDescent="0.15">
      <c r="A154" s="32">
        <v>94</v>
      </c>
      <c r="B154" s="32">
        <v>89</v>
      </c>
      <c r="C154" s="32">
        <v>94</v>
      </c>
      <c r="D154" s="32">
        <v>90</v>
      </c>
      <c r="E154" s="32">
        <v>96</v>
      </c>
      <c r="F154" s="19">
        <v>97</v>
      </c>
      <c r="G154" s="19">
        <v>94</v>
      </c>
      <c r="H154" s="19"/>
      <c r="I154" s="19"/>
      <c r="J154" s="19"/>
      <c r="K154" s="19"/>
      <c r="L154" s="19"/>
      <c r="M154" s="19"/>
      <c r="N154" s="19"/>
      <c r="O154" s="1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18" t="s">
        <v>257</v>
      </c>
      <c r="B155" s="9" t="s">
        <v>2</v>
      </c>
      <c r="C155" s="9">
        <v>36</v>
      </c>
      <c r="D155" s="9" t="s">
        <v>3</v>
      </c>
      <c r="E155" s="9" t="s">
        <v>258</v>
      </c>
      <c r="F155" s="9"/>
      <c r="G155" s="20">
        <f>(A157*A158+B157*B158+C157*C158+D157*D158+E157*E158+F157*F158+G157*G158+H157*H158+I157*I158)/C155</f>
        <v>92.722222222222229</v>
      </c>
      <c r="H155" s="9"/>
      <c r="I155" s="9"/>
      <c r="J155" s="9"/>
      <c r="K155" s="9"/>
      <c r="L155" s="21"/>
      <c r="M155" s="9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.75" x14ac:dyDescent="0.2">
      <c r="A156" s="24" t="s">
        <v>259</v>
      </c>
      <c r="B156" s="24" t="s">
        <v>260</v>
      </c>
      <c r="C156" s="24" t="s">
        <v>261</v>
      </c>
      <c r="D156" s="9" t="s">
        <v>262</v>
      </c>
      <c r="E156" s="9" t="s">
        <v>263</v>
      </c>
      <c r="F156" s="9" t="s">
        <v>264</v>
      </c>
      <c r="G156" s="9" t="s">
        <v>265</v>
      </c>
      <c r="H156" s="9"/>
      <c r="I156" s="9"/>
      <c r="J156" s="9"/>
      <c r="K156" s="9"/>
      <c r="L156" s="9"/>
      <c r="M156" s="21"/>
      <c r="N156" s="9"/>
      <c r="O156" s="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24">
        <v>6</v>
      </c>
      <c r="B157" s="24">
        <v>6</v>
      </c>
      <c r="C157" s="24">
        <v>5</v>
      </c>
      <c r="D157" s="9">
        <v>6</v>
      </c>
      <c r="E157" s="9">
        <v>6</v>
      </c>
      <c r="F157" s="9">
        <v>1</v>
      </c>
      <c r="G157" s="9">
        <v>6</v>
      </c>
      <c r="H157" s="9"/>
      <c r="I157" s="9"/>
      <c r="J157" s="9"/>
      <c r="K157" s="9"/>
      <c r="L157" s="9"/>
      <c r="M157" s="21"/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" x14ac:dyDescent="0.15">
      <c r="A158" s="19">
        <v>85</v>
      </c>
      <c r="B158" s="19">
        <v>84</v>
      </c>
      <c r="C158" s="19">
        <v>95</v>
      </c>
      <c r="D158" s="19">
        <v>97</v>
      </c>
      <c r="E158" s="19">
        <v>98</v>
      </c>
      <c r="F158" s="19">
        <v>91</v>
      </c>
      <c r="G158" s="19">
        <v>98</v>
      </c>
      <c r="H158" s="19"/>
      <c r="I158" s="19"/>
      <c r="J158" s="19"/>
      <c r="K158" s="19"/>
      <c r="L158" s="19"/>
      <c r="M158" s="19"/>
      <c r="N158" s="19"/>
      <c r="O158" s="1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18" t="s">
        <v>266</v>
      </c>
      <c r="B159" s="9" t="s">
        <v>2</v>
      </c>
      <c r="C159" s="9">
        <v>28</v>
      </c>
      <c r="D159" s="9" t="s">
        <v>3</v>
      </c>
      <c r="E159" s="9" t="s">
        <v>19</v>
      </c>
      <c r="F159" s="9"/>
      <c r="G159" s="20">
        <f>(A161*A162+B161*B162+C161*C162+D161*D162+E161*E162)/C159</f>
        <v>80</v>
      </c>
      <c r="H159" s="9"/>
      <c r="I159" s="9"/>
      <c r="J159" s="9"/>
      <c r="K159" s="9"/>
      <c r="L159" s="21"/>
      <c r="M159" s="9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.75" x14ac:dyDescent="0.2">
      <c r="A160" s="24" t="s">
        <v>267</v>
      </c>
      <c r="B160" s="24" t="s">
        <v>268</v>
      </c>
      <c r="C160" s="24" t="s">
        <v>269</v>
      </c>
      <c r="D160" s="24" t="s">
        <v>270</v>
      </c>
      <c r="E160" s="24" t="s">
        <v>271</v>
      </c>
      <c r="F160" s="9"/>
      <c r="G160" s="9"/>
      <c r="H160" s="9"/>
      <c r="I160" s="9"/>
      <c r="J160" s="9"/>
      <c r="K160" s="9"/>
      <c r="L160" s="9"/>
      <c r="M160" s="21"/>
      <c r="N160" s="9"/>
      <c r="O160" s="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24">
        <v>6</v>
      </c>
      <c r="B161" s="24">
        <v>6</v>
      </c>
      <c r="C161" s="24">
        <v>6</v>
      </c>
      <c r="D161" s="24">
        <v>6</v>
      </c>
      <c r="E161" s="24">
        <v>4</v>
      </c>
      <c r="F161" s="9"/>
      <c r="G161" s="9"/>
      <c r="H161" s="9"/>
      <c r="I161" s="9"/>
      <c r="J161" s="9"/>
      <c r="K161" s="9"/>
      <c r="L161" s="9"/>
      <c r="M161" s="21"/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" x14ac:dyDescent="0.15">
      <c r="A162" s="19">
        <v>85</v>
      </c>
      <c r="B162" s="19">
        <v>52</v>
      </c>
      <c r="C162" s="19">
        <v>93</v>
      </c>
      <c r="D162" s="19">
        <v>80</v>
      </c>
      <c r="E162" s="19">
        <v>95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18" t="s">
        <v>272</v>
      </c>
      <c r="B163" s="9" t="s">
        <v>2</v>
      </c>
      <c r="C163" s="9">
        <v>39</v>
      </c>
      <c r="D163" s="9" t="s">
        <v>3</v>
      </c>
      <c r="E163" s="9" t="s">
        <v>51</v>
      </c>
      <c r="F163" s="9"/>
      <c r="G163" s="20">
        <f>(A165*A166+B165*B166+C165*C166+D165*D166+E165*E166+F165*F166+G165*G166+H165*H166)/C163</f>
        <v>95.615384615384613</v>
      </c>
      <c r="H163" s="9"/>
      <c r="I163" s="9"/>
      <c r="J163" s="9"/>
      <c r="K163" s="9"/>
      <c r="L163" s="21"/>
      <c r="M163" s="9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.75" x14ac:dyDescent="0.2">
      <c r="A164" s="24" t="s">
        <v>172</v>
      </c>
      <c r="B164" s="24" t="s">
        <v>273</v>
      </c>
      <c r="C164" s="24" t="s">
        <v>274</v>
      </c>
      <c r="D164" s="24" t="s">
        <v>275</v>
      </c>
      <c r="E164" s="24" t="s">
        <v>264</v>
      </c>
      <c r="F164" s="9" t="s">
        <v>276</v>
      </c>
      <c r="G164" s="9" t="s">
        <v>277</v>
      </c>
      <c r="H164" s="9"/>
      <c r="I164" s="9"/>
      <c r="J164" s="9"/>
      <c r="K164" s="9"/>
      <c r="L164" s="9"/>
      <c r="M164" s="21"/>
      <c r="N164" s="9"/>
      <c r="O164" s="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24">
        <v>4</v>
      </c>
      <c r="B165" s="24">
        <v>6</v>
      </c>
      <c r="C165" s="24">
        <v>6</v>
      </c>
      <c r="D165" s="24">
        <v>6</v>
      </c>
      <c r="E165" s="24">
        <v>5</v>
      </c>
      <c r="F165" s="9">
        <v>6</v>
      </c>
      <c r="G165" s="9">
        <v>6</v>
      </c>
      <c r="H165" s="9"/>
      <c r="I165" s="9"/>
      <c r="J165" s="9"/>
      <c r="K165" s="9"/>
      <c r="L165" s="9"/>
      <c r="M165" s="21"/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" x14ac:dyDescent="0.15">
      <c r="A166" s="19">
        <v>94</v>
      </c>
      <c r="B166" s="19">
        <v>95</v>
      </c>
      <c r="C166" s="19">
        <v>97</v>
      </c>
      <c r="D166" s="19">
        <v>96</v>
      </c>
      <c r="E166" s="19">
        <v>91</v>
      </c>
      <c r="F166" s="19">
        <v>97</v>
      </c>
      <c r="G166" s="19">
        <v>98</v>
      </c>
      <c r="H166" s="19"/>
      <c r="I166" s="19"/>
      <c r="J166" s="19"/>
      <c r="K166" s="19"/>
      <c r="L166" s="19"/>
      <c r="M166" s="19"/>
      <c r="N166" s="19"/>
      <c r="O166" s="1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22.5" x14ac:dyDescent="0.15">
      <c r="A167" s="96" t="s">
        <v>278</v>
      </c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8"/>
      <c r="P167" s="22"/>
      <c r="Q167" s="22"/>
      <c r="R167" s="22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</row>
    <row r="168" spans="1:64" s="1" customFormat="1" ht="12.75" x14ac:dyDescent="0.2">
      <c r="A168" s="34" t="s">
        <v>279</v>
      </c>
      <c r="B168" s="24" t="s">
        <v>2</v>
      </c>
      <c r="C168" s="24">
        <v>23</v>
      </c>
      <c r="D168" s="24" t="s">
        <v>3</v>
      </c>
      <c r="E168" s="24" t="s">
        <v>280</v>
      </c>
      <c r="F168" s="24" t="s">
        <v>5</v>
      </c>
      <c r="G168" s="20">
        <f>(A170*A171+B170*B171+C170*C171+D170*D171+E170*E171+F170*F171+G170*G171+H170*H171+I170*I171+J170*J171+K170*K171)/C168</f>
        <v>92.434782608695656</v>
      </c>
      <c r="H168" s="9"/>
      <c r="I168" s="9"/>
      <c r="J168" s="9"/>
      <c r="K168" s="9"/>
      <c r="L168" s="21"/>
      <c r="M168" s="9"/>
      <c r="N168" s="9"/>
      <c r="O168" s="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2" customFormat="1" ht="12.75" x14ac:dyDescent="0.2">
      <c r="A169" s="24" t="s">
        <v>281</v>
      </c>
      <c r="B169" s="24" t="s">
        <v>282</v>
      </c>
      <c r="C169" s="24" t="s">
        <v>283</v>
      </c>
      <c r="D169" s="24" t="s">
        <v>284</v>
      </c>
      <c r="E169" s="24" t="s">
        <v>285</v>
      </c>
      <c r="F169" s="24"/>
      <c r="G169" s="24"/>
      <c r="H169" s="9"/>
      <c r="I169" s="9"/>
      <c r="J169" s="9"/>
      <c r="K169" s="9"/>
      <c r="L169" s="9"/>
      <c r="M169" s="21"/>
      <c r="N169" s="9"/>
      <c r="O169" s="9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1" customFormat="1" ht="12.75" x14ac:dyDescent="0.2">
      <c r="A170" s="24">
        <v>6</v>
      </c>
      <c r="B170" s="24">
        <v>4</v>
      </c>
      <c r="C170" s="24">
        <v>5</v>
      </c>
      <c r="D170" s="24">
        <v>6</v>
      </c>
      <c r="E170" s="24">
        <v>2</v>
      </c>
      <c r="F170" s="24"/>
      <c r="G170" s="24"/>
      <c r="H170" s="9"/>
      <c r="I170" s="9"/>
      <c r="J170" s="9"/>
      <c r="K170" s="9"/>
      <c r="L170" s="9"/>
      <c r="M170" s="21"/>
      <c r="N170" s="9"/>
      <c r="O170" s="9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2" customFormat="1" ht="12" x14ac:dyDescent="0.15">
      <c r="A171" s="19">
        <v>95</v>
      </c>
      <c r="B171" s="19">
        <v>98</v>
      </c>
      <c r="C171" s="19">
        <v>84</v>
      </c>
      <c r="D171" s="19">
        <v>95</v>
      </c>
      <c r="E171" s="19">
        <v>87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1" customFormat="1" ht="12" x14ac:dyDescent="0.15">
      <c r="A172" s="30" t="s">
        <v>286</v>
      </c>
      <c r="B172" s="24" t="s">
        <v>2</v>
      </c>
      <c r="C172" s="24">
        <v>32</v>
      </c>
      <c r="D172" s="24" t="s">
        <v>3</v>
      </c>
      <c r="E172" s="24" t="s">
        <v>287</v>
      </c>
      <c r="F172" s="24" t="s">
        <v>5</v>
      </c>
      <c r="G172" s="20">
        <f>(A174*A175+B174*B175+C174*C175+D174*D175+E174*E175+F174*F175+G174*G175+H174*H175+I174*I175+J174*J175+K174*K175)/C172</f>
        <v>88.8125</v>
      </c>
      <c r="H172" s="9"/>
      <c r="I172" s="24"/>
      <c r="J172" s="24"/>
      <c r="K172" s="24"/>
      <c r="L172" s="24"/>
      <c r="M172" s="24"/>
      <c r="N172" s="24"/>
      <c r="O172" s="24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2" customFormat="1" ht="12" x14ac:dyDescent="0.15">
      <c r="A173" s="24" t="s">
        <v>288</v>
      </c>
      <c r="B173" s="24" t="s">
        <v>289</v>
      </c>
      <c r="C173" s="24" t="s">
        <v>290</v>
      </c>
      <c r="D173" s="24" t="s">
        <v>291</v>
      </c>
      <c r="E173" s="24" t="s">
        <v>292</v>
      </c>
      <c r="F173" s="24" t="s">
        <v>293</v>
      </c>
      <c r="G173" s="24" t="s">
        <v>285</v>
      </c>
      <c r="H173" s="9"/>
      <c r="I173" s="24"/>
      <c r="J173" s="24"/>
      <c r="K173" s="24"/>
      <c r="L173" s="24"/>
      <c r="M173" s="24"/>
      <c r="N173" s="24"/>
      <c r="O173" s="24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1" customFormat="1" ht="12" x14ac:dyDescent="0.15">
      <c r="A174" s="24">
        <v>5</v>
      </c>
      <c r="B174" s="24">
        <v>6</v>
      </c>
      <c r="C174" s="24">
        <v>6</v>
      </c>
      <c r="D174" s="24">
        <v>6</v>
      </c>
      <c r="E174" s="24">
        <v>6</v>
      </c>
      <c r="F174" s="24">
        <v>1</v>
      </c>
      <c r="G174" s="24">
        <v>2</v>
      </c>
      <c r="H174" s="9"/>
      <c r="I174" s="24"/>
      <c r="J174" s="24"/>
      <c r="K174" s="24"/>
      <c r="L174" s="24"/>
      <c r="M174" s="24"/>
      <c r="N174" s="24"/>
      <c r="O174" s="24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2" customFormat="1" ht="12" x14ac:dyDescent="0.15">
      <c r="A175" s="19">
        <v>79</v>
      </c>
      <c r="B175" s="19">
        <v>93</v>
      </c>
      <c r="C175" s="19">
        <v>88</v>
      </c>
      <c r="D175" s="19">
        <v>92</v>
      </c>
      <c r="E175" s="19">
        <v>90</v>
      </c>
      <c r="F175" s="19">
        <v>95</v>
      </c>
      <c r="G175" s="19">
        <v>87</v>
      </c>
      <c r="H175" s="19"/>
      <c r="I175" s="19"/>
      <c r="J175" s="19"/>
      <c r="K175" s="19"/>
      <c r="L175" s="19"/>
      <c r="M175" s="19"/>
      <c r="N175" s="19"/>
      <c r="O175" s="1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1" customFormat="1" ht="12.75" x14ac:dyDescent="0.2">
      <c r="A176" s="30" t="s">
        <v>294</v>
      </c>
      <c r="B176" s="24" t="s">
        <v>2</v>
      </c>
      <c r="C176" s="24">
        <v>40</v>
      </c>
      <c r="D176" s="24" t="s">
        <v>3</v>
      </c>
      <c r="E176" s="24" t="s">
        <v>295</v>
      </c>
      <c r="F176" s="24" t="s">
        <v>5</v>
      </c>
      <c r="G176" s="20">
        <f>(A178*A179+B178*B179+C178*C179+D178*D179+E178*E179+F178*F179+G178*G179+H178*H179+I178*I179+J178*J179+K178*K179)/C176</f>
        <v>0</v>
      </c>
      <c r="H176" s="9"/>
      <c r="I176" s="9"/>
      <c r="J176" s="9"/>
      <c r="K176" s="9"/>
      <c r="L176" s="21"/>
      <c r="M176" s="9"/>
      <c r="N176" s="9"/>
      <c r="O176" s="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2" customFormat="1" ht="12.75" x14ac:dyDescent="0.2">
      <c r="A177" s="24" t="s">
        <v>296</v>
      </c>
      <c r="B177" s="24" t="s">
        <v>297</v>
      </c>
      <c r="C177" s="24" t="s">
        <v>298</v>
      </c>
      <c r="D177" s="24" t="s">
        <v>299</v>
      </c>
      <c r="E177" s="24" t="s">
        <v>300</v>
      </c>
      <c r="F177" s="24" t="s">
        <v>301</v>
      </c>
      <c r="G177" s="24" t="s">
        <v>302</v>
      </c>
      <c r="H177" s="9"/>
      <c r="I177" s="9"/>
      <c r="J177" s="9"/>
      <c r="K177" s="9"/>
      <c r="L177" s="9"/>
      <c r="M177" s="21"/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1" customFormat="1" ht="12.75" x14ac:dyDescent="0.2">
      <c r="A178" s="24">
        <v>6</v>
      </c>
      <c r="B178" s="24">
        <v>6</v>
      </c>
      <c r="C178" s="24">
        <v>6</v>
      </c>
      <c r="D178" s="24">
        <v>4</v>
      </c>
      <c r="E178" s="24">
        <v>6</v>
      </c>
      <c r="F178" s="24">
        <v>6</v>
      </c>
      <c r="G178" s="24">
        <v>6</v>
      </c>
      <c r="H178" s="9"/>
      <c r="I178" s="9"/>
      <c r="J178" s="9"/>
      <c r="K178" s="9"/>
      <c r="L178" s="9"/>
      <c r="M178" s="21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2" customFormat="1" ht="12" x14ac:dyDescent="0.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1" customFormat="1" ht="12.75" x14ac:dyDescent="0.2">
      <c r="A180" s="18" t="s">
        <v>303</v>
      </c>
      <c r="B180" s="9" t="s">
        <v>2</v>
      </c>
      <c r="C180" s="9">
        <v>37</v>
      </c>
      <c r="D180" s="9" t="s">
        <v>3</v>
      </c>
      <c r="E180" s="9" t="s">
        <v>304</v>
      </c>
      <c r="F180" s="9" t="s">
        <v>5</v>
      </c>
      <c r="G180" s="20">
        <f>(A182*A183+B182*B183+C182*C183+D182*D183+E182*E183+F182*F183+G182*G183+H182*H183+I182*I183+J182*J183+K182*K183)/C180</f>
        <v>94.837837837837839</v>
      </c>
      <c r="H180" s="9"/>
      <c r="I180" s="9"/>
      <c r="J180" s="9"/>
      <c r="K180" s="9"/>
      <c r="L180" s="21"/>
      <c r="M180" s="9"/>
      <c r="N180" s="9"/>
      <c r="O180" s="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2" customFormat="1" ht="12.75" x14ac:dyDescent="0.2">
      <c r="A181" s="24" t="s">
        <v>305</v>
      </c>
      <c r="B181" s="24" t="s">
        <v>306</v>
      </c>
      <c r="C181" s="24" t="s">
        <v>307</v>
      </c>
      <c r="D181" s="24" t="s">
        <v>308</v>
      </c>
      <c r="E181" s="24" t="s">
        <v>309</v>
      </c>
      <c r="F181" s="24" t="s">
        <v>310</v>
      </c>
      <c r="G181" s="9" t="s">
        <v>311</v>
      </c>
      <c r="H181" s="9" t="s">
        <v>312</v>
      </c>
      <c r="I181" s="9"/>
      <c r="J181" s="9"/>
      <c r="K181" s="9"/>
      <c r="L181" s="9"/>
      <c r="M181" s="21"/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1" customFormat="1" ht="12.75" x14ac:dyDescent="0.2">
      <c r="A182" s="24">
        <v>5</v>
      </c>
      <c r="B182" s="24">
        <v>6</v>
      </c>
      <c r="C182" s="24">
        <v>6</v>
      </c>
      <c r="D182" s="35">
        <v>6</v>
      </c>
      <c r="E182" s="24">
        <v>5</v>
      </c>
      <c r="F182" s="24">
        <v>6</v>
      </c>
      <c r="G182" s="9">
        <v>1</v>
      </c>
      <c r="H182" s="9">
        <v>2</v>
      </c>
      <c r="I182" s="9"/>
      <c r="J182" s="9"/>
      <c r="K182" s="9"/>
      <c r="L182" s="9"/>
      <c r="M182" s="21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2" customFormat="1" ht="12" x14ac:dyDescent="0.15">
      <c r="A183" s="19">
        <v>96</v>
      </c>
      <c r="B183" s="19">
        <v>93</v>
      </c>
      <c r="C183" s="19">
        <v>97</v>
      </c>
      <c r="D183" s="19">
        <v>96</v>
      </c>
      <c r="E183" s="19">
        <v>94</v>
      </c>
      <c r="F183" s="19">
        <v>94</v>
      </c>
      <c r="G183" s="19">
        <v>97</v>
      </c>
      <c r="H183" s="19">
        <v>91</v>
      </c>
      <c r="I183" s="19"/>
      <c r="J183" s="19"/>
      <c r="K183" s="19"/>
      <c r="L183" s="19"/>
      <c r="M183" s="19"/>
      <c r="N183" s="19"/>
      <c r="O183" s="1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1" customFormat="1" ht="12.75" x14ac:dyDescent="0.2">
      <c r="A184" s="30" t="s">
        <v>313</v>
      </c>
      <c r="B184" s="24" t="s">
        <v>2</v>
      </c>
      <c r="C184" s="24">
        <v>30</v>
      </c>
      <c r="D184" s="24" t="s">
        <v>3</v>
      </c>
      <c r="E184" s="24" t="s">
        <v>304</v>
      </c>
      <c r="F184" s="24" t="s">
        <v>5</v>
      </c>
      <c r="G184" s="20">
        <f>(A186*A187+B186*B187+C186*C187+D186*D187+E186*E187+F186*F187+G186*G187+H186*H187+I186*I187+J186*J187+K186*K187)/C184</f>
        <v>75.233333333333334</v>
      </c>
      <c r="H184" s="9"/>
      <c r="I184" s="9"/>
      <c r="J184" s="9"/>
      <c r="K184" s="9"/>
      <c r="L184" s="21"/>
      <c r="M184" s="9"/>
      <c r="N184" s="9"/>
      <c r="O184" s="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2" customFormat="1" ht="12.75" x14ac:dyDescent="0.2">
      <c r="A185" s="24" t="s">
        <v>314</v>
      </c>
      <c r="B185" s="24" t="s">
        <v>315</v>
      </c>
      <c r="C185" s="24" t="s">
        <v>316</v>
      </c>
      <c r="D185" s="24" t="s">
        <v>317</v>
      </c>
      <c r="E185" s="24" t="s">
        <v>318</v>
      </c>
      <c r="F185" s="9" t="s">
        <v>319</v>
      </c>
      <c r="G185" s="24"/>
      <c r="H185" s="9"/>
      <c r="I185" s="9"/>
      <c r="J185" s="9"/>
      <c r="K185" s="9"/>
      <c r="L185" s="9"/>
      <c r="M185" s="21"/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1" customFormat="1" ht="12.75" x14ac:dyDescent="0.2">
      <c r="A186" s="24">
        <v>5</v>
      </c>
      <c r="B186" s="24">
        <v>6</v>
      </c>
      <c r="C186" s="24">
        <v>6</v>
      </c>
      <c r="D186" s="24">
        <v>6</v>
      </c>
      <c r="E186" s="24">
        <v>6</v>
      </c>
      <c r="F186" s="9">
        <v>1</v>
      </c>
      <c r="G186" s="24"/>
      <c r="H186" s="9"/>
      <c r="I186" s="9"/>
      <c r="J186" s="9"/>
      <c r="K186" s="9"/>
      <c r="L186" s="9"/>
      <c r="M186" s="21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2" customFormat="1" ht="12" x14ac:dyDescent="0.15">
      <c r="A187" s="32">
        <v>94</v>
      </c>
      <c r="B187" s="32">
        <v>94</v>
      </c>
      <c r="C187" s="32">
        <v>94</v>
      </c>
      <c r="D187" s="32">
        <v>0</v>
      </c>
      <c r="E187" s="32">
        <v>94</v>
      </c>
      <c r="F187" s="32">
        <v>95</v>
      </c>
      <c r="G187" s="32"/>
      <c r="H187" s="19"/>
      <c r="I187" s="19"/>
      <c r="J187" s="19"/>
      <c r="K187" s="19"/>
      <c r="L187" s="19"/>
      <c r="M187" s="19"/>
      <c r="N187" s="19"/>
      <c r="O187" s="1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1" customFormat="1" ht="12.75" x14ac:dyDescent="0.2">
      <c r="A188" s="30" t="s">
        <v>320</v>
      </c>
      <c r="B188" s="24" t="s">
        <v>2</v>
      </c>
      <c r="C188" s="24">
        <v>30</v>
      </c>
      <c r="D188" s="24" t="s">
        <v>3</v>
      </c>
      <c r="E188" s="24" t="s">
        <v>321</v>
      </c>
      <c r="F188" s="24" t="s">
        <v>5</v>
      </c>
      <c r="G188" s="20">
        <f>(A190*A191+B190*B191+C190*C191+D190*D191+E190*E191+F190*F191+G190*G191+H190*H191+I190*I191+J190*J191+K190*K191)/C188</f>
        <v>92</v>
      </c>
      <c r="H188" s="9"/>
      <c r="I188" s="9"/>
      <c r="J188" s="9"/>
      <c r="K188" s="9"/>
      <c r="L188" s="21"/>
      <c r="M188" s="9"/>
      <c r="N188" s="9"/>
      <c r="O188" s="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2" customFormat="1" ht="12.75" x14ac:dyDescent="0.2">
      <c r="A189" s="24" t="s">
        <v>322</v>
      </c>
      <c r="B189" s="24" t="s">
        <v>323</v>
      </c>
      <c r="C189" s="24" t="s">
        <v>324</v>
      </c>
      <c r="D189" s="24" t="s">
        <v>325</v>
      </c>
      <c r="E189" s="24" t="s">
        <v>326</v>
      </c>
      <c r="F189" s="24"/>
      <c r="G189" s="24"/>
      <c r="H189" s="9"/>
      <c r="I189" s="9"/>
      <c r="J189" s="9"/>
      <c r="K189" s="9"/>
      <c r="L189" s="9"/>
      <c r="M189" s="21"/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1" customFormat="1" ht="12.75" x14ac:dyDescent="0.2">
      <c r="A190" s="24">
        <v>6</v>
      </c>
      <c r="B190" s="24">
        <v>6</v>
      </c>
      <c r="C190" s="24">
        <v>6</v>
      </c>
      <c r="D190" s="24">
        <v>6</v>
      </c>
      <c r="E190" s="24">
        <v>6</v>
      </c>
      <c r="F190" s="24"/>
      <c r="G190" s="24"/>
      <c r="H190" s="9"/>
      <c r="I190" s="9"/>
      <c r="J190" s="9"/>
      <c r="K190" s="9"/>
      <c r="L190" s="9"/>
      <c r="M190" s="21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2" customFormat="1" ht="12" x14ac:dyDescent="0.15">
      <c r="A191" s="19">
        <v>88</v>
      </c>
      <c r="B191" s="19">
        <v>89</v>
      </c>
      <c r="C191" s="19">
        <v>94</v>
      </c>
      <c r="D191" s="19">
        <v>93</v>
      </c>
      <c r="E191" s="19">
        <v>96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1" customFormat="1" ht="12.75" x14ac:dyDescent="0.2">
      <c r="A192" s="18" t="s">
        <v>327</v>
      </c>
      <c r="B192" s="9" t="s">
        <v>2</v>
      </c>
      <c r="C192" s="9">
        <v>32</v>
      </c>
      <c r="D192" s="9" t="s">
        <v>3</v>
      </c>
      <c r="E192" s="9" t="s">
        <v>328</v>
      </c>
      <c r="F192" s="9" t="s">
        <v>5</v>
      </c>
      <c r="G192" s="20">
        <f>(A194*A195+B194*B195+C194*C195+D194*D195+E194*E195+F194*F195+G194*G195+H194*H195+I194*I195+J194*J195+K194*K195)/C192</f>
        <v>92.65625</v>
      </c>
      <c r="H192" s="9"/>
      <c r="I192" s="9"/>
      <c r="J192" s="9"/>
      <c r="K192" s="9"/>
      <c r="L192" s="21"/>
      <c r="M192" s="9"/>
      <c r="N192" s="9"/>
      <c r="O192" s="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2" customFormat="1" ht="12.75" x14ac:dyDescent="0.2">
      <c r="A193" s="24" t="s">
        <v>329</v>
      </c>
      <c r="B193" s="24" t="s">
        <v>330</v>
      </c>
      <c r="C193" s="24" t="s">
        <v>331</v>
      </c>
      <c r="D193" s="24" t="s">
        <v>332</v>
      </c>
      <c r="E193" s="24" t="s">
        <v>333</v>
      </c>
      <c r="F193" s="24" t="s">
        <v>334</v>
      </c>
      <c r="G193" s="9" t="s">
        <v>335</v>
      </c>
      <c r="H193" s="9" t="s">
        <v>336</v>
      </c>
      <c r="I193" s="9"/>
      <c r="J193" s="9"/>
      <c r="K193" s="9"/>
      <c r="L193" s="9"/>
      <c r="M193" s="21"/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1" customFormat="1" ht="12.75" x14ac:dyDescent="0.2">
      <c r="A194" s="24">
        <v>4</v>
      </c>
      <c r="B194" s="24">
        <v>6</v>
      </c>
      <c r="C194" s="24">
        <v>5</v>
      </c>
      <c r="D194" s="24">
        <v>6</v>
      </c>
      <c r="E194" s="24">
        <v>6</v>
      </c>
      <c r="F194" s="24">
        <v>2</v>
      </c>
      <c r="G194" s="9">
        <v>2</v>
      </c>
      <c r="H194" s="9">
        <v>1</v>
      </c>
      <c r="I194" s="9"/>
      <c r="J194" s="9"/>
      <c r="K194" s="9"/>
      <c r="L194" s="9"/>
      <c r="M194" s="21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2" customFormat="1" ht="12" x14ac:dyDescent="0.15">
      <c r="A195" s="19">
        <v>90</v>
      </c>
      <c r="B195" s="19">
        <v>94</v>
      </c>
      <c r="C195" s="19">
        <v>97</v>
      </c>
      <c r="D195" s="19">
        <v>94</v>
      </c>
      <c r="E195" s="19">
        <v>91</v>
      </c>
      <c r="F195" s="19">
        <v>91</v>
      </c>
      <c r="G195" s="19">
        <v>86</v>
      </c>
      <c r="H195" s="19">
        <v>92</v>
      </c>
      <c r="I195" s="19"/>
      <c r="J195" s="19"/>
      <c r="K195" s="19"/>
      <c r="L195" s="19"/>
      <c r="M195" s="19"/>
      <c r="N195" s="19"/>
      <c r="O195" s="1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1" customFormat="1" ht="12.75" x14ac:dyDescent="0.2">
      <c r="A196" s="18" t="s">
        <v>337</v>
      </c>
      <c r="B196" s="9" t="s">
        <v>2</v>
      </c>
      <c r="C196" s="9">
        <v>31</v>
      </c>
      <c r="D196" s="9" t="s">
        <v>3</v>
      </c>
      <c r="E196" s="9" t="s">
        <v>287</v>
      </c>
      <c r="F196" s="9" t="s">
        <v>5</v>
      </c>
      <c r="G196" s="20">
        <f>(A198*A199+B198*B199+C198*C199+D198*D199+E198*E199+F198*F199+G198*G199+H198*H199+I198*I199+J198*J199+K198*K199)/C196</f>
        <v>95.354838709677423</v>
      </c>
      <c r="H196" s="9"/>
      <c r="I196" s="9"/>
      <c r="J196" s="9"/>
      <c r="K196" s="9"/>
      <c r="L196" s="21"/>
      <c r="M196" s="9"/>
      <c r="N196" s="9"/>
      <c r="O196" s="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2" customFormat="1" ht="12.75" x14ac:dyDescent="0.2">
      <c r="A197" s="24" t="s">
        <v>338</v>
      </c>
      <c r="B197" s="24" t="s">
        <v>339</v>
      </c>
      <c r="C197" s="24" t="s">
        <v>340</v>
      </c>
      <c r="D197" s="24" t="s">
        <v>341</v>
      </c>
      <c r="E197" s="24" t="s">
        <v>293</v>
      </c>
      <c r="F197" s="9" t="s">
        <v>292</v>
      </c>
      <c r="G197" s="9" t="s">
        <v>312</v>
      </c>
      <c r="H197" s="9"/>
      <c r="I197" s="9"/>
      <c r="J197" s="9"/>
      <c r="K197" s="9"/>
      <c r="L197" s="9"/>
      <c r="M197" s="21"/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1" customFormat="1" ht="12.75" x14ac:dyDescent="0.2">
      <c r="A198" s="24">
        <v>6</v>
      </c>
      <c r="B198" s="24">
        <v>6</v>
      </c>
      <c r="C198" s="24">
        <v>6</v>
      </c>
      <c r="D198" s="24">
        <v>6</v>
      </c>
      <c r="E198" s="24">
        <v>4</v>
      </c>
      <c r="F198" s="9">
        <v>1</v>
      </c>
      <c r="G198" s="9">
        <v>2</v>
      </c>
      <c r="H198" s="9"/>
      <c r="I198" s="9"/>
      <c r="J198" s="9"/>
      <c r="K198" s="9"/>
      <c r="L198" s="9"/>
      <c r="M198" s="21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2" customFormat="1" ht="12" x14ac:dyDescent="0.15">
      <c r="A199" s="19">
        <v>98</v>
      </c>
      <c r="B199" s="19">
        <v>94</v>
      </c>
      <c r="C199" s="19">
        <v>95</v>
      </c>
      <c r="D199" s="19">
        <v>97</v>
      </c>
      <c r="E199" s="19">
        <v>95</v>
      </c>
      <c r="F199" s="19">
        <v>90</v>
      </c>
      <c r="G199" s="19">
        <v>91</v>
      </c>
      <c r="H199" s="19"/>
      <c r="I199" s="19"/>
      <c r="J199" s="19"/>
      <c r="K199" s="19"/>
      <c r="L199" s="19"/>
      <c r="M199" s="19"/>
      <c r="N199" s="19"/>
      <c r="O199" s="1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1" customFormat="1" ht="12.75" x14ac:dyDescent="0.2">
      <c r="A200" s="18" t="s">
        <v>342</v>
      </c>
      <c r="B200" s="9" t="s">
        <v>2</v>
      </c>
      <c r="C200" s="9">
        <v>19</v>
      </c>
      <c r="D200" s="9" t="s">
        <v>3</v>
      </c>
      <c r="E200" s="26" t="s">
        <v>343</v>
      </c>
      <c r="F200" s="9" t="s">
        <v>5</v>
      </c>
      <c r="G200" s="20">
        <f>(A202*A203+B202*B203+C202*C203+D202*D203+E202*E203+F202*F203+G202*G203+H202*H203+I202*I203+J202*J203+K202*K203)/C200</f>
        <v>89.21052631578948</v>
      </c>
      <c r="H200" s="9"/>
      <c r="I200" s="9"/>
      <c r="J200" s="9"/>
      <c r="K200" s="9"/>
      <c r="L200" s="21"/>
      <c r="M200" s="9"/>
      <c r="N200" s="9"/>
      <c r="O200" s="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2" customFormat="1" ht="12.75" x14ac:dyDescent="0.2">
      <c r="A201" s="24" t="s">
        <v>344</v>
      </c>
      <c r="B201" s="24" t="s">
        <v>345</v>
      </c>
      <c r="C201" s="9" t="s">
        <v>336</v>
      </c>
      <c r="D201" s="9" t="s">
        <v>335</v>
      </c>
      <c r="E201" s="9"/>
      <c r="F201" s="9"/>
      <c r="G201" s="9"/>
      <c r="H201" s="9"/>
      <c r="I201" s="9"/>
      <c r="J201" s="9"/>
      <c r="K201" s="9"/>
      <c r="L201" s="9"/>
      <c r="M201" s="21"/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1" customFormat="1" ht="12.75" x14ac:dyDescent="0.2">
      <c r="A202" s="24">
        <v>5</v>
      </c>
      <c r="B202" s="24">
        <v>5</v>
      </c>
      <c r="C202" s="9">
        <v>6</v>
      </c>
      <c r="D202" s="9">
        <v>3</v>
      </c>
      <c r="E202" s="9"/>
      <c r="F202" s="9"/>
      <c r="G202" s="9"/>
      <c r="H202" s="9"/>
      <c r="I202" s="9"/>
      <c r="J202" s="9"/>
      <c r="K202" s="9"/>
      <c r="L202" s="9"/>
      <c r="M202" s="21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2" customFormat="1" ht="12" x14ac:dyDescent="0.15">
      <c r="A203" s="19">
        <v>83</v>
      </c>
      <c r="B203" s="19">
        <v>94</v>
      </c>
      <c r="C203" s="19">
        <v>92</v>
      </c>
      <c r="D203" s="19">
        <v>86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1" customFormat="1" ht="12.75" x14ac:dyDescent="0.2">
      <c r="A204" s="18" t="s">
        <v>346</v>
      </c>
      <c r="B204" s="9" t="s">
        <v>2</v>
      </c>
      <c r="C204" s="9">
        <v>21</v>
      </c>
      <c r="D204" s="9" t="s">
        <v>3</v>
      </c>
      <c r="E204" s="9" t="s">
        <v>347</v>
      </c>
      <c r="F204" s="9" t="s">
        <v>5</v>
      </c>
      <c r="G204" s="20">
        <f>(A206*A207+B206*B207+C206*C207+D206*D207+E206*E207+F206*F207+G206*G207+H206*H207+I206*I207+J206*J207+K206*K207)/C204</f>
        <v>86.857142857142861</v>
      </c>
      <c r="H204" s="9"/>
      <c r="I204" s="9"/>
      <c r="J204" s="9"/>
      <c r="K204" s="9"/>
      <c r="L204" s="21"/>
      <c r="M204" s="9"/>
      <c r="N204" s="9"/>
      <c r="O204" s="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2" customFormat="1" ht="12.75" x14ac:dyDescent="0.2">
      <c r="A205" s="9" t="s">
        <v>348</v>
      </c>
      <c r="B205" s="9" t="s">
        <v>349</v>
      </c>
      <c r="C205" s="9" t="s">
        <v>350</v>
      </c>
      <c r="D205" s="9" t="s">
        <v>351</v>
      </c>
      <c r="E205" s="9"/>
      <c r="F205" s="9"/>
      <c r="G205" s="9"/>
      <c r="H205" s="9"/>
      <c r="I205" s="9"/>
      <c r="J205" s="9"/>
      <c r="K205" s="9"/>
      <c r="L205" s="9"/>
      <c r="M205" s="21"/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1" customFormat="1" ht="12.75" x14ac:dyDescent="0.2">
      <c r="A206" s="9">
        <v>3</v>
      </c>
      <c r="B206" s="9">
        <v>6</v>
      </c>
      <c r="C206" s="9">
        <v>6</v>
      </c>
      <c r="D206" s="9">
        <v>6</v>
      </c>
      <c r="E206" s="9"/>
      <c r="F206" s="9"/>
      <c r="G206" s="9"/>
      <c r="H206" s="9"/>
      <c r="I206" s="9"/>
      <c r="J206" s="9"/>
      <c r="K206" s="9"/>
      <c r="L206" s="9"/>
      <c r="M206" s="21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2" customFormat="1" ht="12" x14ac:dyDescent="0.15">
      <c r="A207" s="19">
        <v>88</v>
      </c>
      <c r="B207" s="19">
        <v>85</v>
      </c>
      <c r="C207" s="19">
        <v>90</v>
      </c>
      <c r="D207" s="19">
        <v>85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1" customFormat="1" ht="12.75" x14ac:dyDescent="0.2">
      <c r="A208" s="30" t="s">
        <v>352</v>
      </c>
      <c r="B208" s="24" t="s">
        <v>2</v>
      </c>
      <c r="C208" s="24">
        <v>18</v>
      </c>
      <c r="D208" s="24" t="s">
        <v>3</v>
      </c>
      <c r="E208" s="24" t="s">
        <v>280</v>
      </c>
      <c r="F208" s="9" t="s">
        <v>5</v>
      </c>
      <c r="G208" s="20">
        <f>(A210*A211+B210*B211+C210*C211+D210*D211+E210*E211+F210*F211+G210*G211+H210*H211+I210*I211+J210*J211+K210*K211)/C208</f>
        <v>90.333333333333329</v>
      </c>
      <c r="H208" s="9"/>
      <c r="I208" s="9"/>
      <c r="J208" s="9"/>
      <c r="K208" s="9"/>
      <c r="L208" s="21"/>
      <c r="M208" s="9"/>
      <c r="N208" s="9"/>
      <c r="O208" s="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2" customFormat="1" ht="12.75" x14ac:dyDescent="0.2">
      <c r="A209" s="24" t="s">
        <v>353</v>
      </c>
      <c r="B209" s="24" t="s">
        <v>354</v>
      </c>
      <c r="C209" s="24" t="s">
        <v>355</v>
      </c>
      <c r="D209" s="24" t="s">
        <v>282</v>
      </c>
      <c r="E209" s="24"/>
      <c r="F209" s="9"/>
      <c r="G209" s="9"/>
      <c r="H209" s="9"/>
      <c r="I209" s="9"/>
      <c r="J209" s="9"/>
      <c r="K209" s="9"/>
      <c r="L209" s="9"/>
      <c r="M209" s="21"/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1" customFormat="1" ht="12.75" x14ac:dyDescent="0.2">
      <c r="A210" s="24">
        <v>5</v>
      </c>
      <c r="B210" s="24">
        <v>6</v>
      </c>
      <c r="C210" s="24">
        <v>6</v>
      </c>
      <c r="D210" s="24">
        <v>1</v>
      </c>
      <c r="E210" s="24"/>
      <c r="F210" s="9"/>
      <c r="G210" s="9"/>
      <c r="H210" s="9"/>
      <c r="I210" s="9"/>
      <c r="J210" s="9"/>
      <c r="K210" s="9"/>
      <c r="L210" s="9"/>
      <c r="M210" s="21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2" customFormat="1" ht="12" x14ac:dyDescent="0.15">
      <c r="A211" s="19">
        <v>92</v>
      </c>
      <c r="B211" s="19">
        <v>86</v>
      </c>
      <c r="C211" s="19">
        <v>92</v>
      </c>
      <c r="D211" s="19">
        <v>98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1" customFormat="1" ht="12.75" x14ac:dyDescent="0.2">
      <c r="A212" s="30" t="s">
        <v>356</v>
      </c>
      <c r="B212" s="24" t="s">
        <v>2</v>
      </c>
      <c r="C212" s="24">
        <v>19</v>
      </c>
      <c r="D212" s="24" t="s">
        <v>3</v>
      </c>
      <c r="E212" s="24" t="s">
        <v>357</v>
      </c>
      <c r="F212" s="24" t="s">
        <v>5</v>
      </c>
      <c r="G212" s="20">
        <f>(A214*A215+B214*B215+C214*C215+D214*D215+E214*E215+F214*F215+G214*G215+H214*H215+I214*I215+J214*J215+K214*K215)/C212</f>
        <v>96.421052631578945</v>
      </c>
      <c r="H212" s="9"/>
      <c r="I212" s="9"/>
      <c r="J212" s="9"/>
      <c r="K212" s="9"/>
      <c r="L212" s="21"/>
      <c r="M212" s="9"/>
      <c r="N212" s="9"/>
      <c r="O212" s="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2" customFormat="1" ht="12.75" x14ac:dyDescent="0.2">
      <c r="A213" s="24" t="s">
        <v>358</v>
      </c>
      <c r="B213" s="24" t="s">
        <v>359</v>
      </c>
      <c r="C213" s="24" t="s">
        <v>360</v>
      </c>
      <c r="D213" s="24" t="s">
        <v>128</v>
      </c>
      <c r="E213" s="24"/>
      <c r="F213" s="24"/>
      <c r="G213" s="24"/>
      <c r="H213" s="9"/>
      <c r="I213" s="9"/>
      <c r="J213" s="9"/>
      <c r="K213" s="9"/>
      <c r="L213" s="9"/>
      <c r="M213" s="21"/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1" customFormat="1" ht="12.75" x14ac:dyDescent="0.2">
      <c r="A214" s="24">
        <v>6</v>
      </c>
      <c r="B214" s="24">
        <v>6</v>
      </c>
      <c r="C214" s="24">
        <v>6</v>
      </c>
      <c r="D214" s="24">
        <v>1</v>
      </c>
      <c r="E214" s="24"/>
      <c r="F214" s="24"/>
      <c r="G214" s="24"/>
      <c r="H214" s="9"/>
      <c r="I214" s="9"/>
      <c r="J214" s="9"/>
      <c r="K214" s="9"/>
      <c r="L214" s="9"/>
      <c r="M214" s="21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2" customFormat="1" ht="12" x14ac:dyDescent="0.15">
      <c r="A215" s="32">
        <v>97</v>
      </c>
      <c r="B215" s="32">
        <v>97</v>
      </c>
      <c r="C215" s="32">
        <v>97</v>
      </c>
      <c r="D215" s="32">
        <v>86</v>
      </c>
      <c r="E215" s="32"/>
      <c r="F215" s="32"/>
      <c r="G215" s="32"/>
      <c r="H215" s="19"/>
      <c r="I215" s="19"/>
      <c r="J215" s="19"/>
      <c r="K215" s="19"/>
      <c r="L215" s="19"/>
      <c r="M215" s="19"/>
      <c r="N215" s="19"/>
      <c r="O215" s="1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1" customFormat="1" ht="12.75" x14ac:dyDescent="0.2">
      <c r="A216" s="30" t="s">
        <v>361</v>
      </c>
      <c r="B216" s="24" t="s">
        <v>2</v>
      </c>
      <c r="C216" s="24">
        <v>23</v>
      </c>
      <c r="D216" s="24" t="s">
        <v>3</v>
      </c>
      <c r="E216" s="24" t="s">
        <v>362</v>
      </c>
      <c r="F216" s="24" t="s">
        <v>5</v>
      </c>
      <c r="G216" s="20">
        <f>(A218*A219+B218*B219+C218*C219+D218*D219+E218*E219+F218*F219+G218*G219+H218*H219+I218*I219+J218*J219+K218*K219)/C216</f>
        <v>92.869565217391298</v>
      </c>
      <c r="H216" s="9"/>
      <c r="I216" s="9"/>
      <c r="J216" s="9"/>
      <c r="K216" s="9"/>
      <c r="L216" s="21"/>
      <c r="M216" s="9"/>
      <c r="N216" s="9"/>
      <c r="O216" s="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2" customFormat="1" ht="12.75" x14ac:dyDescent="0.2">
      <c r="A217" s="24" t="s">
        <v>363</v>
      </c>
      <c r="B217" s="24" t="s">
        <v>364</v>
      </c>
      <c r="C217" s="24" t="s">
        <v>365</v>
      </c>
      <c r="D217" s="24" t="s">
        <v>366</v>
      </c>
      <c r="E217" s="24" t="s">
        <v>323</v>
      </c>
      <c r="F217" s="24" t="s">
        <v>358</v>
      </c>
      <c r="G217" s="24" t="s">
        <v>367</v>
      </c>
      <c r="H217" s="24"/>
      <c r="I217" s="9"/>
      <c r="J217" s="9"/>
      <c r="K217" s="9"/>
      <c r="L217" s="9"/>
      <c r="M217" s="21"/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1" customFormat="1" ht="12.75" x14ac:dyDescent="0.2">
      <c r="A218" s="24">
        <v>6</v>
      </c>
      <c r="B218" s="24">
        <v>6</v>
      </c>
      <c r="C218" s="24">
        <v>6</v>
      </c>
      <c r="D218" s="24">
        <v>1</v>
      </c>
      <c r="E218" s="24">
        <v>1</v>
      </c>
      <c r="F218" s="24">
        <v>1</v>
      </c>
      <c r="G218" s="24">
        <v>2</v>
      </c>
      <c r="H218" s="24"/>
      <c r="I218" s="9"/>
      <c r="J218" s="9"/>
      <c r="K218" s="9"/>
      <c r="L218" s="9"/>
      <c r="M218" s="21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2" customFormat="1" ht="12" x14ac:dyDescent="0.15">
      <c r="A219" s="19">
        <v>97</v>
      </c>
      <c r="B219" s="19">
        <v>91</v>
      </c>
      <c r="C219" s="19">
        <v>95</v>
      </c>
      <c r="D219" s="19">
        <v>84</v>
      </c>
      <c r="E219" s="19">
        <v>89</v>
      </c>
      <c r="F219" s="19">
        <v>97</v>
      </c>
      <c r="G219" s="19">
        <v>84</v>
      </c>
      <c r="H219" s="19"/>
      <c r="I219" s="19"/>
      <c r="J219" s="19"/>
      <c r="K219" s="19"/>
      <c r="L219" s="19"/>
      <c r="M219" s="19"/>
      <c r="N219" s="19"/>
      <c r="O219" s="1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1" customFormat="1" ht="12.75" x14ac:dyDescent="0.2">
      <c r="A220" s="18" t="s">
        <v>368</v>
      </c>
      <c r="B220" s="9" t="s">
        <v>2</v>
      </c>
      <c r="C220" s="9">
        <v>23</v>
      </c>
      <c r="D220" s="9" t="s">
        <v>3</v>
      </c>
      <c r="E220" s="9" t="s">
        <v>304</v>
      </c>
      <c r="F220" s="9" t="s">
        <v>5</v>
      </c>
      <c r="G220" s="20">
        <f>(A222*A223+B222*B223+C222*C223+D222*D223+E222*E223+F222*F223+G222*G223+H222*H223+I222*I223+J222*J223+K222*K223)/C220</f>
        <v>94.304347826086953</v>
      </c>
      <c r="H220" s="9"/>
      <c r="I220" s="9"/>
      <c r="J220" s="9"/>
      <c r="K220" s="9"/>
      <c r="L220" s="21"/>
      <c r="M220" s="9"/>
      <c r="N220" s="9"/>
      <c r="O220" s="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2" customFormat="1" ht="12.75" x14ac:dyDescent="0.2">
      <c r="A221" s="24" t="s">
        <v>369</v>
      </c>
      <c r="B221" s="24" t="s">
        <v>370</v>
      </c>
      <c r="C221" s="24" t="s">
        <v>371</v>
      </c>
      <c r="D221" s="24" t="s">
        <v>372</v>
      </c>
      <c r="E221" s="24"/>
      <c r="F221" s="24"/>
      <c r="G221" s="24"/>
      <c r="H221" s="9"/>
      <c r="I221" s="9"/>
      <c r="J221" s="9"/>
      <c r="K221" s="9"/>
      <c r="L221" s="9"/>
      <c r="M221" s="21"/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1" customFormat="1" ht="12.75" x14ac:dyDescent="0.2">
      <c r="A222" s="24">
        <v>6</v>
      </c>
      <c r="B222" s="24">
        <v>5</v>
      </c>
      <c r="C222" s="24">
        <v>6</v>
      </c>
      <c r="D222" s="24">
        <v>6</v>
      </c>
      <c r="E222" s="24"/>
      <c r="F222" s="24"/>
      <c r="G222" s="24"/>
      <c r="H222" s="9"/>
      <c r="I222" s="9"/>
      <c r="J222" s="9"/>
      <c r="K222" s="9"/>
      <c r="L222" s="9"/>
      <c r="M222" s="21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2" customFormat="1" ht="12" x14ac:dyDescent="0.15">
      <c r="A223" s="32">
        <v>97</v>
      </c>
      <c r="B223" s="32">
        <v>93</v>
      </c>
      <c r="C223" s="32">
        <v>92</v>
      </c>
      <c r="D223" s="32">
        <v>95</v>
      </c>
      <c r="E223" s="32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1" customFormat="1" ht="12.75" x14ac:dyDescent="0.2">
      <c r="A224" s="18" t="s">
        <v>373</v>
      </c>
      <c r="B224" s="9" t="s">
        <v>2</v>
      </c>
      <c r="C224" s="9">
        <v>24</v>
      </c>
      <c r="D224" s="9" t="s">
        <v>3</v>
      </c>
      <c r="E224" s="9" t="s">
        <v>280</v>
      </c>
      <c r="F224" s="9" t="s">
        <v>5</v>
      </c>
      <c r="G224" s="20">
        <f>(A226*A227+B226*B227+C226*C227+D226*D227+E226*E227+F226*F227+G226*G227+H226*H227+I226*I227+J226*J227+K226*K227)/C224</f>
        <v>93.75</v>
      </c>
      <c r="H224" s="9"/>
      <c r="I224" s="9"/>
      <c r="J224" s="9"/>
      <c r="K224" s="9"/>
      <c r="L224" s="21"/>
      <c r="M224" s="9"/>
      <c r="N224" s="9"/>
      <c r="O224" s="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2" customFormat="1" ht="12.75" x14ac:dyDescent="0.2">
      <c r="A225" s="24" t="s">
        <v>374</v>
      </c>
      <c r="B225" s="24" t="s">
        <v>375</v>
      </c>
      <c r="C225" s="24" t="s">
        <v>376</v>
      </c>
      <c r="D225" s="24" t="s">
        <v>377</v>
      </c>
      <c r="E225" s="24"/>
      <c r="F225" s="9"/>
      <c r="G225" s="9"/>
      <c r="H225" s="9"/>
      <c r="I225" s="9"/>
      <c r="J225" s="9"/>
      <c r="K225" s="9"/>
      <c r="L225" s="9"/>
      <c r="M225" s="21"/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1" customFormat="1" ht="12.75" x14ac:dyDescent="0.2">
      <c r="A226" s="24">
        <v>6</v>
      </c>
      <c r="B226" s="24">
        <v>6</v>
      </c>
      <c r="C226" s="24">
        <v>6</v>
      </c>
      <c r="D226" s="24">
        <v>6</v>
      </c>
      <c r="E226" s="24"/>
      <c r="F226" s="9"/>
      <c r="G226" s="9"/>
      <c r="H226" s="9"/>
      <c r="I226" s="9"/>
      <c r="J226" s="9"/>
      <c r="K226" s="9"/>
      <c r="L226" s="9"/>
      <c r="M226" s="21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2" customFormat="1" ht="12" x14ac:dyDescent="0.15">
      <c r="A227" s="19">
        <v>95</v>
      </c>
      <c r="B227" s="19">
        <v>93</v>
      </c>
      <c r="C227" s="19">
        <v>95</v>
      </c>
      <c r="D227" s="19">
        <v>92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1" customFormat="1" ht="12.75" x14ac:dyDescent="0.2">
      <c r="A228" s="18" t="s">
        <v>378</v>
      </c>
      <c r="B228" s="9" t="s">
        <v>2</v>
      </c>
      <c r="C228" s="9">
        <v>32</v>
      </c>
      <c r="D228" s="9" t="s">
        <v>3</v>
      </c>
      <c r="E228" s="9" t="s">
        <v>304</v>
      </c>
      <c r="F228" s="9" t="s">
        <v>5</v>
      </c>
      <c r="G228" s="20">
        <f>(A230*A231+B230*B231+C230*C231+D230*D231+E230*E231+F230*F231+G230*G231+H230*H231+I230*I231+J230*J231+K230*K231)/C228</f>
        <v>92.0625</v>
      </c>
      <c r="H228" s="9"/>
      <c r="I228" s="9"/>
      <c r="J228" s="9"/>
      <c r="K228" s="9"/>
      <c r="L228" s="21"/>
      <c r="M228" s="9"/>
      <c r="N228" s="9"/>
      <c r="O228" s="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2" customFormat="1" ht="12.75" x14ac:dyDescent="0.2">
      <c r="A229" s="24" t="s">
        <v>379</v>
      </c>
      <c r="B229" s="24" t="s">
        <v>380</v>
      </c>
      <c r="C229" s="24" t="s">
        <v>381</v>
      </c>
      <c r="D229" s="24" t="s">
        <v>382</v>
      </c>
      <c r="E229" s="24" t="s">
        <v>383</v>
      </c>
      <c r="F229" s="9" t="s">
        <v>290</v>
      </c>
      <c r="G229" s="9" t="s">
        <v>384</v>
      </c>
      <c r="H229" s="9"/>
      <c r="I229" s="9"/>
      <c r="J229" s="9"/>
      <c r="K229" s="9"/>
      <c r="L229" s="9"/>
      <c r="M229" s="21"/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1" customFormat="1" ht="12.75" x14ac:dyDescent="0.2">
      <c r="A230" s="24">
        <v>6</v>
      </c>
      <c r="B230" s="24">
        <v>6</v>
      </c>
      <c r="C230" s="24">
        <v>6</v>
      </c>
      <c r="D230" s="24">
        <v>6</v>
      </c>
      <c r="E230" s="24">
        <v>4</v>
      </c>
      <c r="F230" s="9">
        <v>1</v>
      </c>
      <c r="G230" s="9">
        <v>3</v>
      </c>
      <c r="H230" s="9"/>
      <c r="I230" s="9"/>
      <c r="J230" s="9"/>
      <c r="K230" s="9"/>
      <c r="L230" s="9"/>
      <c r="M230" s="21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2" customFormat="1" ht="12" x14ac:dyDescent="0.15">
      <c r="A231" s="19">
        <v>92</v>
      </c>
      <c r="B231" s="19">
        <v>89</v>
      </c>
      <c r="C231" s="19">
        <v>95</v>
      </c>
      <c r="D231" s="19">
        <v>90</v>
      </c>
      <c r="E231" s="19">
        <v>95</v>
      </c>
      <c r="F231" s="19">
        <v>88</v>
      </c>
      <c r="G231" s="19">
        <v>94</v>
      </c>
      <c r="H231" s="19"/>
      <c r="I231" s="19"/>
      <c r="J231" s="19"/>
      <c r="K231" s="19"/>
      <c r="L231" s="19"/>
      <c r="M231" s="19"/>
      <c r="N231" s="19"/>
      <c r="O231" s="1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1" customFormat="1" ht="12.75" x14ac:dyDescent="0.2">
      <c r="A232" s="18" t="s">
        <v>385</v>
      </c>
      <c r="B232" s="9" t="s">
        <v>2</v>
      </c>
      <c r="C232" s="9">
        <v>39</v>
      </c>
      <c r="D232" s="9" t="s">
        <v>3</v>
      </c>
      <c r="E232" s="9" t="s">
        <v>386</v>
      </c>
      <c r="F232" s="9" t="s">
        <v>5</v>
      </c>
      <c r="G232" s="20">
        <f>(A234*A235+B234*B235+C234*C235+D234*D235+E234*E235+F234*F235+G234*G235+H234*H235+I234*I235+J234*J235+K234*K235)/C232</f>
        <v>97.307692307692307</v>
      </c>
      <c r="H232" s="9"/>
      <c r="I232" s="9"/>
      <c r="J232" s="9"/>
      <c r="K232" s="9"/>
      <c r="L232" s="21"/>
      <c r="M232" s="9"/>
      <c r="N232" s="9"/>
      <c r="O232" s="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2" customFormat="1" ht="12.75" x14ac:dyDescent="0.2">
      <c r="A233" s="9" t="s">
        <v>387</v>
      </c>
      <c r="B233" s="9" t="s">
        <v>388</v>
      </c>
      <c r="C233" s="9" t="s">
        <v>389</v>
      </c>
      <c r="D233" s="9" t="s">
        <v>390</v>
      </c>
      <c r="E233" s="9" t="s">
        <v>391</v>
      </c>
      <c r="F233" s="9" t="s">
        <v>392</v>
      </c>
      <c r="G233" s="9" t="s">
        <v>393</v>
      </c>
      <c r="H233" s="9"/>
      <c r="I233" s="9"/>
      <c r="J233" s="9"/>
      <c r="K233" s="9"/>
      <c r="L233" s="9"/>
      <c r="M233" s="21"/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1" customFormat="1" ht="12.75" x14ac:dyDescent="0.2">
      <c r="A234" s="9">
        <v>6</v>
      </c>
      <c r="B234" s="9">
        <v>5</v>
      </c>
      <c r="C234" s="9">
        <v>5</v>
      </c>
      <c r="D234" s="9">
        <v>5</v>
      </c>
      <c r="E234" s="9">
        <v>6</v>
      </c>
      <c r="F234" s="9">
        <v>6</v>
      </c>
      <c r="G234" s="9">
        <v>6</v>
      </c>
      <c r="H234" s="9"/>
      <c r="I234" s="9"/>
      <c r="J234" s="9"/>
      <c r="K234" s="9"/>
      <c r="L234" s="9"/>
      <c r="M234" s="21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2" customFormat="1" ht="12" x14ac:dyDescent="0.15">
      <c r="A235" s="19">
        <v>98</v>
      </c>
      <c r="B235" s="19">
        <v>97</v>
      </c>
      <c r="C235" s="19">
        <v>97</v>
      </c>
      <c r="D235" s="19">
        <v>97</v>
      </c>
      <c r="E235" s="19">
        <v>97</v>
      </c>
      <c r="F235" s="19">
        <v>97</v>
      </c>
      <c r="G235" s="19">
        <v>98</v>
      </c>
      <c r="H235" s="19"/>
      <c r="I235" s="19"/>
      <c r="J235" s="19"/>
      <c r="K235" s="19"/>
      <c r="L235" s="19"/>
      <c r="M235" s="19"/>
      <c r="N235" s="19"/>
      <c r="O235" s="1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1" customFormat="1" ht="12.75" x14ac:dyDescent="0.2">
      <c r="A236" s="18" t="s">
        <v>394</v>
      </c>
      <c r="B236" s="9" t="s">
        <v>2</v>
      </c>
      <c r="C236" s="9">
        <v>38</v>
      </c>
      <c r="D236" s="9" t="s">
        <v>3</v>
      </c>
      <c r="E236" s="26" t="s">
        <v>328</v>
      </c>
      <c r="F236" s="9" t="s">
        <v>5</v>
      </c>
      <c r="G236" s="20">
        <f>(A238*A239+B238*B239+C238*C239+D238*D239+E238*E239+F238*F239+G238*G239+H238*H239+I238*I239+J238*J239+K238*K239)/C236</f>
        <v>96.473684210526315</v>
      </c>
      <c r="H236" s="9"/>
      <c r="I236" s="9"/>
      <c r="J236" s="9"/>
      <c r="K236" s="9"/>
      <c r="L236" s="21"/>
      <c r="M236" s="9"/>
      <c r="N236" s="9"/>
      <c r="O236" s="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2" customFormat="1" ht="12.75" x14ac:dyDescent="0.2">
      <c r="A237" s="9" t="s">
        <v>395</v>
      </c>
      <c r="B237" s="9" t="s">
        <v>396</v>
      </c>
      <c r="C237" s="9" t="s">
        <v>397</v>
      </c>
      <c r="D237" s="9" t="s">
        <v>398</v>
      </c>
      <c r="E237" s="9" t="s">
        <v>399</v>
      </c>
      <c r="F237" s="9" t="s">
        <v>400</v>
      </c>
      <c r="G237" s="9" t="s">
        <v>401</v>
      </c>
      <c r="H237" s="9" t="s">
        <v>402</v>
      </c>
      <c r="I237" s="9"/>
      <c r="J237" s="9"/>
      <c r="K237" s="9"/>
      <c r="L237" s="9"/>
      <c r="M237" s="21"/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1" customFormat="1" ht="12.75" x14ac:dyDescent="0.2">
      <c r="A238" s="9">
        <v>6</v>
      </c>
      <c r="B238" s="9">
        <v>6</v>
      </c>
      <c r="C238" s="9">
        <v>6</v>
      </c>
      <c r="D238" s="9">
        <v>6</v>
      </c>
      <c r="E238" s="9">
        <v>6</v>
      </c>
      <c r="F238" s="9">
        <v>6</v>
      </c>
      <c r="G238" s="9">
        <v>1</v>
      </c>
      <c r="H238" s="9">
        <v>1</v>
      </c>
      <c r="I238" s="9"/>
      <c r="J238" s="9"/>
      <c r="K238" s="9"/>
      <c r="L238" s="9"/>
      <c r="M238" s="21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2" customFormat="1" ht="12" x14ac:dyDescent="0.15">
      <c r="A239" s="19">
        <v>96</v>
      </c>
      <c r="B239" s="19">
        <v>96</v>
      </c>
      <c r="C239" s="19">
        <v>96</v>
      </c>
      <c r="D239" s="19">
        <v>97</v>
      </c>
      <c r="E239" s="19">
        <v>97</v>
      </c>
      <c r="F239" s="19">
        <v>98</v>
      </c>
      <c r="G239" s="19">
        <v>95</v>
      </c>
      <c r="H239" s="19">
        <v>91</v>
      </c>
      <c r="I239" s="19"/>
      <c r="J239" s="19"/>
      <c r="K239" s="19"/>
      <c r="L239" s="19"/>
      <c r="M239" s="19"/>
      <c r="N239" s="19"/>
      <c r="O239" s="1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1" customFormat="1" ht="12.75" x14ac:dyDescent="0.2">
      <c r="A240" s="18" t="s">
        <v>403</v>
      </c>
      <c r="B240" s="9" t="s">
        <v>2</v>
      </c>
      <c r="C240" s="9">
        <v>37</v>
      </c>
      <c r="D240" s="9" t="s">
        <v>3</v>
      </c>
      <c r="E240" s="9" t="s">
        <v>404</v>
      </c>
      <c r="F240" s="9" t="s">
        <v>5</v>
      </c>
      <c r="G240" s="20">
        <f>(A242*A243+B242*B243+C242*C243+D242*D243+E242*E243+F242*F243+G242*G243+H242*H243+I242*I243+J242*J243+K242*K243)/C240</f>
        <v>90.594594594594597</v>
      </c>
      <c r="H240" s="9"/>
      <c r="I240" s="9"/>
      <c r="J240" s="9"/>
      <c r="K240" s="9"/>
      <c r="L240" s="21"/>
      <c r="M240" s="9"/>
      <c r="N240" s="9"/>
      <c r="O240" s="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2" customFormat="1" ht="12.75" x14ac:dyDescent="0.2">
      <c r="A241" s="9" t="s">
        <v>405</v>
      </c>
      <c r="B241" s="9" t="s">
        <v>406</v>
      </c>
      <c r="C241" s="9" t="s">
        <v>407</v>
      </c>
      <c r="D241" s="9" t="s">
        <v>408</v>
      </c>
      <c r="E241" s="9" t="s">
        <v>409</v>
      </c>
      <c r="F241" s="9" t="s">
        <v>410</v>
      </c>
      <c r="G241" s="9" t="s">
        <v>411</v>
      </c>
      <c r="H241" s="9"/>
      <c r="I241" s="9"/>
      <c r="J241" s="9"/>
      <c r="K241" s="9"/>
      <c r="L241" s="9"/>
      <c r="M241" s="21"/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1" customFormat="1" ht="12.75" x14ac:dyDescent="0.2">
      <c r="A242" s="9">
        <v>6</v>
      </c>
      <c r="B242" s="9">
        <v>6</v>
      </c>
      <c r="C242" s="9">
        <v>6</v>
      </c>
      <c r="D242" s="9">
        <v>6</v>
      </c>
      <c r="E242" s="9">
        <v>5</v>
      </c>
      <c r="F242" s="9">
        <v>6</v>
      </c>
      <c r="G242" s="9">
        <v>2</v>
      </c>
      <c r="H242" s="9"/>
      <c r="I242" s="9"/>
      <c r="J242" s="9"/>
      <c r="K242" s="9"/>
      <c r="L242" s="9"/>
      <c r="M242" s="21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2" customFormat="1" ht="12" x14ac:dyDescent="0.15">
      <c r="A243" s="19">
        <v>91</v>
      </c>
      <c r="B243" s="19">
        <v>94</v>
      </c>
      <c r="C243" s="19">
        <v>95</v>
      </c>
      <c r="D243" s="19">
        <v>90</v>
      </c>
      <c r="E243" s="19">
        <v>90</v>
      </c>
      <c r="F243" s="19">
        <v>82</v>
      </c>
      <c r="G243" s="19">
        <v>95</v>
      </c>
      <c r="H243" s="19"/>
      <c r="I243" s="19"/>
      <c r="J243" s="19"/>
      <c r="K243" s="19"/>
      <c r="L243" s="19"/>
      <c r="M243" s="19"/>
      <c r="N243" s="19"/>
      <c r="O243" s="1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1" customFormat="1" ht="12.75" x14ac:dyDescent="0.2">
      <c r="A244" s="18" t="s">
        <v>412</v>
      </c>
      <c r="B244" s="9" t="s">
        <v>2</v>
      </c>
      <c r="C244" s="9">
        <v>34</v>
      </c>
      <c r="D244" s="9" t="s">
        <v>3</v>
      </c>
      <c r="E244" s="9" t="s">
        <v>321</v>
      </c>
      <c r="F244" s="9" t="s">
        <v>5</v>
      </c>
      <c r="G244" s="20">
        <f>(A246*A247+B246*B247+C246*C247+D246*D247+E246*E247+F246*F247+G246*G247+H246*H247+I246*I247+J246*J247+K246*K247)/C244</f>
        <v>93.617647058823536</v>
      </c>
      <c r="H244" s="9"/>
      <c r="I244" s="9"/>
      <c r="J244" s="9"/>
      <c r="K244" s="9"/>
      <c r="L244" s="21"/>
      <c r="M244" s="9"/>
      <c r="N244" s="9"/>
      <c r="O244" s="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2" customFormat="1" ht="12.75" x14ac:dyDescent="0.2">
      <c r="A245" s="9" t="s">
        <v>401</v>
      </c>
      <c r="B245" s="9" t="s">
        <v>413</v>
      </c>
      <c r="C245" s="9" t="s">
        <v>414</v>
      </c>
      <c r="D245" s="9" t="s">
        <v>415</v>
      </c>
      <c r="E245" s="9" t="s">
        <v>416</v>
      </c>
      <c r="F245" s="9" t="s">
        <v>417</v>
      </c>
      <c r="G245" s="9"/>
      <c r="H245" s="9"/>
      <c r="I245" s="9"/>
      <c r="J245" s="9"/>
      <c r="K245" s="9"/>
      <c r="L245" s="9"/>
      <c r="M245" s="21"/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1" customFormat="1" ht="12.75" x14ac:dyDescent="0.2">
      <c r="A246" s="9">
        <v>5</v>
      </c>
      <c r="B246" s="9">
        <v>6</v>
      </c>
      <c r="C246" s="9">
        <v>6</v>
      </c>
      <c r="D246" s="9">
        <v>6</v>
      </c>
      <c r="E246" s="9">
        <v>5</v>
      </c>
      <c r="F246" s="9">
        <v>6</v>
      </c>
      <c r="G246" s="9"/>
      <c r="H246" s="9"/>
      <c r="I246" s="9"/>
      <c r="J246" s="9"/>
      <c r="K246" s="9"/>
      <c r="L246" s="9"/>
      <c r="M246" s="21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2" customFormat="1" ht="12" x14ac:dyDescent="0.15">
      <c r="A247" s="19">
        <v>95</v>
      </c>
      <c r="B247" s="19">
        <v>94</v>
      </c>
      <c r="C247" s="19">
        <v>91</v>
      </c>
      <c r="D247" s="19">
        <v>98</v>
      </c>
      <c r="E247" s="19">
        <v>94</v>
      </c>
      <c r="F247" s="19">
        <v>90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1" customFormat="1" ht="12.75" x14ac:dyDescent="0.2">
      <c r="A248" s="18" t="s">
        <v>418</v>
      </c>
      <c r="B248" s="9" t="s">
        <v>2</v>
      </c>
      <c r="C248" s="9">
        <v>23</v>
      </c>
      <c r="D248" s="9" t="s">
        <v>3</v>
      </c>
      <c r="E248" s="9" t="s">
        <v>347</v>
      </c>
      <c r="F248" s="9" t="s">
        <v>5</v>
      </c>
      <c r="G248" s="20">
        <f>(A250*A251+B250*B251+C250*C251+D250*D251+E250*E251+F250*F251+G250*G251+H250*H251+I250*I251+J250*J251+K250*K251)/C248</f>
        <v>95.391304347826093</v>
      </c>
      <c r="H248" s="9"/>
      <c r="I248" s="9"/>
      <c r="J248" s="9"/>
      <c r="K248" s="9"/>
      <c r="L248" s="21"/>
      <c r="M248" s="9"/>
      <c r="N248" s="9"/>
      <c r="O248" s="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2" customFormat="1" ht="12.75" x14ac:dyDescent="0.2">
      <c r="A249" s="9" t="s">
        <v>419</v>
      </c>
      <c r="B249" s="9" t="s">
        <v>420</v>
      </c>
      <c r="C249" s="9" t="s">
        <v>421</v>
      </c>
      <c r="D249" s="9" t="s">
        <v>422</v>
      </c>
      <c r="E249" s="9"/>
      <c r="F249" s="9"/>
      <c r="G249" s="9"/>
      <c r="H249" s="9"/>
      <c r="I249" s="9"/>
      <c r="J249" s="9"/>
      <c r="K249" s="9"/>
      <c r="L249" s="9"/>
      <c r="M249" s="21"/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1" customFormat="1" ht="12.75" x14ac:dyDescent="0.2">
      <c r="A250" s="9">
        <v>6</v>
      </c>
      <c r="B250" s="9">
        <v>6</v>
      </c>
      <c r="C250" s="9">
        <v>5</v>
      </c>
      <c r="D250" s="9">
        <v>6</v>
      </c>
      <c r="E250" s="9"/>
      <c r="F250" s="9"/>
      <c r="G250" s="9"/>
      <c r="H250" s="9"/>
      <c r="I250" s="9"/>
      <c r="J250" s="9"/>
      <c r="K250" s="9"/>
      <c r="L250" s="9"/>
      <c r="M250" s="21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2" customFormat="1" ht="12" x14ac:dyDescent="0.15">
      <c r="A251" s="19">
        <v>97</v>
      </c>
      <c r="B251" s="19">
        <v>95</v>
      </c>
      <c r="C251" s="19">
        <v>92</v>
      </c>
      <c r="D251" s="19">
        <v>97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1" customFormat="1" ht="12.75" x14ac:dyDescent="0.2">
      <c r="A252" s="18" t="s">
        <v>423</v>
      </c>
      <c r="B252" s="9" t="s">
        <v>2</v>
      </c>
      <c r="C252" s="9">
        <v>34</v>
      </c>
      <c r="D252" s="9" t="s">
        <v>3</v>
      </c>
      <c r="E252" s="9" t="s">
        <v>328</v>
      </c>
      <c r="F252" s="9" t="s">
        <v>5</v>
      </c>
      <c r="G252" s="20">
        <f>(A254*A255+B254*B255+C254*C255+D254*D255+E254*E255+F254*F255+G254*G255+H254*H255+I254*I255+J254*J255+K254*K255)/C252</f>
        <v>94.058823529411768</v>
      </c>
      <c r="H252" s="9"/>
      <c r="I252" s="9"/>
      <c r="J252" s="9"/>
      <c r="K252" s="9"/>
      <c r="L252" s="21"/>
      <c r="M252" s="9"/>
      <c r="N252" s="9"/>
      <c r="O252" s="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2" customFormat="1" ht="12.75" x14ac:dyDescent="0.2">
      <c r="A253" s="9" t="s">
        <v>424</v>
      </c>
      <c r="B253" s="9" t="s">
        <v>425</v>
      </c>
      <c r="C253" s="9" t="s">
        <v>426</v>
      </c>
      <c r="D253" s="9" t="s">
        <v>427</v>
      </c>
      <c r="E253" s="9" t="s">
        <v>428</v>
      </c>
      <c r="F253" s="9" t="s">
        <v>329</v>
      </c>
      <c r="G253" s="9" t="s">
        <v>429</v>
      </c>
      <c r="H253" s="9" t="s">
        <v>430</v>
      </c>
      <c r="I253" s="9"/>
      <c r="J253" s="9"/>
      <c r="K253" s="9"/>
      <c r="L253" s="9"/>
      <c r="M253" s="21"/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1" customFormat="1" ht="12.75" x14ac:dyDescent="0.2">
      <c r="A254" s="9">
        <v>6</v>
      </c>
      <c r="B254" s="9">
        <v>6</v>
      </c>
      <c r="C254" s="9">
        <v>6</v>
      </c>
      <c r="D254" s="9">
        <v>6</v>
      </c>
      <c r="E254" s="9">
        <v>5</v>
      </c>
      <c r="F254" s="9">
        <v>1</v>
      </c>
      <c r="G254" s="9">
        <v>1</v>
      </c>
      <c r="H254" s="9">
        <v>3</v>
      </c>
      <c r="I254" s="9"/>
      <c r="J254" s="9"/>
      <c r="K254" s="9"/>
      <c r="L254" s="9"/>
      <c r="M254" s="21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2" customFormat="1" ht="12" x14ac:dyDescent="0.15">
      <c r="A255" s="19">
        <v>98</v>
      </c>
      <c r="B255" s="19">
        <v>92</v>
      </c>
      <c r="C255" s="19">
        <v>96</v>
      </c>
      <c r="D255" s="19">
        <v>95</v>
      </c>
      <c r="E255" s="19">
        <v>95</v>
      </c>
      <c r="F255" s="19">
        <v>90</v>
      </c>
      <c r="G255" s="19">
        <v>83</v>
      </c>
      <c r="H255" s="19">
        <v>88</v>
      </c>
      <c r="I255" s="19"/>
      <c r="J255" s="19"/>
      <c r="K255" s="19"/>
      <c r="L255" s="19"/>
      <c r="M255" s="19"/>
      <c r="N255" s="19"/>
      <c r="O255" s="1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1" customFormat="1" ht="12.75" x14ac:dyDescent="0.2">
      <c r="A256" s="18" t="s">
        <v>431</v>
      </c>
      <c r="B256" s="9" t="s">
        <v>2</v>
      </c>
      <c r="C256" s="9">
        <v>19</v>
      </c>
      <c r="D256" s="9" t="s">
        <v>3</v>
      </c>
      <c r="E256" s="9" t="s">
        <v>280</v>
      </c>
      <c r="F256" s="9" t="s">
        <v>5</v>
      </c>
      <c r="G256" s="20">
        <f>(A258*A259+B258*B259+C258*C259+D258*D259+E258*E259+F258*F259+G258*G259+H258*H259+I258*I259+J258*J259+K258*K259)/C256</f>
        <v>95.263157894736835</v>
      </c>
      <c r="H256" s="9"/>
      <c r="I256" s="9"/>
      <c r="J256" s="9"/>
      <c r="K256" s="9"/>
      <c r="L256" s="21"/>
      <c r="M256" s="9"/>
      <c r="N256" s="9"/>
      <c r="O256" s="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2" customFormat="1" ht="12.75" x14ac:dyDescent="0.2">
      <c r="A257" s="9" t="s">
        <v>432</v>
      </c>
      <c r="B257" s="9" t="s">
        <v>433</v>
      </c>
      <c r="C257" s="9" t="s">
        <v>311</v>
      </c>
      <c r="D257" s="9" t="s">
        <v>434</v>
      </c>
      <c r="E257" s="9" t="s">
        <v>411</v>
      </c>
      <c r="F257" s="9"/>
      <c r="G257" s="9"/>
      <c r="H257" s="9"/>
      <c r="I257" s="9"/>
      <c r="J257" s="9"/>
      <c r="K257" s="9"/>
      <c r="L257" s="9"/>
      <c r="M257" s="21"/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1" customFormat="1" ht="12.75" x14ac:dyDescent="0.2">
      <c r="A258" s="9">
        <v>5</v>
      </c>
      <c r="B258" s="9">
        <v>4</v>
      </c>
      <c r="C258" s="9">
        <v>3</v>
      </c>
      <c r="D258" s="9">
        <v>6</v>
      </c>
      <c r="E258" s="9">
        <v>1</v>
      </c>
      <c r="F258" s="9"/>
      <c r="G258" s="9"/>
      <c r="H258" s="9"/>
      <c r="I258" s="9"/>
      <c r="J258" s="9"/>
      <c r="K258" s="9"/>
      <c r="L258" s="9"/>
      <c r="M258" s="21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2" customFormat="1" ht="12" x14ac:dyDescent="0.15">
      <c r="A259" s="19">
        <v>92</v>
      </c>
      <c r="B259" s="19">
        <v>97</v>
      </c>
      <c r="C259" s="19">
        <v>97</v>
      </c>
      <c r="D259" s="19">
        <v>96</v>
      </c>
      <c r="E259" s="19">
        <v>95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1" customFormat="1" ht="12.75" x14ac:dyDescent="0.2">
      <c r="A260" s="18" t="s">
        <v>435</v>
      </c>
      <c r="B260" s="9" t="s">
        <v>2</v>
      </c>
      <c r="C260" s="9">
        <v>34</v>
      </c>
      <c r="D260" s="9" t="s">
        <v>3</v>
      </c>
      <c r="E260" s="9" t="s">
        <v>280</v>
      </c>
      <c r="F260" s="9" t="s">
        <v>5</v>
      </c>
      <c r="G260" s="20">
        <f>(A262*A263+B262*B263+C262*C263+D262*D263+E262*E263+F262*F263+G262*G263+H262*H263+I262*I263+J262*J263+K262*K263)/C260</f>
        <v>94.32352941176471</v>
      </c>
      <c r="H260" s="9"/>
      <c r="I260" s="9"/>
      <c r="J260" s="9"/>
      <c r="K260" s="9"/>
      <c r="L260" s="21"/>
      <c r="M260" s="9"/>
      <c r="N260" s="9"/>
      <c r="O260" s="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2" customFormat="1" ht="12.75" x14ac:dyDescent="0.2">
      <c r="A261" s="24" t="s">
        <v>436</v>
      </c>
      <c r="B261" s="24" t="s">
        <v>437</v>
      </c>
      <c r="C261" s="24" t="s">
        <v>438</v>
      </c>
      <c r="D261" s="24" t="s">
        <v>439</v>
      </c>
      <c r="E261" s="24" t="s">
        <v>440</v>
      </c>
      <c r="F261" s="24" t="s">
        <v>441</v>
      </c>
      <c r="G261" s="9" t="s">
        <v>311</v>
      </c>
      <c r="H261" s="9"/>
      <c r="I261" s="9"/>
      <c r="J261" s="9"/>
      <c r="K261" s="9"/>
      <c r="L261" s="9"/>
      <c r="M261" s="21"/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1" customFormat="1" ht="12.75" x14ac:dyDescent="0.2">
      <c r="A262" s="24">
        <v>4</v>
      </c>
      <c r="B262" s="24">
        <v>5</v>
      </c>
      <c r="C262" s="24">
        <v>6</v>
      </c>
      <c r="D262" s="24">
        <v>6</v>
      </c>
      <c r="E262" s="24">
        <v>6</v>
      </c>
      <c r="F262" s="24">
        <v>6</v>
      </c>
      <c r="G262" s="9">
        <v>1</v>
      </c>
      <c r="H262" s="9"/>
      <c r="I262" s="9"/>
      <c r="J262" s="9"/>
      <c r="K262" s="9"/>
      <c r="L262" s="9"/>
      <c r="M262" s="21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2" customFormat="1" ht="12" x14ac:dyDescent="0.15">
      <c r="A263" s="19">
        <v>97</v>
      </c>
      <c r="B263" s="19">
        <v>98</v>
      </c>
      <c r="C263" s="19">
        <v>97</v>
      </c>
      <c r="D263" s="19">
        <v>95</v>
      </c>
      <c r="E263" s="19">
        <v>97</v>
      </c>
      <c r="F263" s="19">
        <v>83</v>
      </c>
      <c r="G263" s="19">
        <v>97</v>
      </c>
      <c r="H263" s="19"/>
      <c r="I263" s="19"/>
      <c r="J263" s="19"/>
      <c r="K263" s="19"/>
      <c r="L263" s="19"/>
      <c r="M263" s="19"/>
      <c r="N263" s="19"/>
      <c r="O263" s="1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1" customFormat="1" ht="12.75" x14ac:dyDescent="0.2">
      <c r="A264" s="18" t="s">
        <v>442</v>
      </c>
      <c r="B264" s="9" t="s">
        <v>2</v>
      </c>
      <c r="C264" s="9">
        <v>10</v>
      </c>
      <c r="D264" s="9" t="s">
        <v>3</v>
      </c>
      <c r="E264" s="9" t="s">
        <v>343</v>
      </c>
      <c r="F264" s="9" t="s">
        <v>5</v>
      </c>
      <c r="G264" s="20">
        <f>(A266*A267+B266*B267+C266*C267+D266*D267+E266*E267+F266*F267+G266*G267+H266*H267+I266*I267+J266*J267+K266*K267)/C264</f>
        <v>92.6</v>
      </c>
      <c r="H264" s="9"/>
      <c r="I264" s="9"/>
      <c r="J264" s="9"/>
      <c r="K264" s="9"/>
      <c r="L264" s="21"/>
      <c r="M264" s="9"/>
      <c r="N264" s="9"/>
      <c r="O264" s="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2" customFormat="1" ht="12.75" x14ac:dyDescent="0.2">
      <c r="A265" s="9" t="s">
        <v>436</v>
      </c>
      <c r="B265" s="9" t="s">
        <v>409</v>
      </c>
      <c r="C265" s="9" t="s">
        <v>443</v>
      </c>
      <c r="D265" s="9"/>
      <c r="E265" s="9"/>
      <c r="F265" s="9"/>
      <c r="G265" s="9"/>
      <c r="H265" s="9"/>
      <c r="I265" s="9"/>
      <c r="J265" s="9"/>
      <c r="K265" s="9"/>
      <c r="L265" s="9"/>
      <c r="M265" s="21"/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1" customFormat="1" ht="12.75" x14ac:dyDescent="0.2">
      <c r="A266" s="9">
        <v>2</v>
      </c>
      <c r="B266" s="9">
        <v>2</v>
      </c>
      <c r="C266" s="9">
        <v>6</v>
      </c>
      <c r="D266" s="9"/>
      <c r="E266" s="9"/>
      <c r="F266" s="9"/>
      <c r="G266" s="9"/>
      <c r="H266" s="9"/>
      <c r="I266" s="9"/>
      <c r="J266" s="9"/>
      <c r="K266" s="9"/>
      <c r="L266" s="9"/>
      <c r="M266" s="21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2" customFormat="1" ht="12" x14ac:dyDescent="0.15">
      <c r="A267" s="19">
        <v>97</v>
      </c>
      <c r="B267" s="19">
        <v>90</v>
      </c>
      <c r="C267" s="19">
        <v>92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1" customFormat="1" ht="12.75" x14ac:dyDescent="0.2">
      <c r="A268" s="18" t="s">
        <v>444</v>
      </c>
      <c r="B268" s="9" t="s">
        <v>2</v>
      </c>
      <c r="C268" s="9">
        <v>27</v>
      </c>
      <c r="D268" s="9" t="s">
        <v>3</v>
      </c>
      <c r="E268" s="9" t="s">
        <v>287</v>
      </c>
      <c r="F268" s="9" t="s">
        <v>5</v>
      </c>
      <c r="G268" s="20">
        <f>(A270*A271+B270*B271+C270*C271+D270*D271+E270*E271+F270*F271+G270*G271+H270*H271+I270*I271+J270*J271+K270*K271)/C268</f>
        <v>90.666666666666671</v>
      </c>
      <c r="H268" s="9"/>
      <c r="I268" s="9"/>
      <c r="J268" s="9"/>
      <c r="K268" s="9"/>
      <c r="L268" s="21"/>
      <c r="M268" s="9"/>
      <c r="N268" s="9"/>
      <c r="O268" s="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2" customFormat="1" ht="12.75" x14ac:dyDescent="0.2">
      <c r="A269" s="24" t="s">
        <v>445</v>
      </c>
      <c r="B269" s="24" t="s">
        <v>446</v>
      </c>
      <c r="C269" s="24" t="s">
        <v>447</v>
      </c>
      <c r="D269" s="24" t="s">
        <v>448</v>
      </c>
      <c r="E269" s="24" t="s">
        <v>449</v>
      </c>
      <c r="F269" s="9" t="s">
        <v>450</v>
      </c>
      <c r="G269" s="9" t="s">
        <v>411</v>
      </c>
      <c r="H269" s="9"/>
      <c r="I269" s="9"/>
      <c r="J269" s="9"/>
      <c r="K269" s="9"/>
      <c r="L269" s="9"/>
      <c r="M269" s="21"/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1" customFormat="1" ht="12.75" x14ac:dyDescent="0.2">
      <c r="A270" s="24">
        <v>6</v>
      </c>
      <c r="B270" s="24">
        <v>5</v>
      </c>
      <c r="C270" s="24">
        <v>4</v>
      </c>
      <c r="D270" s="24">
        <v>5</v>
      </c>
      <c r="E270" s="24">
        <v>4</v>
      </c>
      <c r="F270" s="9">
        <v>1</v>
      </c>
      <c r="G270" s="9">
        <v>2</v>
      </c>
      <c r="H270" s="9"/>
      <c r="I270" s="9"/>
      <c r="J270" s="9"/>
      <c r="K270" s="9"/>
      <c r="L270" s="9"/>
      <c r="M270" s="21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2" customFormat="1" ht="12" x14ac:dyDescent="0.15">
      <c r="A271" s="19">
        <v>98</v>
      </c>
      <c r="B271" s="19">
        <v>93</v>
      </c>
      <c r="C271" s="19">
        <v>96</v>
      </c>
      <c r="D271" s="19">
        <v>72</v>
      </c>
      <c r="E271" s="19">
        <v>93</v>
      </c>
      <c r="F271" s="19">
        <v>89</v>
      </c>
      <c r="G271" s="19">
        <v>95</v>
      </c>
      <c r="H271" s="19"/>
      <c r="I271" s="19"/>
      <c r="J271" s="19"/>
      <c r="K271" s="19"/>
      <c r="L271" s="19"/>
      <c r="M271" s="19"/>
      <c r="N271" s="19"/>
      <c r="O271" s="1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1" customFormat="1" ht="12.75" x14ac:dyDescent="0.2">
      <c r="A272" s="30" t="s">
        <v>451</v>
      </c>
      <c r="B272" s="24" t="s">
        <v>2</v>
      </c>
      <c r="C272" s="24">
        <v>18</v>
      </c>
      <c r="D272" s="24" t="s">
        <v>3</v>
      </c>
      <c r="E272" s="24" t="s">
        <v>452</v>
      </c>
      <c r="F272" s="24" t="s">
        <v>5</v>
      </c>
      <c r="G272" s="20">
        <f>(A274*A275+B274*B275+C274*C275+D274*D275+E274*E275)/C272</f>
        <v>90</v>
      </c>
      <c r="H272" s="9"/>
      <c r="I272" s="9"/>
      <c r="J272" s="9"/>
      <c r="K272" s="9"/>
      <c r="L272" s="21"/>
      <c r="M272" s="9"/>
      <c r="N272" s="9"/>
      <c r="O272" s="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2" customFormat="1" ht="12.75" x14ac:dyDescent="0.2">
      <c r="A273" s="24" t="s">
        <v>453</v>
      </c>
      <c r="B273" s="24" t="s">
        <v>454</v>
      </c>
      <c r="C273" s="24" t="s">
        <v>455</v>
      </c>
      <c r="D273" s="24"/>
      <c r="E273" s="24"/>
      <c r="F273" s="24"/>
      <c r="G273" s="24"/>
      <c r="H273" s="9"/>
      <c r="I273" s="9"/>
      <c r="J273" s="9"/>
      <c r="K273" s="9"/>
      <c r="L273" s="9"/>
      <c r="M273" s="21"/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1" customFormat="1" ht="12.75" x14ac:dyDescent="0.2">
      <c r="A274" s="24">
        <v>6</v>
      </c>
      <c r="B274" s="24">
        <v>6</v>
      </c>
      <c r="C274" s="24">
        <v>6</v>
      </c>
      <c r="D274" s="24"/>
      <c r="E274" s="24"/>
      <c r="F274" s="24"/>
      <c r="G274" s="24"/>
      <c r="H274" s="9"/>
      <c r="I274" s="9"/>
      <c r="J274" s="9"/>
      <c r="K274" s="9"/>
      <c r="L274" s="9"/>
      <c r="M274" s="21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2" customFormat="1" ht="12" x14ac:dyDescent="0.15">
      <c r="A275" s="19">
        <v>93</v>
      </c>
      <c r="B275" s="19">
        <v>87</v>
      </c>
      <c r="C275" s="19">
        <v>90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1" customFormat="1" ht="12.75" x14ac:dyDescent="0.2">
      <c r="A276" s="30" t="s">
        <v>456</v>
      </c>
      <c r="B276" s="24" t="s">
        <v>2</v>
      </c>
      <c r="C276" s="24">
        <v>26</v>
      </c>
      <c r="D276" s="24" t="s">
        <v>3</v>
      </c>
      <c r="E276" s="24" t="s">
        <v>343</v>
      </c>
      <c r="F276" s="24" t="s">
        <v>5</v>
      </c>
      <c r="G276" s="20">
        <f>(A278*A279+B278*B279+C278*C279+D278*D279+E278*E279+F278*F279)/C276</f>
        <v>92.57692307692308</v>
      </c>
      <c r="H276" s="9"/>
      <c r="I276" s="9"/>
      <c r="J276" s="9"/>
      <c r="K276" s="9"/>
      <c r="L276" s="21"/>
      <c r="M276" s="9"/>
      <c r="N276" s="9"/>
      <c r="O276" s="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2" customFormat="1" ht="12.75" x14ac:dyDescent="0.2">
      <c r="A277" s="24" t="s">
        <v>457</v>
      </c>
      <c r="B277" s="24" t="s">
        <v>458</v>
      </c>
      <c r="C277" s="24" t="s">
        <v>459</v>
      </c>
      <c r="D277" s="24" t="s">
        <v>460</v>
      </c>
      <c r="E277" s="24" t="s">
        <v>461</v>
      </c>
      <c r="F277" s="24"/>
      <c r="G277" s="24"/>
      <c r="H277" s="9"/>
      <c r="I277" s="9"/>
      <c r="J277" s="9"/>
      <c r="K277" s="9"/>
      <c r="L277" s="9"/>
      <c r="M277" s="21"/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1" customFormat="1" ht="12.75" x14ac:dyDescent="0.2">
      <c r="A278" s="24">
        <v>6</v>
      </c>
      <c r="B278" s="24">
        <v>6</v>
      </c>
      <c r="C278" s="24">
        <v>6</v>
      </c>
      <c r="D278" s="24">
        <v>3</v>
      </c>
      <c r="E278" s="24">
        <v>5</v>
      </c>
      <c r="F278" s="24"/>
      <c r="G278" s="24"/>
      <c r="H278" s="9"/>
      <c r="I278" s="9"/>
      <c r="J278" s="9"/>
      <c r="K278" s="9"/>
      <c r="L278" s="9"/>
      <c r="M278" s="21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2" customFormat="1" ht="12" x14ac:dyDescent="0.15">
      <c r="A279" s="19">
        <v>93</v>
      </c>
      <c r="B279" s="19">
        <v>93</v>
      </c>
      <c r="C279" s="19">
        <v>85</v>
      </c>
      <c r="D279" s="19">
        <v>97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1" customFormat="1" ht="12.75" x14ac:dyDescent="0.2">
      <c r="A280" s="18" t="s">
        <v>462</v>
      </c>
      <c r="B280" s="24" t="s">
        <v>2</v>
      </c>
      <c r="C280" s="24">
        <v>27</v>
      </c>
      <c r="D280" s="24" t="s">
        <v>3</v>
      </c>
      <c r="E280" s="24" t="s">
        <v>463</v>
      </c>
      <c r="F280" s="24" t="s">
        <v>5</v>
      </c>
      <c r="G280" s="20">
        <f>(A282*A283+B282*B283+C282*C283+D282*D283+E282*E283+F282*F283)/C280</f>
        <v>83.555555555555557</v>
      </c>
      <c r="H280" s="9"/>
      <c r="I280" s="9"/>
      <c r="J280" s="9"/>
      <c r="K280" s="9"/>
      <c r="L280" s="21"/>
      <c r="M280" s="9"/>
      <c r="N280" s="9"/>
      <c r="O280" s="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2" customFormat="1" ht="12.75" x14ac:dyDescent="0.2">
      <c r="A281" s="24" t="s">
        <v>464</v>
      </c>
      <c r="B281" s="24" t="s">
        <v>465</v>
      </c>
      <c r="C281" s="24" t="s">
        <v>466</v>
      </c>
      <c r="D281" s="24" t="s">
        <v>467</v>
      </c>
      <c r="E281" s="24" t="s">
        <v>468</v>
      </c>
      <c r="F281" s="24" t="s">
        <v>461</v>
      </c>
      <c r="G281" s="9"/>
      <c r="H281" s="9"/>
      <c r="I281" s="9"/>
      <c r="J281" s="9"/>
      <c r="K281" s="9"/>
      <c r="L281" s="9"/>
      <c r="M281" s="21"/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1" customFormat="1" ht="12.75" x14ac:dyDescent="0.2">
      <c r="A282" s="24">
        <v>5</v>
      </c>
      <c r="B282" s="24">
        <v>4</v>
      </c>
      <c r="C282" s="24">
        <v>6</v>
      </c>
      <c r="D282" s="35">
        <v>5</v>
      </c>
      <c r="E282" s="24">
        <v>6</v>
      </c>
      <c r="F282" s="24">
        <v>1</v>
      </c>
      <c r="G282" s="9"/>
      <c r="H282" s="9"/>
      <c r="I282" s="9"/>
      <c r="J282" s="9"/>
      <c r="K282" s="9"/>
      <c r="L282" s="9"/>
      <c r="M282" s="21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2" customFormat="1" ht="12" x14ac:dyDescent="0.15">
      <c r="A283" s="19">
        <v>83</v>
      </c>
      <c r="B283" s="19">
        <v>83</v>
      </c>
      <c r="C283" s="19">
        <v>83</v>
      </c>
      <c r="D283" s="19">
        <v>83</v>
      </c>
      <c r="E283" s="19">
        <v>83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1" customFormat="1" ht="12.75" x14ac:dyDescent="0.2">
      <c r="A284" s="31" t="s">
        <v>469</v>
      </c>
      <c r="B284" s="9" t="s">
        <v>2</v>
      </c>
      <c r="C284" s="9">
        <v>29</v>
      </c>
      <c r="D284" s="9" t="s">
        <v>3</v>
      </c>
      <c r="E284" s="9" t="s">
        <v>362</v>
      </c>
      <c r="F284" s="9" t="s">
        <v>5</v>
      </c>
      <c r="G284" s="20">
        <f>(A286*A287+B286*B287+C286*C287+D286*D287+E286*E287+F286*F287+G286*G287+H286*H287+I286*I287+J286*J287+K286*K287)/C284</f>
        <v>89.482758620689651</v>
      </c>
      <c r="H284" s="9"/>
      <c r="I284" s="9"/>
      <c r="J284" s="9"/>
      <c r="K284" s="9"/>
      <c r="L284" s="21"/>
      <c r="M284" s="9"/>
      <c r="N284" s="9"/>
      <c r="O284" s="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2" customFormat="1" ht="12.75" x14ac:dyDescent="0.2">
      <c r="A285" s="33" t="s">
        <v>470</v>
      </c>
      <c r="B285" s="33" t="s">
        <v>334</v>
      </c>
      <c r="C285" s="33" t="s">
        <v>471</v>
      </c>
      <c r="D285" s="33" t="s">
        <v>472</v>
      </c>
      <c r="E285" s="33" t="s">
        <v>473</v>
      </c>
      <c r="F285" s="33" t="s">
        <v>474</v>
      </c>
      <c r="G285" s="9" t="s">
        <v>475</v>
      </c>
      <c r="H285" s="9"/>
      <c r="I285" s="9"/>
      <c r="J285" s="9"/>
      <c r="K285" s="9"/>
      <c r="L285" s="9"/>
      <c r="M285" s="21"/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1" customFormat="1" ht="12.75" x14ac:dyDescent="0.2">
      <c r="A286" s="33">
        <v>6</v>
      </c>
      <c r="B286" s="33">
        <v>2</v>
      </c>
      <c r="C286" s="33">
        <v>6</v>
      </c>
      <c r="D286" s="33">
        <v>5</v>
      </c>
      <c r="E286" s="33">
        <v>6</v>
      </c>
      <c r="F286" s="33">
        <v>3</v>
      </c>
      <c r="G286" s="9">
        <v>1</v>
      </c>
      <c r="H286" s="9"/>
      <c r="I286" s="9"/>
      <c r="J286" s="9"/>
      <c r="K286" s="9"/>
      <c r="L286" s="9"/>
      <c r="M286" s="21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2" customFormat="1" ht="12" x14ac:dyDescent="0.15">
      <c r="A287" s="19">
        <v>92</v>
      </c>
      <c r="B287" s="19">
        <v>91</v>
      </c>
      <c r="C287" s="19">
        <v>82</v>
      </c>
      <c r="D287" s="19">
        <v>86</v>
      </c>
      <c r="E287" s="19">
        <v>94</v>
      </c>
      <c r="F287" s="19">
        <v>95</v>
      </c>
      <c r="G287" s="19">
        <v>90</v>
      </c>
      <c r="H287" s="19"/>
      <c r="I287" s="19"/>
      <c r="J287" s="19"/>
      <c r="K287" s="19"/>
      <c r="L287" s="19"/>
      <c r="M287" s="19"/>
      <c r="N287" s="19"/>
      <c r="O287" s="1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1" customFormat="1" ht="12.75" x14ac:dyDescent="0.2">
      <c r="A288" s="34" t="s">
        <v>476</v>
      </c>
      <c r="B288" s="24" t="s">
        <v>2</v>
      </c>
      <c r="C288" s="24">
        <v>25</v>
      </c>
      <c r="D288" s="24" t="s">
        <v>3</v>
      </c>
      <c r="E288" s="33" t="s">
        <v>357</v>
      </c>
      <c r="F288" s="24" t="s">
        <v>5</v>
      </c>
      <c r="G288" s="20">
        <f>(A290*A291+B290*B291+C290*C291+D290*D291+E290*E291+F290*F291+G290*G291+H290*H291+I290*I291+J290*J291+K290*K291)/C288</f>
        <v>92.88</v>
      </c>
      <c r="H288" s="9"/>
      <c r="I288" s="9"/>
      <c r="J288" s="9"/>
      <c r="K288" s="9"/>
      <c r="L288" s="21"/>
      <c r="M288" s="9"/>
      <c r="N288" s="9"/>
      <c r="O288" s="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2" customFormat="1" ht="12.75" x14ac:dyDescent="0.2">
      <c r="A289" s="24" t="s">
        <v>477</v>
      </c>
      <c r="B289" s="24" t="s">
        <v>478</v>
      </c>
      <c r="C289" s="24" t="s">
        <v>479</v>
      </c>
      <c r="D289" s="24" t="s">
        <v>480</v>
      </c>
      <c r="E289" s="24" t="s">
        <v>481</v>
      </c>
      <c r="F289" s="24"/>
      <c r="G289" s="24"/>
      <c r="H289" s="9"/>
      <c r="I289" s="9"/>
      <c r="J289" s="9"/>
      <c r="K289" s="9"/>
      <c r="L289" s="9"/>
      <c r="M289" s="21"/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1" customFormat="1" ht="12.75" x14ac:dyDescent="0.2">
      <c r="A290" s="24">
        <v>1</v>
      </c>
      <c r="B290" s="24">
        <v>6</v>
      </c>
      <c r="C290" s="24">
        <v>6</v>
      </c>
      <c r="D290" s="24">
        <v>6</v>
      </c>
      <c r="E290" s="24">
        <v>6</v>
      </c>
      <c r="F290" s="24"/>
      <c r="G290" s="24"/>
      <c r="H290" s="9"/>
      <c r="I290" s="9"/>
      <c r="J290" s="9"/>
      <c r="K290" s="9"/>
      <c r="L290" s="9"/>
      <c r="M290" s="21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2" customFormat="1" ht="12" x14ac:dyDescent="0.15">
      <c r="A291" s="32">
        <v>90</v>
      </c>
      <c r="B291" s="32">
        <v>93</v>
      </c>
      <c r="C291" s="32">
        <v>97</v>
      </c>
      <c r="D291" s="32">
        <v>94</v>
      </c>
      <c r="E291" s="32">
        <v>88</v>
      </c>
      <c r="F291" s="32"/>
      <c r="G291" s="32"/>
      <c r="H291" s="19"/>
      <c r="I291" s="19"/>
      <c r="J291" s="19"/>
      <c r="K291" s="19"/>
      <c r="L291" s="19"/>
      <c r="M291" s="19"/>
      <c r="N291" s="19"/>
      <c r="O291" s="1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1" customFormat="1" ht="12.75" x14ac:dyDescent="0.2">
      <c r="A292" s="31" t="s">
        <v>482</v>
      </c>
      <c r="B292" s="9" t="s">
        <v>2</v>
      </c>
      <c r="C292" s="9">
        <v>33</v>
      </c>
      <c r="D292" s="9" t="s">
        <v>3</v>
      </c>
      <c r="E292" s="9" t="s">
        <v>343</v>
      </c>
      <c r="F292" s="9" t="s">
        <v>5</v>
      </c>
      <c r="G292" s="20">
        <f>(A294*A295+B294*B295+C294*C295+D294*D295+E294*E295+F294*F295+G294*G295+H294*H295+I294*I295+J294*J295+K294*K295)/C292</f>
        <v>84.787878787878782</v>
      </c>
      <c r="H292" s="9"/>
      <c r="I292" s="9"/>
      <c r="J292" s="9"/>
      <c r="K292" s="9"/>
      <c r="L292" s="21"/>
      <c r="M292" s="9"/>
      <c r="N292" s="9"/>
      <c r="O292" s="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2" customFormat="1" ht="12.75" x14ac:dyDescent="0.2">
      <c r="A293" s="24" t="s">
        <v>483</v>
      </c>
      <c r="B293" s="24" t="s">
        <v>484</v>
      </c>
      <c r="C293" s="24" t="s">
        <v>485</v>
      </c>
      <c r="D293" s="24" t="s">
        <v>486</v>
      </c>
      <c r="E293" s="24" t="s">
        <v>487</v>
      </c>
      <c r="F293" s="9" t="s">
        <v>488</v>
      </c>
      <c r="G293" s="9" t="s">
        <v>430</v>
      </c>
      <c r="H293" s="9"/>
      <c r="I293" s="9"/>
      <c r="J293" s="9"/>
      <c r="K293" s="9"/>
      <c r="L293" s="9"/>
      <c r="M293" s="21"/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1" customFormat="1" ht="12.75" x14ac:dyDescent="0.2">
      <c r="A294" s="24">
        <v>5</v>
      </c>
      <c r="B294" s="24">
        <v>6</v>
      </c>
      <c r="C294" s="24">
        <v>4</v>
      </c>
      <c r="D294" s="24">
        <v>6</v>
      </c>
      <c r="E294" s="24">
        <v>5</v>
      </c>
      <c r="F294" s="9">
        <v>6</v>
      </c>
      <c r="G294" s="9">
        <v>1</v>
      </c>
      <c r="H294" s="9"/>
      <c r="I294" s="9"/>
      <c r="J294" s="9"/>
      <c r="K294" s="9"/>
      <c r="L294" s="9"/>
      <c r="M294" s="21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2" customFormat="1" ht="12" x14ac:dyDescent="0.15">
      <c r="A295" s="19">
        <v>88</v>
      </c>
      <c r="B295" s="19">
        <v>79</v>
      </c>
      <c r="C295" s="19">
        <v>86</v>
      </c>
      <c r="D295" s="19">
        <v>81</v>
      </c>
      <c r="E295" s="19">
        <v>90</v>
      </c>
      <c r="F295" s="19">
        <v>86</v>
      </c>
      <c r="G295" s="19">
        <v>88</v>
      </c>
      <c r="H295" s="19"/>
      <c r="I295" s="19"/>
      <c r="J295" s="19"/>
      <c r="K295" s="19"/>
      <c r="L295" s="19"/>
      <c r="M295" s="19"/>
      <c r="N295" s="19"/>
      <c r="O295" s="1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1" customFormat="1" ht="12.75" x14ac:dyDescent="0.2">
      <c r="A296" s="31" t="s">
        <v>489</v>
      </c>
      <c r="B296" s="9" t="s">
        <v>2</v>
      </c>
      <c r="C296" s="9">
        <v>33</v>
      </c>
      <c r="D296" s="9" t="s">
        <v>3</v>
      </c>
      <c r="E296" s="9" t="s">
        <v>295</v>
      </c>
      <c r="F296" s="9" t="s">
        <v>5</v>
      </c>
      <c r="G296" s="20">
        <f>(A298*A299+B298*B299+C298*C299+D298*D299+E298*E299+F298*F299+G298*G299+H298*H299+I298*I299+J298*J299+K298*K299)/C296</f>
        <v>95.151515151515156</v>
      </c>
      <c r="H296" s="9"/>
      <c r="I296" s="9"/>
      <c r="J296" s="9"/>
      <c r="K296" s="9"/>
      <c r="L296" s="21"/>
      <c r="M296" s="9"/>
      <c r="N296" s="9"/>
      <c r="O296" s="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2" customFormat="1" ht="12.75" x14ac:dyDescent="0.2">
      <c r="A297" s="24" t="s">
        <v>490</v>
      </c>
      <c r="B297" s="24" t="s">
        <v>491</v>
      </c>
      <c r="C297" s="24" t="s">
        <v>492</v>
      </c>
      <c r="D297" s="24" t="s">
        <v>493</v>
      </c>
      <c r="E297" s="24" t="s">
        <v>494</v>
      </c>
      <c r="F297" s="24" t="s">
        <v>460</v>
      </c>
      <c r="G297" s="9"/>
      <c r="H297" s="9"/>
      <c r="I297" s="9"/>
      <c r="J297" s="9"/>
      <c r="K297" s="9"/>
      <c r="L297" s="9"/>
      <c r="M297" s="21"/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1" customFormat="1" ht="12.75" x14ac:dyDescent="0.2">
      <c r="A298" s="9">
        <v>6</v>
      </c>
      <c r="B298" s="9">
        <v>6</v>
      </c>
      <c r="C298" s="9">
        <v>5</v>
      </c>
      <c r="D298" s="9">
        <v>5</v>
      </c>
      <c r="E298" s="9">
        <v>6</v>
      </c>
      <c r="F298" s="9">
        <v>5</v>
      </c>
      <c r="G298" s="9"/>
      <c r="H298" s="9"/>
      <c r="I298" s="9"/>
      <c r="J298" s="9"/>
      <c r="K298" s="9"/>
      <c r="L298" s="9"/>
      <c r="M298" s="21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2" customFormat="1" ht="12" x14ac:dyDescent="0.15">
      <c r="A299" s="19">
        <v>95</v>
      </c>
      <c r="B299" s="19">
        <v>96</v>
      </c>
      <c r="C299" s="19">
        <v>95</v>
      </c>
      <c r="D299" s="19">
        <v>94</v>
      </c>
      <c r="E299" s="19">
        <v>94</v>
      </c>
      <c r="F299" s="19">
        <v>97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1" customFormat="1" ht="12.75" x14ac:dyDescent="0.2">
      <c r="A300" s="31" t="s">
        <v>495</v>
      </c>
      <c r="B300" s="9" t="s">
        <v>2</v>
      </c>
      <c r="C300" s="9">
        <v>34</v>
      </c>
      <c r="D300" s="9" t="s">
        <v>3</v>
      </c>
      <c r="E300" s="9" t="s">
        <v>287</v>
      </c>
      <c r="F300" s="9" t="s">
        <v>5</v>
      </c>
      <c r="G300" s="20">
        <f>(A302*A303+B302*B303+C302*C303+D302*D303+E302*E303+F302*F303+G302*G303+H302*H303+I302*I303+J302*J303+K302*K303)/C300</f>
        <v>90.470588235294116</v>
      </c>
      <c r="H300" s="9"/>
      <c r="I300" s="9"/>
      <c r="J300" s="9"/>
      <c r="K300" s="9"/>
      <c r="L300" s="21"/>
      <c r="M300" s="9"/>
      <c r="N300" s="9"/>
      <c r="O300" s="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2" customFormat="1" ht="12.75" x14ac:dyDescent="0.2">
      <c r="A301" s="24" t="s">
        <v>496</v>
      </c>
      <c r="B301" s="24" t="s">
        <v>497</v>
      </c>
      <c r="C301" s="24" t="s">
        <v>498</v>
      </c>
      <c r="D301" s="24" t="s">
        <v>499</v>
      </c>
      <c r="E301" s="24" t="s">
        <v>500</v>
      </c>
      <c r="F301" s="24" t="s">
        <v>483</v>
      </c>
      <c r="G301" s="24" t="s">
        <v>367</v>
      </c>
      <c r="H301" s="9"/>
      <c r="I301" s="9"/>
      <c r="J301" s="9"/>
      <c r="K301" s="9"/>
      <c r="L301" s="9"/>
      <c r="M301" s="21"/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1" customFormat="1" ht="12.75" x14ac:dyDescent="0.2">
      <c r="A302" s="9">
        <v>6</v>
      </c>
      <c r="B302" s="9">
        <v>6</v>
      </c>
      <c r="C302" s="9">
        <v>6</v>
      </c>
      <c r="D302" s="9">
        <v>6</v>
      </c>
      <c r="E302" s="9">
        <v>6</v>
      </c>
      <c r="F302" s="9">
        <v>1</v>
      </c>
      <c r="G302" s="9">
        <v>3</v>
      </c>
      <c r="H302" s="9"/>
      <c r="I302" s="9"/>
      <c r="J302" s="9"/>
      <c r="K302" s="9"/>
      <c r="L302" s="9"/>
      <c r="M302" s="21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2" customFormat="1" ht="12" x14ac:dyDescent="0.15">
      <c r="A303" s="19">
        <v>86</v>
      </c>
      <c r="B303" s="19">
        <v>89</v>
      </c>
      <c r="C303" s="19">
        <v>91</v>
      </c>
      <c r="D303" s="19">
        <v>94</v>
      </c>
      <c r="E303" s="19">
        <v>96</v>
      </c>
      <c r="F303" s="19">
        <v>88</v>
      </c>
      <c r="G303" s="19">
        <v>84</v>
      </c>
      <c r="H303" s="19"/>
      <c r="I303" s="19"/>
      <c r="J303" s="19"/>
      <c r="K303" s="19"/>
      <c r="L303" s="19"/>
      <c r="M303" s="19"/>
      <c r="N303" s="19"/>
      <c r="O303" s="1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1" customFormat="1" ht="12.75" x14ac:dyDescent="0.2">
      <c r="A304" s="18" t="s">
        <v>501</v>
      </c>
      <c r="B304" s="24" t="s">
        <v>2</v>
      </c>
      <c r="C304" s="24">
        <v>27</v>
      </c>
      <c r="D304" s="24" t="s">
        <v>3</v>
      </c>
      <c r="E304" s="24" t="s">
        <v>362</v>
      </c>
      <c r="F304" s="24" t="s">
        <v>5</v>
      </c>
      <c r="G304" s="20">
        <f>(A306*A307+B306*B307+C306*C307+D306*D307+E306*E307+F306*F307+G306*G307)/C304</f>
        <v>89</v>
      </c>
      <c r="H304" s="9"/>
      <c r="I304" s="9"/>
      <c r="J304" s="9"/>
      <c r="K304" s="9"/>
      <c r="L304" s="21"/>
      <c r="M304" s="9"/>
      <c r="N304" s="9"/>
      <c r="O304" s="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2" customFormat="1" ht="12.75" x14ac:dyDescent="0.2">
      <c r="A305" s="9" t="s">
        <v>502</v>
      </c>
      <c r="B305" s="9" t="s">
        <v>503</v>
      </c>
      <c r="C305" s="9" t="s">
        <v>504</v>
      </c>
      <c r="D305" s="9" t="s">
        <v>505</v>
      </c>
      <c r="E305" s="9" t="s">
        <v>506</v>
      </c>
      <c r="F305" s="9" t="s">
        <v>507</v>
      </c>
      <c r="G305" s="9" t="s">
        <v>508</v>
      </c>
      <c r="H305" s="9"/>
      <c r="I305" s="9"/>
      <c r="J305" s="9"/>
      <c r="K305" s="9"/>
      <c r="L305" s="9"/>
      <c r="M305" s="21"/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1" customFormat="1" ht="12.75" x14ac:dyDescent="0.2">
      <c r="A306" s="9">
        <v>6</v>
      </c>
      <c r="B306" s="9">
        <v>6</v>
      </c>
      <c r="C306" s="9">
        <v>6</v>
      </c>
      <c r="D306" s="9">
        <v>1</v>
      </c>
      <c r="E306" s="9">
        <v>1</v>
      </c>
      <c r="F306" s="9">
        <v>1</v>
      </c>
      <c r="G306" s="9">
        <v>6</v>
      </c>
      <c r="H306" s="9"/>
      <c r="I306" s="9"/>
      <c r="J306" s="9"/>
      <c r="K306" s="9"/>
      <c r="L306" s="9"/>
      <c r="M306" s="21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2" customFormat="1" ht="12" x14ac:dyDescent="0.15">
      <c r="A307" s="19">
        <v>84</v>
      </c>
      <c r="B307" s="19">
        <v>91</v>
      </c>
      <c r="C307" s="19">
        <v>93</v>
      </c>
      <c r="D307" s="19">
        <v>89</v>
      </c>
      <c r="E307" s="19">
        <v>83</v>
      </c>
      <c r="F307" s="19">
        <v>77</v>
      </c>
      <c r="G307" s="19">
        <v>91</v>
      </c>
      <c r="H307" s="19"/>
      <c r="I307" s="19"/>
      <c r="J307" s="19"/>
      <c r="K307" s="19"/>
      <c r="L307" s="19"/>
      <c r="M307" s="19"/>
      <c r="N307" s="19"/>
      <c r="O307" s="1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1" customFormat="1" ht="12.75" x14ac:dyDescent="0.2">
      <c r="A308" s="30" t="s">
        <v>509</v>
      </c>
      <c r="B308" s="24" t="s">
        <v>2</v>
      </c>
      <c r="C308" s="24">
        <v>20</v>
      </c>
      <c r="D308" s="24" t="s">
        <v>3</v>
      </c>
      <c r="E308" s="24" t="s">
        <v>347</v>
      </c>
      <c r="F308" s="24" t="s">
        <v>5</v>
      </c>
      <c r="G308" s="20">
        <f>(A310*A311+B310*B311+C310*C311+D310*D311+E310*E311)/C308</f>
        <v>89</v>
      </c>
      <c r="H308" s="9"/>
      <c r="I308" s="9"/>
      <c r="J308" s="9"/>
      <c r="K308" s="9"/>
      <c r="L308" s="21"/>
      <c r="M308" s="9"/>
      <c r="N308" s="9"/>
      <c r="O308" s="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2" customFormat="1" ht="12.75" x14ac:dyDescent="0.2">
      <c r="A309" s="24" t="s">
        <v>510</v>
      </c>
      <c r="B309" s="24" t="s">
        <v>505</v>
      </c>
      <c r="C309" s="24" t="s">
        <v>511</v>
      </c>
      <c r="D309" s="24" t="s">
        <v>506</v>
      </c>
      <c r="E309" s="24"/>
      <c r="F309" s="9"/>
      <c r="G309" s="9"/>
      <c r="H309" s="9"/>
      <c r="I309" s="9"/>
      <c r="J309" s="9"/>
      <c r="K309" s="9"/>
      <c r="L309" s="9"/>
      <c r="M309" s="21"/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1" customFormat="1" ht="12.75" x14ac:dyDescent="0.2">
      <c r="A310" s="24">
        <v>3</v>
      </c>
      <c r="B310" s="24">
        <v>6</v>
      </c>
      <c r="C310" s="24">
        <v>6</v>
      </c>
      <c r="D310" s="24">
        <v>5</v>
      </c>
      <c r="E310" s="24"/>
      <c r="F310" s="9"/>
      <c r="G310" s="9"/>
      <c r="H310" s="9"/>
      <c r="I310" s="9"/>
      <c r="J310" s="9"/>
      <c r="K310" s="9"/>
      <c r="L310" s="9"/>
      <c r="M310" s="21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2" customFormat="1" ht="12" x14ac:dyDescent="0.15">
      <c r="A311" s="19">
        <v>87</v>
      </c>
      <c r="B311" s="19">
        <v>89</v>
      </c>
      <c r="C311" s="19">
        <v>95</v>
      </c>
      <c r="D311" s="19">
        <v>83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1" customFormat="1" ht="22.5" x14ac:dyDescent="0.2">
      <c r="A312" s="96" t="s">
        <v>512</v>
      </c>
      <c r="B312" s="97"/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8"/>
      <c r="P312" s="23"/>
      <c r="Q312" s="36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</row>
    <row r="313" spans="1:64" s="1" customFormat="1" ht="12.75" x14ac:dyDescent="0.2">
      <c r="A313" s="30" t="s">
        <v>513</v>
      </c>
      <c r="B313" s="24" t="s">
        <v>2</v>
      </c>
      <c r="C313" s="24">
        <v>40</v>
      </c>
      <c r="D313" s="24" t="s">
        <v>3</v>
      </c>
      <c r="E313" s="24" t="s">
        <v>357</v>
      </c>
      <c r="F313" s="24" t="s">
        <v>5</v>
      </c>
      <c r="G313" s="20">
        <f>(A315*A316+B315*B316+C315*C316+D315*D316+E315*E316+F315*F316+G315*G316)/C313</f>
        <v>96.4</v>
      </c>
      <c r="H313" s="9"/>
      <c r="I313" s="9"/>
      <c r="J313" s="9"/>
      <c r="K313" s="9"/>
      <c r="L313" s="21"/>
      <c r="M313" s="9"/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4" t="s">
        <v>514</v>
      </c>
      <c r="B314" s="24" t="s">
        <v>515</v>
      </c>
      <c r="C314" s="24" t="s">
        <v>516</v>
      </c>
      <c r="D314" s="24" t="s">
        <v>517</v>
      </c>
      <c r="E314" s="24" t="s">
        <v>518</v>
      </c>
      <c r="F314" s="24" t="s">
        <v>519</v>
      </c>
      <c r="G314" s="24" t="s">
        <v>520</v>
      </c>
      <c r="H314" s="9"/>
      <c r="I314" s="9"/>
      <c r="J314" s="9"/>
      <c r="K314" s="9"/>
      <c r="L314" s="9"/>
      <c r="M314" s="21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4">
        <v>6</v>
      </c>
      <c r="B315" s="24">
        <v>6</v>
      </c>
      <c r="C315" s="24">
        <v>6</v>
      </c>
      <c r="D315" s="24">
        <v>6</v>
      </c>
      <c r="E315" s="24">
        <v>6</v>
      </c>
      <c r="F315" s="24">
        <v>6</v>
      </c>
      <c r="G315" s="24">
        <v>4</v>
      </c>
      <c r="H315" s="9"/>
      <c r="I315" s="9"/>
      <c r="J315" s="9"/>
      <c r="K315" s="9"/>
      <c r="L315" s="9"/>
      <c r="M315" s="21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32">
        <v>96</v>
      </c>
      <c r="B316" s="32">
        <v>96</v>
      </c>
      <c r="C316" s="32">
        <v>97</v>
      </c>
      <c r="D316" s="32">
        <v>96</v>
      </c>
      <c r="E316" s="32">
        <v>96</v>
      </c>
      <c r="F316" s="32">
        <v>97</v>
      </c>
      <c r="G316" s="32">
        <v>97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30" t="s">
        <v>521</v>
      </c>
      <c r="B317" s="24" t="s">
        <v>2</v>
      </c>
      <c r="C317" s="24">
        <v>40</v>
      </c>
      <c r="D317" s="24" t="s">
        <v>3</v>
      </c>
      <c r="E317" s="24" t="s">
        <v>522</v>
      </c>
      <c r="F317" s="24" t="s">
        <v>5</v>
      </c>
      <c r="G317" s="20">
        <f>(A319*A320+B319*B320+C319*C320+D319*D320+E319*E320+F319*F320+G319*G320)/C317</f>
        <v>96</v>
      </c>
      <c r="H317" s="9"/>
      <c r="I317" s="9"/>
      <c r="J317" s="9"/>
      <c r="K317" s="9"/>
      <c r="L317" s="21"/>
      <c r="M317" s="9"/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24" t="s">
        <v>523</v>
      </c>
      <c r="B318" s="24" t="s">
        <v>524</v>
      </c>
      <c r="C318" s="24" t="s">
        <v>525</v>
      </c>
      <c r="D318" s="24" t="s">
        <v>526</v>
      </c>
      <c r="E318" s="24" t="s">
        <v>527</v>
      </c>
      <c r="F318" s="24" t="s">
        <v>528</v>
      </c>
      <c r="G318" s="24" t="s">
        <v>529</v>
      </c>
      <c r="H318" s="9"/>
      <c r="I318" s="9"/>
      <c r="J318" s="9"/>
      <c r="K318" s="9"/>
      <c r="L318" s="9"/>
      <c r="M318" s="21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24">
        <v>5</v>
      </c>
      <c r="B319" s="24">
        <v>6</v>
      </c>
      <c r="C319" s="24">
        <v>6</v>
      </c>
      <c r="D319" s="24">
        <v>6</v>
      </c>
      <c r="E319" s="24">
        <v>6</v>
      </c>
      <c r="F319" s="24">
        <v>6</v>
      </c>
      <c r="G319" s="24">
        <v>5</v>
      </c>
      <c r="H319" s="9"/>
      <c r="I319" s="9"/>
      <c r="J319" s="9"/>
      <c r="K319" s="9"/>
      <c r="L319" s="9"/>
      <c r="M319" s="21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96</v>
      </c>
      <c r="B320" s="19">
        <v>96</v>
      </c>
      <c r="C320" s="19">
        <v>96</v>
      </c>
      <c r="D320" s="19">
        <v>96</v>
      </c>
      <c r="E320" s="19">
        <v>96</v>
      </c>
      <c r="F320" s="19">
        <v>96</v>
      </c>
      <c r="G320" s="19">
        <v>96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30" t="s">
        <v>530</v>
      </c>
      <c r="B321" s="24" t="s">
        <v>2</v>
      </c>
      <c r="C321" s="24">
        <v>32</v>
      </c>
      <c r="D321" s="24" t="s">
        <v>3</v>
      </c>
      <c r="E321" s="24" t="s">
        <v>386</v>
      </c>
      <c r="F321" s="24" t="s">
        <v>5</v>
      </c>
      <c r="G321" s="20">
        <f>(A323*A324+B323*B324+C323*C324+D323*D324+E323*E324+F323*F324+G323*G324)/C321</f>
        <v>94.875</v>
      </c>
      <c r="H321" s="9"/>
      <c r="I321" s="9"/>
      <c r="J321" s="9"/>
      <c r="K321" s="9"/>
      <c r="L321" s="21"/>
      <c r="M321" s="9"/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33" t="s">
        <v>531</v>
      </c>
      <c r="B322" s="33" t="s">
        <v>532</v>
      </c>
      <c r="C322" s="33" t="s">
        <v>533</v>
      </c>
      <c r="D322" s="33" t="s">
        <v>534</v>
      </c>
      <c r="E322" s="33" t="s">
        <v>535</v>
      </c>
      <c r="F322" s="33" t="s">
        <v>536</v>
      </c>
      <c r="G322" s="9" t="s">
        <v>537</v>
      </c>
      <c r="H322" s="9"/>
      <c r="I322" s="9"/>
      <c r="J322" s="9"/>
      <c r="K322" s="9"/>
      <c r="L322" s="9"/>
      <c r="M322" s="21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33">
        <v>6</v>
      </c>
      <c r="B323" s="33">
        <v>6</v>
      </c>
      <c r="C323" s="33">
        <v>6</v>
      </c>
      <c r="D323" s="33">
        <v>5</v>
      </c>
      <c r="E323" s="33">
        <v>6</v>
      </c>
      <c r="F323" s="33">
        <v>2</v>
      </c>
      <c r="G323" s="9">
        <v>1</v>
      </c>
      <c r="H323" s="9"/>
      <c r="I323" s="9"/>
      <c r="J323" s="9"/>
      <c r="K323" s="9"/>
      <c r="L323" s="9"/>
      <c r="M323" s="21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19">
        <v>96</v>
      </c>
      <c r="B324" s="19">
        <v>93</v>
      </c>
      <c r="C324" s="19">
        <v>95</v>
      </c>
      <c r="D324" s="19">
        <v>94</v>
      </c>
      <c r="E324" s="19">
        <v>95</v>
      </c>
      <c r="F324" s="19">
        <v>97</v>
      </c>
      <c r="G324" s="19">
        <v>98</v>
      </c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30" t="s">
        <v>538</v>
      </c>
      <c r="B325" s="24" t="s">
        <v>2</v>
      </c>
      <c r="C325" s="24">
        <v>33</v>
      </c>
      <c r="D325" s="24" t="s">
        <v>3</v>
      </c>
      <c r="E325" s="24" t="s">
        <v>34</v>
      </c>
      <c r="F325" s="24" t="s">
        <v>5</v>
      </c>
      <c r="G325" s="20">
        <f>(A327*A328+B327*B328+C327*C328+D327*D328+E327*E328+F327*F328)/C325</f>
        <v>93.63636363636364</v>
      </c>
      <c r="H325" s="9"/>
      <c r="I325" s="9"/>
      <c r="J325" s="9"/>
      <c r="K325" s="9"/>
      <c r="L325" s="21"/>
      <c r="M325" s="9"/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4" t="s">
        <v>539</v>
      </c>
      <c r="B326" s="24" t="s">
        <v>540</v>
      </c>
      <c r="C326" s="24" t="s">
        <v>541</v>
      </c>
      <c r="D326" s="24" t="s">
        <v>542</v>
      </c>
      <c r="E326" s="24" t="s">
        <v>543</v>
      </c>
      <c r="F326" s="24" t="s">
        <v>544</v>
      </c>
      <c r="G326" s="24"/>
      <c r="H326" s="9"/>
      <c r="I326" s="9"/>
      <c r="J326" s="9"/>
      <c r="K326" s="9"/>
      <c r="L326" s="9"/>
      <c r="M326" s="21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4">
        <v>6</v>
      </c>
      <c r="B327" s="24">
        <v>6</v>
      </c>
      <c r="C327" s="24">
        <v>6</v>
      </c>
      <c r="D327" s="24">
        <v>6</v>
      </c>
      <c r="E327" s="24">
        <v>6</v>
      </c>
      <c r="F327" s="24">
        <v>3</v>
      </c>
      <c r="G327" s="24"/>
      <c r="H327" s="9"/>
      <c r="I327" s="9"/>
      <c r="J327" s="9"/>
      <c r="K327" s="9"/>
      <c r="L327" s="9"/>
      <c r="M327" s="21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2">
        <v>89</v>
      </c>
      <c r="B328" s="32">
        <v>97</v>
      </c>
      <c r="C328" s="32">
        <v>99</v>
      </c>
      <c r="D328" s="32">
        <v>87</v>
      </c>
      <c r="E328" s="32">
        <v>94</v>
      </c>
      <c r="F328" s="32">
        <v>98</v>
      </c>
      <c r="G328" s="32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8" t="s">
        <v>545</v>
      </c>
      <c r="B329" s="24" t="s">
        <v>2</v>
      </c>
      <c r="C329" s="24">
        <v>22</v>
      </c>
      <c r="D329" s="24" t="s">
        <v>3</v>
      </c>
      <c r="E329" s="24" t="s">
        <v>347</v>
      </c>
      <c r="F329" s="24" t="s">
        <v>5</v>
      </c>
      <c r="G329" s="20">
        <f>(A331*A332+B331*B332+C331*C332+D331*D332+E331*E332)/C329</f>
        <v>92.272727272727266</v>
      </c>
      <c r="H329" s="9"/>
      <c r="I329" s="9"/>
      <c r="J329" s="9"/>
      <c r="K329" s="9"/>
      <c r="L329" s="21"/>
      <c r="M329" s="9"/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4" t="s">
        <v>546</v>
      </c>
      <c r="B330" s="24" t="s">
        <v>547</v>
      </c>
      <c r="C330" s="24" t="s">
        <v>548</v>
      </c>
      <c r="D330" s="24" t="s">
        <v>549</v>
      </c>
      <c r="E330" s="24" t="s">
        <v>550</v>
      </c>
      <c r="F330" s="9"/>
      <c r="G330" s="9"/>
      <c r="H330" s="9"/>
      <c r="I330" s="9"/>
      <c r="J330" s="9"/>
      <c r="K330" s="9"/>
      <c r="L330" s="9"/>
      <c r="M330" s="21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4">
        <v>2</v>
      </c>
      <c r="B331" s="24">
        <v>6</v>
      </c>
      <c r="C331" s="24">
        <v>2</v>
      </c>
      <c r="D331" s="24">
        <v>6</v>
      </c>
      <c r="E331" s="24">
        <v>6</v>
      </c>
      <c r="F331" s="9"/>
      <c r="G331" s="9"/>
      <c r="H331" s="9"/>
      <c r="I331" s="9"/>
      <c r="J331" s="9"/>
      <c r="K331" s="9"/>
      <c r="L331" s="9"/>
      <c r="M331" s="21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32">
        <v>95</v>
      </c>
      <c r="B332" s="32">
        <v>93</v>
      </c>
      <c r="C332" s="32">
        <v>89</v>
      </c>
      <c r="D332" s="32">
        <v>91</v>
      </c>
      <c r="E332" s="32">
        <v>93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8" t="s">
        <v>551</v>
      </c>
      <c r="B333" s="24" t="s">
        <v>2</v>
      </c>
      <c r="C333" s="24">
        <v>30</v>
      </c>
      <c r="D333" s="24" t="s">
        <v>3</v>
      </c>
      <c r="E333" s="24" t="s">
        <v>404</v>
      </c>
      <c r="F333" s="24" t="s">
        <v>5</v>
      </c>
      <c r="G333" s="20">
        <f>(A335*A336+B335*B336+C335*C336+D335*D336+E335*E336+F335*F336)/C333</f>
        <v>94.466666666666669</v>
      </c>
      <c r="H333" s="9"/>
      <c r="I333" s="9"/>
      <c r="J333" s="9"/>
      <c r="K333" s="9"/>
      <c r="L333" s="21"/>
      <c r="M333" s="9"/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4" t="s">
        <v>552</v>
      </c>
      <c r="B334" s="24" t="s">
        <v>553</v>
      </c>
      <c r="C334" s="24" t="s">
        <v>554</v>
      </c>
      <c r="D334" s="24" t="s">
        <v>555</v>
      </c>
      <c r="E334" s="24" t="s">
        <v>556</v>
      </c>
      <c r="F334" s="24" t="s">
        <v>557</v>
      </c>
      <c r="G334" s="9"/>
      <c r="H334" s="9"/>
      <c r="I334" s="9"/>
      <c r="J334" s="9"/>
      <c r="K334" s="9"/>
      <c r="L334" s="9"/>
      <c r="M334" s="21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4">
        <v>6</v>
      </c>
      <c r="B335" s="24">
        <v>5</v>
      </c>
      <c r="C335" s="24">
        <v>6</v>
      </c>
      <c r="D335" s="24">
        <v>5</v>
      </c>
      <c r="E335" s="24">
        <v>6</v>
      </c>
      <c r="F335" s="9">
        <v>2</v>
      </c>
      <c r="G335" s="9"/>
      <c r="H335" s="9"/>
      <c r="I335" s="9"/>
      <c r="J335" s="9"/>
      <c r="K335" s="9"/>
      <c r="L335" s="9"/>
      <c r="M335" s="21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88</v>
      </c>
      <c r="B336" s="19">
        <v>96</v>
      </c>
      <c r="C336" s="19">
        <v>96</v>
      </c>
      <c r="D336" s="19">
        <v>98</v>
      </c>
      <c r="E336" s="19">
        <v>96</v>
      </c>
      <c r="F336" s="19">
        <v>92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8" t="s">
        <v>558</v>
      </c>
      <c r="B337" s="24" t="s">
        <v>2</v>
      </c>
      <c r="C337" s="24">
        <v>31</v>
      </c>
      <c r="D337" s="24" t="s">
        <v>3</v>
      </c>
      <c r="E337" s="24" t="s">
        <v>362</v>
      </c>
      <c r="F337" s="24" t="s">
        <v>5</v>
      </c>
      <c r="G337" s="20">
        <f>(A339*A340+B339*B340+C339*C340+D339*D340+E339*E340+F339*F340)/C337</f>
        <v>92.451612903225808</v>
      </c>
      <c r="H337" s="9"/>
      <c r="I337" s="9"/>
      <c r="J337" s="9"/>
      <c r="K337" s="9"/>
      <c r="L337" s="21"/>
      <c r="M337" s="9"/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4" t="s">
        <v>559</v>
      </c>
      <c r="B338" s="24" t="s">
        <v>560</v>
      </c>
      <c r="C338" s="24" t="s">
        <v>561</v>
      </c>
      <c r="D338" s="24" t="s">
        <v>562</v>
      </c>
      <c r="E338" s="24" t="s">
        <v>563</v>
      </c>
      <c r="F338" s="24" t="s">
        <v>564</v>
      </c>
      <c r="G338" s="9"/>
      <c r="H338" s="9"/>
      <c r="I338" s="9"/>
      <c r="J338" s="9"/>
      <c r="K338" s="9"/>
      <c r="L338" s="9"/>
      <c r="M338" s="21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4">
        <v>6</v>
      </c>
      <c r="B339" s="24">
        <v>6</v>
      </c>
      <c r="C339" s="9">
        <v>6</v>
      </c>
      <c r="D339" s="9">
        <v>5</v>
      </c>
      <c r="E339" s="9">
        <v>6</v>
      </c>
      <c r="F339" s="9">
        <v>2</v>
      </c>
      <c r="G339" s="9"/>
      <c r="H339" s="9"/>
      <c r="I339" s="9"/>
      <c r="J339" s="9"/>
      <c r="K339" s="9"/>
      <c r="L339" s="9"/>
      <c r="M339" s="21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90</v>
      </c>
      <c r="B340" s="19">
        <v>90</v>
      </c>
      <c r="C340" s="19">
        <v>95</v>
      </c>
      <c r="D340" s="19">
        <v>90</v>
      </c>
      <c r="E340" s="19">
        <v>95</v>
      </c>
      <c r="F340" s="19">
        <v>98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8" t="s">
        <v>565</v>
      </c>
      <c r="B341" s="24" t="s">
        <v>2</v>
      </c>
      <c r="C341" s="24">
        <v>25</v>
      </c>
      <c r="D341" s="24" t="s">
        <v>3</v>
      </c>
      <c r="E341" s="24" t="s">
        <v>321</v>
      </c>
      <c r="F341" s="24" t="s">
        <v>5</v>
      </c>
      <c r="G341" s="20">
        <f>(A343*A344+B343*B344+C343*C344+D343*D344+E343*E344)/C341</f>
        <v>95.08</v>
      </c>
      <c r="H341" s="9"/>
      <c r="I341" s="9"/>
      <c r="J341" s="9"/>
      <c r="K341" s="9"/>
      <c r="L341" s="21"/>
      <c r="M341" s="9"/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4" t="s">
        <v>566</v>
      </c>
      <c r="B342" s="24" t="s">
        <v>567</v>
      </c>
      <c r="C342" s="24" t="s">
        <v>568</v>
      </c>
      <c r="D342" s="24" t="s">
        <v>569</v>
      </c>
      <c r="E342" s="24" t="s">
        <v>570</v>
      </c>
      <c r="F342" s="9"/>
      <c r="G342" s="9"/>
      <c r="H342" s="9"/>
      <c r="I342" s="9"/>
      <c r="J342" s="9"/>
      <c r="K342" s="9"/>
      <c r="L342" s="9"/>
      <c r="M342" s="21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4">
        <v>6</v>
      </c>
      <c r="B343" s="24">
        <v>4</v>
      </c>
      <c r="C343" s="24">
        <v>6</v>
      </c>
      <c r="D343" s="24">
        <v>6</v>
      </c>
      <c r="E343" s="24">
        <v>3</v>
      </c>
      <c r="F343" s="9"/>
      <c r="G343" s="9"/>
      <c r="H343" s="9"/>
      <c r="I343" s="9"/>
      <c r="J343" s="9"/>
      <c r="K343" s="9"/>
      <c r="L343" s="9"/>
      <c r="M343" s="21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94</v>
      </c>
      <c r="B344" s="19">
        <v>97</v>
      </c>
      <c r="C344" s="19">
        <v>95</v>
      </c>
      <c r="D344" s="19">
        <v>95</v>
      </c>
      <c r="E344" s="19">
        <v>95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8" t="s">
        <v>571</v>
      </c>
      <c r="B345" s="24" t="s">
        <v>2</v>
      </c>
      <c r="C345" s="24">
        <v>41</v>
      </c>
      <c r="D345" s="24" t="s">
        <v>3</v>
      </c>
      <c r="E345" s="24" t="s">
        <v>34</v>
      </c>
      <c r="F345" s="24" t="s">
        <v>5</v>
      </c>
      <c r="G345" s="20">
        <f>(A347*A348+B347*B348+C347*C348+D347*D348+E347*E348+F347*F348+G347*G348+H347*H348)/C345</f>
        <v>94</v>
      </c>
      <c r="H345" s="9"/>
      <c r="I345" s="9"/>
      <c r="J345" s="9"/>
      <c r="K345" s="9"/>
      <c r="L345" s="21"/>
      <c r="M345" s="9"/>
      <c r="N345" s="9"/>
      <c r="O345" s="9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</row>
    <row r="346" spans="1:254" s="2" customFormat="1" ht="12.75" x14ac:dyDescent="0.2">
      <c r="A346" s="24" t="s">
        <v>572</v>
      </c>
      <c r="B346" s="24" t="s">
        <v>573</v>
      </c>
      <c r="C346" s="24" t="s">
        <v>574</v>
      </c>
      <c r="D346" s="24" t="s">
        <v>575</v>
      </c>
      <c r="E346" s="24" t="s">
        <v>576</v>
      </c>
      <c r="F346" s="24" t="s">
        <v>577</v>
      </c>
      <c r="G346" s="24" t="s">
        <v>578</v>
      </c>
      <c r="H346" s="9" t="s">
        <v>579</v>
      </c>
      <c r="I346" s="9"/>
      <c r="J346" s="9"/>
      <c r="K346" s="9"/>
      <c r="L346" s="9"/>
      <c r="M346" s="21"/>
      <c r="N346" s="9"/>
      <c r="O346" s="9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</row>
    <row r="347" spans="1:254" s="1" customFormat="1" ht="12.75" x14ac:dyDescent="0.2">
      <c r="A347" s="24">
        <v>6</v>
      </c>
      <c r="B347" s="24">
        <v>4</v>
      </c>
      <c r="C347" s="24">
        <v>6</v>
      </c>
      <c r="D347" s="24">
        <v>6</v>
      </c>
      <c r="E347" s="24">
        <v>3</v>
      </c>
      <c r="F347" s="24">
        <v>6</v>
      </c>
      <c r="G347" s="9">
        <v>6</v>
      </c>
      <c r="H347" s="9">
        <v>4</v>
      </c>
      <c r="I347" s="9"/>
      <c r="J347" s="9"/>
      <c r="K347" s="9"/>
      <c r="L347" s="9"/>
      <c r="M347" s="21"/>
      <c r="N347" s="9"/>
      <c r="O347" s="9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</row>
    <row r="348" spans="1:254" s="2" customFormat="1" ht="12" x14ac:dyDescent="0.15">
      <c r="A348" s="19">
        <v>90</v>
      </c>
      <c r="B348" s="19">
        <v>90</v>
      </c>
      <c r="C348" s="19">
        <v>97</v>
      </c>
      <c r="D348" s="19">
        <v>97</v>
      </c>
      <c r="E348" s="19">
        <v>92</v>
      </c>
      <c r="F348" s="19">
        <v>95</v>
      </c>
      <c r="G348" s="19">
        <v>92</v>
      </c>
      <c r="H348" s="19">
        <v>98</v>
      </c>
      <c r="I348" s="19"/>
      <c r="J348" s="19"/>
      <c r="K348" s="19"/>
      <c r="L348" s="19"/>
      <c r="M348" s="19"/>
      <c r="N348" s="19"/>
      <c r="O348" s="19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</row>
    <row r="349" spans="1:254" s="1" customFormat="1" ht="22.5" x14ac:dyDescent="0.15">
      <c r="A349" s="95" t="s">
        <v>580</v>
      </c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1" customFormat="1" ht="12.75" x14ac:dyDescent="0.2">
      <c r="A350" s="18" t="s">
        <v>581</v>
      </c>
      <c r="B350" s="9" t="s">
        <v>2</v>
      </c>
      <c r="C350" s="9">
        <v>32</v>
      </c>
      <c r="D350" s="9" t="s">
        <v>3</v>
      </c>
      <c r="E350" s="9" t="s">
        <v>582</v>
      </c>
      <c r="F350" s="9" t="s">
        <v>5</v>
      </c>
      <c r="G350" s="20">
        <f>(A352*A353+B352*B353+C352*C353+D352*D353+E352*E353+F352*F353+G352*G353+H352*H353+I352*I353+J352*J353+K352*K353)/C350</f>
        <v>88.75</v>
      </c>
      <c r="H350" s="9"/>
      <c r="I350" s="9"/>
      <c r="J350" s="9"/>
      <c r="K350" s="9"/>
      <c r="L350" s="21"/>
      <c r="M350" s="9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2" customFormat="1" ht="12.75" x14ac:dyDescent="0.2">
      <c r="A351" s="9" t="s">
        <v>583</v>
      </c>
      <c r="B351" s="9" t="s">
        <v>584</v>
      </c>
      <c r="C351" s="9" t="s">
        <v>585</v>
      </c>
      <c r="D351" s="9" t="s">
        <v>586</v>
      </c>
      <c r="E351" s="9" t="s">
        <v>587</v>
      </c>
      <c r="F351" s="9" t="s">
        <v>10</v>
      </c>
      <c r="G351" s="9" t="s">
        <v>588</v>
      </c>
      <c r="H351" s="9"/>
      <c r="I351" s="9"/>
      <c r="J351" s="9"/>
      <c r="K351" s="9"/>
      <c r="L351" s="9"/>
      <c r="M351" s="21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1" customFormat="1" ht="12.75" x14ac:dyDescent="0.2">
      <c r="A352" s="9">
        <v>6</v>
      </c>
      <c r="B352" s="9">
        <v>6</v>
      </c>
      <c r="C352" s="9">
        <v>6</v>
      </c>
      <c r="D352" s="9">
        <v>1</v>
      </c>
      <c r="E352" s="9">
        <v>6</v>
      </c>
      <c r="F352" s="9">
        <v>1</v>
      </c>
      <c r="G352" s="9">
        <v>6</v>
      </c>
      <c r="H352" s="9"/>
      <c r="I352" s="9"/>
      <c r="J352" s="9"/>
      <c r="K352" s="9"/>
      <c r="L352" s="9"/>
      <c r="M352" s="21"/>
      <c r="N352" s="9"/>
      <c r="O352" s="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2" customFormat="1" ht="12" x14ac:dyDescent="0.15">
      <c r="A353" s="19">
        <v>89</v>
      </c>
      <c r="B353" s="19">
        <v>79</v>
      </c>
      <c r="C353" s="19">
        <v>94</v>
      </c>
      <c r="D353" s="19">
        <v>77</v>
      </c>
      <c r="E353" s="19">
        <v>90</v>
      </c>
      <c r="F353" s="19">
        <v>93</v>
      </c>
      <c r="G353" s="19">
        <v>93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1" customFormat="1" ht="12.75" x14ac:dyDescent="0.2">
      <c r="A354" s="18" t="s">
        <v>589</v>
      </c>
      <c r="B354" s="9" t="s">
        <v>2</v>
      </c>
      <c r="C354" s="9">
        <v>29</v>
      </c>
      <c r="D354" s="9" t="s">
        <v>3</v>
      </c>
      <c r="E354" s="9" t="s">
        <v>590</v>
      </c>
      <c r="F354" s="9" t="s">
        <v>5</v>
      </c>
      <c r="G354" s="20">
        <f>(A356*A357+B356*B357+C356*C357+D356*D357+E356*E357+F356*F357+G356*G357+H356*H357+I356*I357+J356*J357+K356*K357)/C354</f>
        <v>82.931034482758619</v>
      </c>
      <c r="H354" s="9"/>
      <c r="I354" s="9"/>
      <c r="J354" s="9"/>
      <c r="K354" s="9"/>
      <c r="L354" s="21"/>
      <c r="M354" s="9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2" customFormat="1" ht="12.75" x14ac:dyDescent="0.2">
      <c r="A355" s="9" t="s">
        <v>591</v>
      </c>
      <c r="B355" s="9" t="s">
        <v>586</v>
      </c>
      <c r="C355" s="9" t="s">
        <v>592</v>
      </c>
      <c r="D355" s="37" t="s">
        <v>593</v>
      </c>
      <c r="E355" s="9" t="s">
        <v>285</v>
      </c>
      <c r="F355" s="9" t="s">
        <v>594</v>
      </c>
      <c r="G355" s="9"/>
      <c r="H355" s="9"/>
      <c r="I355" s="9"/>
      <c r="J355" s="9"/>
      <c r="K355" s="9"/>
      <c r="L355" s="9"/>
      <c r="M355" s="21"/>
      <c r="N355" s="9"/>
      <c r="O355" s="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pans="1:254" s="1" customFormat="1" ht="12.75" x14ac:dyDescent="0.2">
      <c r="A356" s="9">
        <v>6</v>
      </c>
      <c r="B356" s="9">
        <v>5</v>
      </c>
      <c r="C356" s="9">
        <v>6</v>
      </c>
      <c r="D356" s="37">
        <v>4</v>
      </c>
      <c r="E356" s="9">
        <v>2</v>
      </c>
      <c r="F356" s="9">
        <v>6</v>
      </c>
      <c r="G356" s="9"/>
      <c r="H356" s="9"/>
      <c r="I356" s="9"/>
      <c r="J356" s="9"/>
      <c r="K356" s="9"/>
      <c r="L356" s="9"/>
      <c r="M356" s="21"/>
      <c r="N356" s="9"/>
      <c r="O356" s="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2" customFormat="1" ht="12" x14ac:dyDescent="0.15">
      <c r="A357" s="19">
        <v>87</v>
      </c>
      <c r="B357" s="19">
        <v>77</v>
      </c>
      <c r="C357" s="19">
        <v>74</v>
      </c>
      <c r="D357" s="19">
        <v>91</v>
      </c>
      <c r="E357" s="19">
        <v>87</v>
      </c>
      <c r="F357" s="19">
        <v>86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1" customFormat="1" ht="12.75" x14ac:dyDescent="0.2">
      <c r="A358" s="18" t="s">
        <v>595</v>
      </c>
      <c r="B358" s="9" t="s">
        <v>2</v>
      </c>
      <c r="C358" s="9">
        <v>19</v>
      </c>
      <c r="D358" s="9" t="s">
        <v>3</v>
      </c>
      <c r="E358" s="9" t="s">
        <v>590</v>
      </c>
      <c r="F358" s="9" t="s">
        <v>5</v>
      </c>
      <c r="G358" s="20">
        <f>(A360*A361+B360*B361+C360*C361+D360*D361+E360*E361+F360*F361+G360*G361+H360*H361+I360*I361+J360*J361+K360*K361)/C358</f>
        <v>74.684210526315795</v>
      </c>
      <c r="H358" s="9"/>
      <c r="I358" s="9"/>
      <c r="J358" s="9"/>
      <c r="K358" s="9"/>
      <c r="L358" s="21"/>
      <c r="M358" s="9"/>
      <c r="N358" s="9"/>
      <c r="O358" s="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2" customFormat="1" ht="12.75" x14ac:dyDescent="0.2">
      <c r="A359" s="9" t="s">
        <v>596</v>
      </c>
      <c r="B359" s="9" t="s">
        <v>597</v>
      </c>
      <c r="C359" s="38" t="s">
        <v>598</v>
      </c>
      <c r="D359" s="9" t="s">
        <v>599</v>
      </c>
      <c r="E359" s="9" t="s">
        <v>319</v>
      </c>
      <c r="F359" s="9" t="s">
        <v>600</v>
      </c>
      <c r="G359" s="9"/>
      <c r="H359" s="9"/>
      <c r="I359" s="9"/>
      <c r="J359" s="9"/>
      <c r="K359" s="9"/>
      <c r="L359" s="9"/>
      <c r="M359" s="21"/>
      <c r="N359" s="9"/>
      <c r="O359" s="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pans="1:254" s="4" customFormat="1" ht="12.75" x14ac:dyDescent="0.2">
      <c r="A360" s="39">
        <v>6</v>
      </c>
      <c r="B360" s="39">
        <v>4</v>
      </c>
      <c r="C360" s="39">
        <v>6</v>
      </c>
      <c r="D360" s="39">
        <v>1</v>
      </c>
      <c r="E360" s="39">
        <v>1</v>
      </c>
      <c r="F360" s="39">
        <v>1</v>
      </c>
      <c r="G360" s="39"/>
      <c r="H360" s="39"/>
      <c r="I360" s="39"/>
      <c r="J360" s="39"/>
      <c r="K360" s="39"/>
      <c r="L360" s="39"/>
      <c r="M360" s="40"/>
      <c r="N360" s="39"/>
      <c r="O360" s="39"/>
    </row>
    <row r="361" spans="1:254" s="2" customFormat="1" ht="12" x14ac:dyDescent="0.15">
      <c r="A361" s="19">
        <v>62</v>
      </c>
      <c r="B361" s="19">
        <v>79</v>
      </c>
      <c r="C361" s="19">
        <v>76</v>
      </c>
      <c r="D361" s="19">
        <v>84</v>
      </c>
      <c r="E361" s="19">
        <v>95</v>
      </c>
      <c r="F361" s="19">
        <v>96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1" customFormat="1" ht="12.75" x14ac:dyDescent="0.2">
      <c r="A362" s="18" t="s">
        <v>601</v>
      </c>
      <c r="B362" s="9" t="s">
        <v>2</v>
      </c>
      <c r="C362" s="9">
        <v>29</v>
      </c>
      <c r="D362" s="9" t="s">
        <v>3</v>
      </c>
      <c r="E362" s="9" t="s">
        <v>602</v>
      </c>
      <c r="F362" s="9" t="s">
        <v>5</v>
      </c>
      <c r="G362" s="20">
        <f>(A364*A365+B364*B365+C364*C365+D364*D365+E364*E365+F364*F365+G364*G365+H364*H365+I364*I365+J364*J365+K364*K365)/C362</f>
        <v>92.689655172413794</v>
      </c>
      <c r="H362" s="9"/>
      <c r="I362" s="9"/>
      <c r="J362" s="9"/>
      <c r="K362" s="9"/>
      <c r="L362" s="21"/>
      <c r="M362" s="9"/>
      <c r="N362" s="9"/>
      <c r="O362" s="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2" customFormat="1" ht="12.75" x14ac:dyDescent="0.2">
      <c r="A363" s="9" t="s">
        <v>603</v>
      </c>
      <c r="B363" s="9" t="s">
        <v>604</v>
      </c>
      <c r="C363" s="9" t="s">
        <v>605</v>
      </c>
      <c r="D363" s="9" t="s">
        <v>606</v>
      </c>
      <c r="E363" s="9" t="s">
        <v>607</v>
      </c>
      <c r="F363" s="9" t="s">
        <v>608</v>
      </c>
      <c r="G363" s="9"/>
      <c r="H363" s="9"/>
      <c r="I363" s="9"/>
      <c r="J363" s="9"/>
      <c r="K363" s="9"/>
      <c r="L363" s="21"/>
      <c r="M363" s="9"/>
      <c r="N363" s="9"/>
      <c r="O363" s="4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4" customFormat="1" ht="12.75" x14ac:dyDescent="0.2">
      <c r="A364" s="39">
        <v>4</v>
      </c>
      <c r="B364" s="39">
        <v>6</v>
      </c>
      <c r="C364" s="39">
        <v>6</v>
      </c>
      <c r="D364" s="39">
        <v>5</v>
      </c>
      <c r="E364" s="39">
        <v>5</v>
      </c>
      <c r="F364" s="39">
        <v>3</v>
      </c>
      <c r="G364" s="39"/>
      <c r="H364" s="39"/>
      <c r="I364" s="39"/>
      <c r="J364" s="39"/>
      <c r="K364" s="39"/>
      <c r="L364" s="40"/>
      <c r="M364" s="39"/>
      <c r="N364" s="39"/>
      <c r="O364" s="39"/>
    </row>
    <row r="365" spans="1:254" s="2" customFormat="1" ht="12" x14ac:dyDescent="0.15">
      <c r="A365" s="19">
        <v>95</v>
      </c>
      <c r="B365" s="19">
        <v>80</v>
      </c>
      <c r="C365" s="19">
        <v>98</v>
      </c>
      <c r="D365" s="19">
        <v>98</v>
      </c>
      <c r="E365" s="19">
        <v>93</v>
      </c>
      <c r="F365" s="19">
        <v>95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1" customFormat="1" ht="12.75" x14ac:dyDescent="0.2">
      <c r="A366" s="18" t="s">
        <v>609</v>
      </c>
      <c r="B366" s="9" t="s">
        <v>2</v>
      </c>
      <c r="C366" s="9">
        <v>28</v>
      </c>
      <c r="D366" s="9" t="s">
        <v>3</v>
      </c>
      <c r="E366" s="9" t="s">
        <v>602</v>
      </c>
      <c r="F366" s="9" t="s">
        <v>5</v>
      </c>
      <c r="G366" s="20">
        <f>(A368*A369+B368*B369+C368*C369+D368*D369+E368*E369+F368*F369+G368*G369+H368*H369+I368*I369+J368*J369+K368*K369)/C366</f>
        <v>69.107142857142861</v>
      </c>
      <c r="H366" s="9"/>
      <c r="I366" s="9"/>
      <c r="J366" s="9"/>
      <c r="K366" s="9"/>
      <c r="L366" s="21"/>
      <c r="M366" s="9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2" customFormat="1" ht="12.75" x14ac:dyDescent="0.2">
      <c r="A367" s="9" t="s">
        <v>596</v>
      </c>
      <c r="B367" s="9" t="s">
        <v>610</v>
      </c>
      <c r="C367" s="9" t="s">
        <v>611</v>
      </c>
      <c r="D367" s="9" t="s">
        <v>612</v>
      </c>
      <c r="E367" s="9" t="s">
        <v>613</v>
      </c>
      <c r="F367" s="9" t="s">
        <v>614</v>
      </c>
      <c r="G367" s="9"/>
      <c r="H367" s="9"/>
      <c r="I367" s="9"/>
      <c r="J367" s="9"/>
      <c r="K367" s="9"/>
      <c r="L367" s="21"/>
      <c r="M367" s="9"/>
      <c r="N367" s="9"/>
      <c r="O367" s="41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1" customFormat="1" ht="12.75" x14ac:dyDescent="0.2">
      <c r="A368" s="9">
        <v>1</v>
      </c>
      <c r="B368" s="9">
        <v>5</v>
      </c>
      <c r="C368" s="9">
        <v>5</v>
      </c>
      <c r="D368" s="9">
        <v>6</v>
      </c>
      <c r="E368" s="9">
        <v>5</v>
      </c>
      <c r="F368" s="9">
        <v>6</v>
      </c>
      <c r="G368" s="9"/>
      <c r="H368" s="9"/>
      <c r="I368" s="9"/>
      <c r="J368" s="9"/>
      <c r="K368" s="9"/>
      <c r="L368" s="21"/>
      <c r="M368" s="9"/>
      <c r="N368" s="9"/>
      <c r="O368" s="41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2" customFormat="1" ht="12" x14ac:dyDescent="0.15">
      <c r="A369" s="19">
        <v>62</v>
      </c>
      <c r="B369" s="19">
        <v>89</v>
      </c>
      <c r="C369" s="19">
        <v>84</v>
      </c>
      <c r="D369" s="19">
        <v>85</v>
      </c>
      <c r="E369" s="19">
        <v>0</v>
      </c>
      <c r="F369" s="19">
        <v>83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1" customFormat="1" ht="12.75" x14ac:dyDescent="0.2">
      <c r="A370" s="18" t="s">
        <v>615</v>
      </c>
      <c r="B370" s="9" t="s">
        <v>2</v>
      </c>
      <c r="C370" s="9">
        <v>32</v>
      </c>
      <c r="D370" s="9" t="s">
        <v>3</v>
      </c>
      <c r="E370" s="9" t="s">
        <v>616</v>
      </c>
      <c r="F370" s="9" t="s">
        <v>5</v>
      </c>
      <c r="G370" s="20">
        <f>(A372*A373+B372*B373+C372*C373+D372*D373+E372*E373+F372*F373+G372*G373+H372*H373+I372*I373+J372*J373+K372*K373)/C370</f>
        <v>81.625</v>
      </c>
      <c r="H370" s="9"/>
      <c r="I370" s="9"/>
      <c r="J370" s="9"/>
      <c r="K370" s="9"/>
      <c r="L370" s="21"/>
      <c r="M370" s="9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2" customFormat="1" ht="12.75" x14ac:dyDescent="0.2">
      <c r="A371" s="9" t="s">
        <v>617</v>
      </c>
      <c r="B371" s="9" t="s">
        <v>618</v>
      </c>
      <c r="C371" s="9" t="s">
        <v>619</v>
      </c>
      <c r="D371" s="9" t="s">
        <v>620</v>
      </c>
      <c r="E371" s="9" t="s">
        <v>621</v>
      </c>
      <c r="F371" s="9" t="s">
        <v>622</v>
      </c>
      <c r="G371" s="9" t="s">
        <v>623</v>
      </c>
      <c r="H371" s="9" t="s">
        <v>624</v>
      </c>
      <c r="I371" s="9" t="s">
        <v>608</v>
      </c>
      <c r="J371" s="9"/>
      <c r="K371" s="9"/>
      <c r="L371" s="9"/>
      <c r="M371" s="21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1" customFormat="1" ht="12.75" x14ac:dyDescent="0.2">
      <c r="A372" s="9">
        <v>6</v>
      </c>
      <c r="B372" s="9">
        <v>1</v>
      </c>
      <c r="C372" s="9">
        <v>5</v>
      </c>
      <c r="D372" s="9">
        <v>5</v>
      </c>
      <c r="E372" s="9">
        <v>6</v>
      </c>
      <c r="F372" s="9">
        <v>1</v>
      </c>
      <c r="G372" s="9">
        <v>1</v>
      </c>
      <c r="H372" s="9">
        <v>6</v>
      </c>
      <c r="I372" s="9">
        <v>1</v>
      </c>
      <c r="J372" s="9"/>
      <c r="K372" s="9"/>
      <c r="L372" s="9"/>
      <c r="M372" s="21"/>
      <c r="N372" s="9"/>
      <c r="O372" s="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2" customFormat="1" ht="12" x14ac:dyDescent="0.15">
      <c r="A373" s="19">
        <v>79</v>
      </c>
      <c r="B373" s="19">
        <v>69</v>
      </c>
      <c r="C373" s="19">
        <v>76</v>
      </c>
      <c r="D373" s="19">
        <v>76</v>
      </c>
      <c r="E373" s="19">
        <v>83</v>
      </c>
      <c r="F373" s="19">
        <v>78</v>
      </c>
      <c r="G373" s="19">
        <v>68</v>
      </c>
      <c r="H373" s="19">
        <v>95</v>
      </c>
      <c r="I373" s="19">
        <v>95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1" customFormat="1" ht="12.75" x14ac:dyDescent="0.2">
      <c r="A374" s="18" t="s">
        <v>625</v>
      </c>
      <c r="B374" s="9" t="s">
        <v>2</v>
      </c>
      <c r="C374" s="9">
        <v>32</v>
      </c>
      <c r="D374" s="9" t="s">
        <v>3</v>
      </c>
      <c r="E374" s="9" t="s">
        <v>616</v>
      </c>
      <c r="F374" s="9" t="s">
        <v>5</v>
      </c>
      <c r="G374" s="20">
        <f>(A376*A377+B376*B377+C376*C377+D376*D377+E376*E377+F376*F377+G376*G377+H376*H377+I376*I377+J376*J377+K376*K377)/C374</f>
        <v>78.125</v>
      </c>
      <c r="H374" s="9"/>
      <c r="I374" s="9"/>
      <c r="J374" s="9"/>
      <c r="K374" s="9"/>
      <c r="L374" s="21"/>
      <c r="M374" s="9"/>
      <c r="N374" s="9"/>
      <c r="O374" s="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2" customFormat="1" ht="12.75" x14ac:dyDescent="0.2">
      <c r="A375" s="9" t="s">
        <v>626</v>
      </c>
      <c r="B375" s="9" t="s">
        <v>627</v>
      </c>
      <c r="C375" s="9" t="s">
        <v>628</v>
      </c>
      <c r="D375" s="9" t="s">
        <v>618</v>
      </c>
      <c r="E375" s="9" t="s">
        <v>629</v>
      </c>
      <c r="F375" s="9" t="s">
        <v>622</v>
      </c>
      <c r="G375" s="9"/>
      <c r="H375" s="9"/>
      <c r="I375" s="9"/>
      <c r="J375" s="9"/>
      <c r="K375" s="9"/>
      <c r="L375" s="9"/>
      <c r="M375" s="21"/>
      <c r="N375" s="9"/>
      <c r="O375" s="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1" customFormat="1" ht="12.75" x14ac:dyDescent="0.2">
      <c r="A376" s="9">
        <v>6</v>
      </c>
      <c r="B376" s="9">
        <v>6</v>
      </c>
      <c r="C376" s="9">
        <v>5</v>
      </c>
      <c r="D376" s="9">
        <v>5</v>
      </c>
      <c r="E376" s="9">
        <v>6</v>
      </c>
      <c r="F376" s="9">
        <v>4</v>
      </c>
      <c r="G376" s="9"/>
      <c r="H376" s="9"/>
      <c r="I376" s="9"/>
      <c r="J376" s="9"/>
      <c r="K376" s="9"/>
      <c r="L376" s="9"/>
      <c r="M376" s="21"/>
      <c r="N376" s="9"/>
      <c r="O376" s="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2" customFormat="1" ht="12" x14ac:dyDescent="0.15">
      <c r="A377" s="19">
        <v>90</v>
      </c>
      <c r="B377" s="19">
        <v>85</v>
      </c>
      <c r="C377" s="19">
        <v>95</v>
      </c>
      <c r="D377" s="19">
        <v>69</v>
      </c>
      <c r="E377" s="19">
        <v>53</v>
      </c>
      <c r="F377" s="19">
        <v>78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1" customFormat="1" ht="12.75" x14ac:dyDescent="0.2">
      <c r="A378" s="18" t="s">
        <v>630</v>
      </c>
      <c r="B378" s="9" t="s">
        <v>2</v>
      </c>
      <c r="C378" s="9">
        <v>30</v>
      </c>
      <c r="D378" s="9" t="s">
        <v>3</v>
      </c>
      <c r="E378" s="9" t="s">
        <v>631</v>
      </c>
      <c r="F378" s="9" t="s">
        <v>5</v>
      </c>
      <c r="G378" s="20">
        <f>(A380*A381+B380*B381+C380*C381+D380*D381+E380*E381+F380*F381+G380*G381+H380*H381+I380*I381+J380*J381+K380*K381)/C378</f>
        <v>89.933333333333337</v>
      </c>
      <c r="H378" s="9"/>
      <c r="I378" s="9"/>
      <c r="J378" s="9"/>
      <c r="K378" s="9"/>
      <c r="L378" s="21"/>
      <c r="M378" s="9"/>
      <c r="N378" s="9"/>
      <c r="O378" s="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2" customFormat="1" ht="12.75" x14ac:dyDescent="0.2">
      <c r="A379" s="9" t="s">
        <v>632</v>
      </c>
      <c r="B379" s="9" t="s">
        <v>633</v>
      </c>
      <c r="C379" s="9" t="s">
        <v>634</v>
      </c>
      <c r="D379" s="9" t="s">
        <v>608</v>
      </c>
      <c r="E379" s="9" t="s">
        <v>635</v>
      </c>
      <c r="F379" s="9" t="s">
        <v>636</v>
      </c>
      <c r="G379" s="9" t="s">
        <v>597</v>
      </c>
      <c r="H379" s="9" t="s">
        <v>637</v>
      </c>
      <c r="I379" s="9"/>
      <c r="J379" s="9"/>
      <c r="K379" s="9"/>
      <c r="L379" s="21"/>
      <c r="M379" s="9"/>
      <c r="N379" s="9"/>
      <c r="O379" s="41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pans="1:254" s="1" customFormat="1" ht="12.75" x14ac:dyDescent="0.2">
      <c r="A380" s="9">
        <v>2</v>
      </c>
      <c r="B380" s="9">
        <v>6</v>
      </c>
      <c r="C380" s="9">
        <v>5</v>
      </c>
      <c r="D380" s="9">
        <v>1</v>
      </c>
      <c r="E380" s="9">
        <v>6</v>
      </c>
      <c r="F380" s="9">
        <v>6</v>
      </c>
      <c r="G380" s="9">
        <v>1</v>
      </c>
      <c r="H380" s="9">
        <v>3</v>
      </c>
      <c r="I380" s="9"/>
      <c r="J380" s="9"/>
      <c r="K380" s="9"/>
      <c r="L380" s="21"/>
      <c r="M380" s="9"/>
      <c r="N380" s="9"/>
      <c r="O380" s="41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2" customFormat="1" ht="12" x14ac:dyDescent="0.15">
      <c r="A381" s="19">
        <v>95</v>
      </c>
      <c r="B381" s="19">
        <v>96</v>
      </c>
      <c r="C381" s="19">
        <v>87</v>
      </c>
      <c r="D381" s="19">
        <v>95</v>
      </c>
      <c r="E381" s="19">
        <v>83</v>
      </c>
      <c r="F381" s="19">
        <v>90</v>
      </c>
      <c r="G381" s="19">
        <v>79</v>
      </c>
      <c r="H381" s="19">
        <v>95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1" customFormat="1" ht="12.75" x14ac:dyDescent="0.2">
      <c r="A382" s="18" t="s">
        <v>638</v>
      </c>
      <c r="B382" s="9" t="s">
        <v>2</v>
      </c>
      <c r="C382" s="9">
        <v>42</v>
      </c>
      <c r="D382" s="9" t="s">
        <v>3</v>
      </c>
      <c r="E382" s="9" t="s">
        <v>639</v>
      </c>
      <c r="F382" s="9"/>
      <c r="G382" s="20">
        <f>(A384*A385+B384*B385+C384*C385+D384*D385+E384*E385+F384*F385+G384*G385+H384*H385+I384*I385+J384*J385+K384*K385)/C382</f>
        <v>87.738095238095241</v>
      </c>
      <c r="H382" s="9"/>
      <c r="I382" s="9"/>
      <c r="J382" s="9"/>
      <c r="K382" s="9"/>
      <c r="L382" s="21"/>
      <c r="M382" s="9"/>
      <c r="N382" s="9"/>
      <c r="O382" s="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2" customFormat="1" ht="12.75" x14ac:dyDescent="0.2">
      <c r="A383" s="38" t="s">
        <v>600</v>
      </c>
      <c r="B383" s="38" t="s">
        <v>640</v>
      </c>
      <c r="C383" s="38" t="s">
        <v>641</v>
      </c>
      <c r="D383" s="38" t="s">
        <v>637</v>
      </c>
      <c r="E383" s="38" t="s">
        <v>642</v>
      </c>
      <c r="F383" s="38" t="s">
        <v>643</v>
      </c>
      <c r="G383" s="9" t="s">
        <v>644</v>
      </c>
      <c r="H383" s="9" t="s">
        <v>645</v>
      </c>
      <c r="I383" s="9" t="s">
        <v>646</v>
      </c>
      <c r="J383" s="9"/>
      <c r="K383" s="9"/>
      <c r="L383" s="21"/>
      <c r="M383" s="9"/>
      <c r="N383" s="9"/>
      <c r="O383" s="41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pans="1:254" s="4" customFormat="1" ht="12.75" x14ac:dyDescent="0.2">
      <c r="A384" s="39">
        <v>4</v>
      </c>
      <c r="B384" s="39">
        <v>6</v>
      </c>
      <c r="C384" s="39">
        <v>5</v>
      </c>
      <c r="D384" s="39">
        <v>3</v>
      </c>
      <c r="E384" s="39">
        <v>6</v>
      </c>
      <c r="F384" s="39">
        <v>6</v>
      </c>
      <c r="G384" s="39">
        <v>5</v>
      </c>
      <c r="H384" s="39">
        <v>6</v>
      </c>
      <c r="I384" s="39">
        <v>1</v>
      </c>
      <c r="J384" s="39"/>
      <c r="K384" s="39"/>
      <c r="L384" s="40"/>
      <c r="M384" s="39"/>
      <c r="N384" s="39"/>
      <c r="O384" s="39"/>
    </row>
    <row r="385" spans="1:254" s="2" customFormat="1" ht="12" x14ac:dyDescent="0.15">
      <c r="A385" s="19">
        <v>96</v>
      </c>
      <c r="B385" s="19">
        <v>95</v>
      </c>
      <c r="C385" s="19">
        <v>77</v>
      </c>
      <c r="D385" s="19">
        <v>95</v>
      </c>
      <c r="E385" s="19">
        <v>87</v>
      </c>
      <c r="F385" s="19">
        <v>77</v>
      </c>
      <c r="G385" s="19">
        <v>92</v>
      </c>
      <c r="H385" s="19">
        <v>88</v>
      </c>
      <c r="I385" s="19">
        <v>89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1" customFormat="1" ht="12.75" x14ac:dyDescent="0.2">
      <c r="A386" s="18" t="s">
        <v>647</v>
      </c>
      <c r="B386" s="9" t="s">
        <v>2</v>
      </c>
      <c r="C386" s="9">
        <v>24</v>
      </c>
      <c r="D386" s="9" t="s">
        <v>3</v>
      </c>
      <c r="E386" s="9" t="s">
        <v>639</v>
      </c>
      <c r="F386" s="9" t="s">
        <v>5</v>
      </c>
      <c r="G386" s="20">
        <f>(A388*A389+B388*B389+C388*C389+D388*D389+E388*E389+F388*F389+G388*G389+H388*H389+I388*I389+J388*J389+K388*K389)/C386</f>
        <v>79.291666666666671</v>
      </c>
      <c r="H386" s="9"/>
      <c r="I386" s="9"/>
      <c r="J386" s="9"/>
      <c r="K386" s="9"/>
      <c r="L386" s="21"/>
      <c r="M386" s="9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2" customFormat="1" ht="12.75" x14ac:dyDescent="0.2">
      <c r="A387" s="38" t="s">
        <v>648</v>
      </c>
      <c r="B387" s="38" t="s">
        <v>649</v>
      </c>
      <c r="C387" s="38" t="s">
        <v>650</v>
      </c>
      <c r="D387" s="38" t="s">
        <v>366</v>
      </c>
      <c r="E387" s="38" t="s">
        <v>651</v>
      </c>
      <c r="F387" s="38" t="s">
        <v>593</v>
      </c>
      <c r="G387" s="9"/>
      <c r="H387" s="9"/>
      <c r="I387" s="9"/>
      <c r="J387" s="9"/>
      <c r="K387" s="9"/>
      <c r="L387" s="21"/>
      <c r="M387" s="9"/>
      <c r="N387" s="9"/>
      <c r="O387" s="41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4" customFormat="1" ht="12.75" x14ac:dyDescent="0.2">
      <c r="A388" s="39">
        <v>6</v>
      </c>
      <c r="B388" s="39">
        <v>6</v>
      </c>
      <c r="C388" s="39">
        <v>6</v>
      </c>
      <c r="D388" s="39">
        <v>1</v>
      </c>
      <c r="E388" s="39">
        <v>4</v>
      </c>
      <c r="F388" s="39">
        <v>1</v>
      </c>
      <c r="G388" s="39"/>
      <c r="H388" s="39"/>
      <c r="I388" s="39"/>
      <c r="J388" s="39"/>
      <c r="K388" s="39"/>
      <c r="L388" s="40"/>
      <c r="M388" s="39"/>
      <c r="N388" s="39"/>
      <c r="O388" s="39"/>
    </row>
    <row r="389" spans="1:254" s="2" customFormat="1" ht="12" x14ac:dyDescent="0.15">
      <c r="A389" s="19">
        <v>98</v>
      </c>
      <c r="B389" s="19">
        <v>76</v>
      </c>
      <c r="C389" s="19">
        <v>54</v>
      </c>
      <c r="D389" s="19">
        <v>84</v>
      </c>
      <c r="E389" s="19">
        <v>90</v>
      </c>
      <c r="F389" s="19">
        <v>91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1" customFormat="1" ht="12.75" x14ac:dyDescent="0.2">
      <c r="A390" s="18" t="s">
        <v>652</v>
      </c>
      <c r="B390" s="9" t="s">
        <v>2</v>
      </c>
      <c r="C390" s="9">
        <v>22</v>
      </c>
      <c r="D390" s="9" t="s">
        <v>3</v>
      </c>
      <c r="E390" s="9" t="s">
        <v>653</v>
      </c>
      <c r="F390" s="9" t="s">
        <v>5</v>
      </c>
      <c r="G390" s="20">
        <f>(A392*A393+B392*B393+C392*C393+D392*D393+E392*E393+F392*F393+G392*G393+H392*H393+I392*I393+J392*J393+K392*K393)/C390</f>
        <v>84</v>
      </c>
      <c r="H390" s="9"/>
      <c r="I390" s="9"/>
      <c r="J390" s="9"/>
      <c r="K390" s="9"/>
      <c r="L390" s="21"/>
      <c r="M390" s="9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2" customFormat="1" ht="12.75" x14ac:dyDescent="0.2">
      <c r="A391" s="38" t="s">
        <v>366</v>
      </c>
      <c r="B391" s="38" t="s">
        <v>654</v>
      </c>
      <c r="C391" s="38" t="s">
        <v>655</v>
      </c>
      <c r="D391" s="38" t="s">
        <v>656</v>
      </c>
      <c r="E391" s="38"/>
      <c r="F391" s="9"/>
      <c r="G391" s="9"/>
      <c r="H391" s="9"/>
      <c r="I391" s="9"/>
      <c r="J391" s="9"/>
      <c r="K391" s="9"/>
      <c r="L391" s="9"/>
      <c r="M391" s="21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1" customFormat="1" ht="12.75" x14ac:dyDescent="0.2">
      <c r="A392" s="9">
        <v>4</v>
      </c>
      <c r="B392" s="9">
        <v>6</v>
      </c>
      <c r="C392" s="9">
        <v>6</v>
      </c>
      <c r="D392" s="9">
        <v>6</v>
      </c>
      <c r="E392" s="9"/>
      <c r="F392" s="9"/>
      <c r="G392" s="9"/>
      <c r="H392" s="9"/>
      <c r="I392" s="9"/>
      <c r="J392" s="9"/>
      <c r="K392" s="9"/>
      <c r="L392" s="9"/>
      <c r="M392" s="21"/>
      <c r="N392" s="9"/>
      <c r="O392" s="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2" customFormat="1" ht="12" x14ac:dyDescent="0.15">
      <c r="A393" s="19">
        <v>84</v>
      </c>
      <c r="B393" s="19">
        <v>82</v>
      </c>
      <c r="C393" s="19">
        <v>81</v>
      </c>
      <c r="D393" s="19">
        <v>89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1" customFormat="1" ht="12.75" x14ac:dyDescent="0.2">
      <c r="A394" s="18" t="s">
        <v>657</v>
      </c>
      <c r="B394" s="9" t="s">
        <v>2</v>
      </c>
      <c r="C394" s="9">
        <v>28</v>
      </c>
      <c r="D394" s="9" t="s">
        <v>3</v>
      </c>
      <c r="E394" s="9" t="s">
        <v>658</v>
      </c>
      <c r="F394" s="9" t="s">
        <v>5</v>
      </c>
      <c r="G394" s="20">
        <f>(A396*A397+B396*B397+C396*C397+D396*D397+E396*E397+F396*F397+G396*G397+H396*H397+I396*I397+J396*J397+K396*K397)/C394</f>
        <v>81.285714285714292</v>
      </c>
      <c r="H394" s="9"/>
      <c r="I394" s="9"/>
      <c r="J394" s="9"/>
      <c r="K394" s="9"/>
      <c r="L394" s="21"/>
      <c r="M394" s="9"/>
      <c r="N394" s="9"/>
      <c r="O394" s="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2" customFormat="1" ht="12.75" x14ac:dyDescent="0.2">
      <c r="A395" s="9" t="s">
        <v>659</v>
      </c>
      <c r="B395" s="9" t="s">
        <v>660</v>
      </c>
      <c r="C395" s="9" t="s">
        <v>593</v>
      </c>
      <c r="D395" s="9" t="s">
        <v>661</v>
      </c>
      <c r="E395" s="9" t="s">
        <v>662</v>
      </c>
      <c r="F395" s="9" t="s">
        <v>663</v>
      </c>
      <c r="G395" s="9" t="s">
        <v>664</v>
      </c>
      <c r="H395" s="9" t="s">
        <v>665</v>
      </c>
      <c r="I395" s="9" t="s">
        <v>666</v>
      </c>
      <c r="J395" s="9" t="s">
        <v>384</v>
      </c>
      <c r="K395" s="9"/>
      <c r="L395" s="9"/>
      <c r="M395" s="21"/>
      <c r="N395" s="9"/>
      <c r="O395" s="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1" customFormat="1" ht="12.75" x14ac:dyDescent="0.2">
      <c r="A396" s="9">
        <v>2</v>
      </c>
      <c r="B396" s="9">
        <v>5</v>
      </c>
      <c r="C396" s="9">
        <v>1</v>
      </c>
      <c r="D396" s="9">
        <v>3</v>
      </c>
      <c r="E396" s="9">
        <v>6</v>
      </c>
      <c r="F396" s="9">
        <v>1</v>
      </c>
      <c r="G396" s="9">
        <v>1</v>
      </c>
      <c r="H396" s="9">
        <v>3</v>
      </c>
      <c r="I396" s="9">
        <v>5</v>
      </c>
      <c r="J396" s="9">
        <v>1</v>
      </c>
      <c r="K396" s="9"/>
      <c r="L396" s="9"/>
      <c r="M396" s="21"/>
      <c r="N396" s="9"/>
      <c r="O396" s="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2" customFormat="1" ht="12" x14ac:dyDescent="0.15">
      <c r="A397" s="19">
        <v>98</v>
      </c>
      <c r="B397" s="19">
        <v>79</v>
      </c>
      <c r="C397" s="19">
        <v>91</v>
      </c>
      <c r="D397" s="19">
        <v>81</v>
      </c>
      <c r="E397" s="19">
        <v>62</v>
      </c>
      <c r="F397" s="19">
        <v>77</v>
      </c>
      <c r="G397" s="19">
        <v>77</v>
      </c>
      <c r="H397" s="19">
        <v>97</v>
      </c>
      <c r="I397" s="19">
        <v>88</v>
      </c>
      <c r="J397" s="19">
        <v>94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1" customFormat="1" ht="12.75" x14ac:dyDescent="0.2">
      <c r="A398" s="18" t="s">
        <v>667</v>
      </c>
      <c r="B398" s="9" t="s">
        <v>2</v>
      </c>
      <c r="C398" s="9">
        <v>31</v>
      </c>
      <c r="D398" s="9" t="s">
        <v>3</v>
      </c>
      <c r="E398" s="9" t="s">
        <v>658</v>
      </c>
      <c r="F398" s="9" t="s">
        <v>5</v>
      </c>
      <c r="G398" s="20">
        <f>(A400*A401+B400*B401+C400*C401+D400*D401+E400*E401+F400*F401+G400*G401+H400*H401+I400*I401+J400*J401+K400*K401)/C398</f>
        <v>79.935483870967744</v>
      </c>
      <c r="H398" s="9"/>
      <c r="I398" s="9"/>
      <c r="J398" s="9"/>
      <c r="K398" s="9"/>
      <c r="L398" s="21"/>
      <c r="M398" s="9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2" customFormat="1" ht="12.75" x14ac:dyDescent="0.2">
      <c r="A399" s="9" t="s">
        <v>664</v>
      </c>
      <c r="B399" s="9" t="s">
        <v>663</v>
      </c>
      <c r="C399" s="9" t="s">
        <v>668</v>
      </c>
      <c r="D399" s="9" t="s">
        <v>669</v>
      </c>
      <c r="E399" s="9" t="s">
        <v>661</v>
      </c>
      <c r="F399" s="9" t="s">
        <v>670</v>
      </c>
      <c r="G399" s="9" t="s">
        <v>660</v>
      </c>
      <c r="H399" s="9" t="s">
        <v>665</v>
      </c>
      <c r="I399" s="9" t="s">
        <v>666</v>
      </c>
      <c r="J399" s="9" t="s">
        <v>384</v>
      </c>
      <c r="K399" s="9"/>
      <c r="L399" s="21"/>
      <c r="M399" s="9"/>
      <c r="N399" s="9"/>
      <c r="O399" s="41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1" customFormat="1" ht="12.75" x14ac:dyDescent="0.2">
      <c r="A400" s="9">
        <v>5</v>
      </c>
      <c r="B400" s="9">
        <v>5</v>
      </c>
      <c r="C400" s="9">
        <v>6</v>
      </c>
      <c r="D400" s="9">
        <v>4</v>
      </c>
      <c r="E400" s="9">
        <v>3</v>
      </c>
      <c r="F400" s="9">
        <v>2</v>
      </c>
      <c r="G400" s="9">
        <v>1</v>
      </c>
      <c r="H400" s="9">
        <v>2</v>
      </c>
      <c r="I400" s="9">
        <v>1</v>
      </c>
      <c r="J400" s="9">
        <v>2</v>
      </c>
      <c r="K400" s="9"/>
      <c r="L400" s="21"/>
      <c r="M400" s="9"/>
      <c r="N400" s="9"/>
      <c r="O400" s="41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254" s="2" customFormat="1" ht="12" x14ac:dyDescent="0.15">
      <c r="A401" s="19">
        <v>77</v>
      </c>
      <c r="B401" s="19">
        <v>77</v>
      </c>
      <c r="C401" s="19">
        <v>67</v>
      </c>
      <c r="D401" s="19">
        <v>92</v>
      </c>
      <c r="E401" s="19">
        <v>81</v>
      </c>
      <c r="F401" s="19">
        <v>73</v>
      </c>
      <c r="G401" s="19">
        <v>79</v>
      </c>
      <c r="H401" s="19">
        <v>97</v>
      </c>
      <c r="I401" s="19">
        <v>88</v>
      </c>
      <c r="J401" s="19">
        <v>94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pans="1:254" s="1" customFormat="1" ht="12.75" x14ac:dyDescent="0.2">
      <c r="A402" s="18" t="s">
        <v>671</v>
      </c>
      <c r="B402" s="9" t="s">
        <v>2</v>
      </c>
      <c r="C402" s="9">
        <v>32</v>
      </c>
      <c r="D402" s="9" t="s">
        <v>3</v>
      </c>
      <c r="E402" s="9" t="s">
        <v>672</v>
      </c>
      <c r="F402" s="9" t="s">
        <v>5</v>
      </c>
      <c r="G402" s="20">
        <f>(A404*A405+B404*B405+C404*C405+D404*D405+E404*E405+F404*F405+G404*G405+H404*H405+I404*I405+J404*J405+K404*K405)/C402</f>
        <v>86.28125</v>
      </c>
      <c r="H402" s="9"/>
      <c r="I402" s="9"/>
      <c r="J402" s="9"/>
      <c r="K402" s="9"/>
      <c r="L402" s="21"/>
      <c r="M402" s="9"/>
      <c r="N402" s="9"/>
      <c r="O402" s="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pans="1:254" s="2" customFormat="1" ht="12.75" x14ac:dyDescent="0.2">
      <c r="A403" s="9" t="s">
        <v>673</v>
      </c>
      <c r="B403" s="9" t="s">
        <v>670</v>
      </c>
      <c r="C403" s="9" t="s">
        <v>659</v>
      </c>
      <c r="D403" s="9" t="s">
        <v>674</v>
      </c>
      <c r="E403" s="9" t="s">
        <v>675</v>
      </c>
      <c r="F403" s="9" t="s">
        <v>86</v>
      </c>
      <c r="G403" s="9"/>
      <c r="H403" s="9"/>
      <c r="I403" s="9"/>
      <c r="J403" s="9"/>
      <c r="K403" s="9"/>
      <c r="L403" s="9"/>
      <c r="M403" s="21"/>
      <c r="N403" s="9"/>
      <c r="O403" s="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pans="1:254" s="1" customFormat="1" ht="12.75" x14ac:dyDescent="0.2">
      <c r="A404" s="9">
        <v>6</v>
      </c>
      <c r="B404" s="9">
        <v>6</v>
      </c>
      <c r="C404" s="9">
        <v>3</v>
      </c>
      <c r="D404" s="9">
        <v>6</v>
      </c>
      <c r="E404" s="9">
        <v>6</v>
      </c>
      <c r="F404" s="9">
        <v>5</v>
      </c>
      <c r="G404" s="9"/>
      <c r="H404" s="9"/>
      <c r="I404" s="9"/>
      <c r="J404" s="9"/>
      <c r="K404" s="9"/>
      <c r="L404" s="9"/>
      <c r="M404" s="21"/>
      <c r="N404" s="9"/>
      <c r="O404" s="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pans="1:254" s="2" customFormat="1" ht="12" x14ac:dyDescent="0.15">
      <c r="A405" s="19">
        <v>73</v>
      </c>
      <c r="B405" s="19">
        <v>73</v>
      </c>
      <c r="C405" s="19">
        <v>98</v>
      </c>
      <c r="D405" s="19">
        <v>96</v>
      </c>
      <c r="E405" s="19">
        <v>95</v>
      </c>
      <c r="F405" s="19">
        <v>89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pans="1:254" s="1" customFormat="1" ht="12.75" x14ac:dyDescent="0.2">
      <c r="A406" s="18" t="s">
        <v>676</v>
      </c>
      <c r="B406" s="9" t="s">
        <v>2</v>
      </c>
      <c r="C406" s="9">
        <v>39</v>
      </c>
      <c r="D406" s="9" t="s">
        <v>3</v>
      </c>
      <c r="E406" s="9" t="s">
        <v>639</v>
      </c>
      <c r="F406" s="9" t="s">
        <v>5</v>
      </c>
      <c r="G406" s="20">
        <f>(A408*A409+B408*B409+C408*C409+D408*D409+E408*E409+F408*F409+G408*G409+H408*H409+I408*I409+J408*J409+K408*K409)/C406</f>
        <v>88.205128205128204</v>
      </c>
      <c r="H406" s="9"/>
      <c r="I406" s="9"/>
      <c r="J406" s="9"/>
      <c r="K406" s="9"/>
      <c r="L406" s="21"/>
      <c r="M406" s="9"/>
      <c r="N406" s="9"/>
      <c r="O406" s="9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</row>
    <row r="407" spans="1:254" s="2" customFormat="1" ht="12.75" x14ac:dyDescent="0.2">
      <c r="A407" s="9" t="s">
        <v>677</v>
      </c>
      <c r="B407" s="9" t="s">
        <v>678</v>
      </c>
      <c r="C407" s="9" t="s">
        <v>679</v>
      </c>
      <c r="D407" s="9" t="s">
        <v>680</v>
      </c>
      <c r="E407" s="9" t="s">
        <v>681</v>
      </c>
      <c r="F407" s="9" t="s">
        <v>682</v>
      </c>
      <c r="G407" s="38" t="s">
        <v>683</v>
      </c>
      <c r="H407" s="9" t="s">
        <v>684</v>
      </c>
      <c r="I407" s="9"/>
      <c r="J407" s="9"/>
      <c r="K407" s="9"/>
      <c r="L407" s="9"/>
      <c r="M407" s="21"/>
      <c r="N407" s="9"/>
      <c r="O407" s="9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</row>
    <row r="408" spans="1:254" s="1" customFormat="1" ht="12.75" x14ac:dyDescent="0.2">
      <c r="A408" s="9">
        <v>5</v>
      </c>
      <c r="B408" s="9">
        <v>6</v>
      </c>
      <c r="C408" s="9">
        <v>6</v>
      </c>
      <c r="D408" s="9">
        <v>6</v>
      </c>
      <c r="E408" s="9">
        <v>6</v>
      </c>
      <c r="F408" s="9">
        <v>2</v>
      </c>
      <c r="G408" s="9">
        <v>2</v>
      </c>
      <c r="H408" s="9">
        <v>6</v>
      </c>
      <c r="I408" s="9"/>
      <c r="J408" s="9"/>
      <c r="K408" s="9"/>
      <c r="L408" s="9"/>
      <c r="M408" s="21"/>
      <c r="N408" s="9"/>
      <c r="O408" s="9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</row>
    <row r="409" spans="1:254" s="2" customFormat="1" ht="12" x14ac:dyDescent="0.15">
      <c r="A409" s="19">
        <v>90</v>
      </c>
      <c r="B409" s="19">
        <v>90</v>
      </c>
      <c r="C409" s="19">
        <v>95</v>
      </c>
      <c r="D409" s="19">
        <v>71</v>
      </c>
      <c r="E409" s="19">
        <v>93</v>
      </c>
      <c r="F409" s="19">
        <v>93</v>
      </c>
      <c r="G409" s="19">
        <v>88</v>
      </c>
      <c r="H409" s="19">
        <v>89</v>
      </c>
      <c r="I409" s="19"/>
      <c r="J409" s="19"/>
      <c r="K409" s="19"/>
      <c r="L409" s="19"/>
      <c r="M409" s="19"/>
      <c r="N409" s="19"/>
      <c r="O409" s="19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</row>
    <row r="410" spans="1:254" s="1" customFormat="1" ht="12.75" x14ac:dyDescent="0.2">
      <c r="A410" s="18" t="s">
        <v>685</v>
      </c>
      <c r="B410" s="9" t="s">
        <v>2</v>
      </c>
      <c r="C410" s="9">
        <v>34</v>
      </c>
      <c r="D410" s="9" t="s">
        <v>3</v>
      </c>
      <c r="E410" s="9" t="s">
        <v>686</v>
      </c>
      <c r="F410" s="9" t="s">
        <v>5</v>
      </c>
      <c r="G410" s="20">
        <f>(A412*A413+B412*B413+C412*C413+D412*D413+E412*E413+F412*F413+G412*G413+H412*H413+I412*I413+J412*J413+K412*K413)/C410</f>
        <v>88.352941176470594</v>
      </c>
      <c r="H410" s="9"/>
      <c r="I410" s="9"/>
      <c r="J410" s="9"/>
      <c r="K410" s="9"/>
      <c r="L410" s="21"/>
      <c r="M410" s="9"/>
      <c r="N410" s="9"/>
      <c r="O410" s="9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</row>
    <row r="411" spans="1:254" s="2" customFormat="1" ht="12.75" x14ac:dyDescent="0.2">
      <c r="A411" s="9" t="s">
        <v>687</v>
      </c>
      <c r="B411" s="9" t="s">
        <v>688</v>
      </c>
      <c r="C411" s="9" t="s">
        <v>689</v>
      </c>
      <c r="D411" s="9" t="s">
        <v>690</v>
      </c>
      <c r="E411" s="9" t="s">
        <v>691</v>
      </c>
      <c r="F411" s="9" t="s">
        <v>692</v>
      </c>
      <c r="G411" s="9" t="s">
        <v>693</v>
      </c>
      <c r="H411" s="9"/>
      <c r="I411" s="9"/>
      <c r="K411" s="9"/>
      <c r="L411" s="9"/>
      <c r="M411" s="21"/>
      <c r="N411" s="9"/>
      <c r="O411" s="9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</row>
    <row r="412" spans="1:254" s="1" customFormat="1" ht="12.75" x14ac:dyDescent="0.2">
      <c r="A412" s="9">
        <v>4</v>
      </c>
      <c r="B412" s="9">
        <v>5</v>
      </c>
      <c r="C412" s="9">
        <v>4</v>
      </c>
      <c r="D412" s="9">
        <v>6</v>
      </c>
      <c r="E412" s="9">
        <v>5</v>
      </c>
      <c r="F412" s="9">
        <v>4</v>
      </c>
      <c r="G412" s="9">
        <v>6</v>
      </c>
      <c r="H412" s="9"/>
      <c r="I412" s="9"/>
      <c r="J412" s="9"/>
      <c r="K412" s="9"/>
      <c r="L412" s="9"/>
      <c r="M412" s="21"/>
      <c r="N412" s="9"/>
      <c r="O412" s="9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</row>
    <row r="413" spans="1:254" s="2" customFormat="1" ht="12" x14ac:dyDescent="0.15">
      <c r="A413" s="19">
        <v>72</v>
      </c>
      <c r="B413" s="19">
        <v>85</v>
      </c>
      <c r="C413" s="19">
        <v>94</v>
      </c>
      <c r="D413" s="19">
        <v>90</v>
      </c>
      <c r="E413" s="19">
        <v>87</v>
      </c>
      <c r="F413" s="19">
        <v>91</v>
      </c>
      <c r="G413" s="19">
        <v>96</v>
      </c>
      <c r="H413" s="19"/>
      <c r="I413" s="19"/>
      <c r="J413" s="19"/>
      <c r="K413" s="19"/>
      <c r="L413" s="19"/>
      <c r="M413" s="19"/>
      <c r="N413" s="19"/>
      <c r="O413" s="19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</row>
    <row r="414" spans="1:254" s="1" customFormat="1" ht="12.75" x14ac:dyDescent="0.2">
      <c r="A414" s="18" t="s">
        <v>694</v>
      </c>
      <c r="B414" s="9" t="s">
        <v>2</v>
      </c>
      <c r="C414" s="9">
        <v>39</v>
      </c>
      <c r="D414" s="9" t="s">
        <v>3</v>
      </c>
      <c r="E414" s="9" t="s">
        <v>695</v>
      </c>
      <c r="F414" s="9" t="s">
        <v>5</v>
      </c>
      <c r="G414" s="20">
        <f>(A416*A417+B416*B417+C416*C417+D416*D417+E416*E417+F416*F417+G416*G417+H416*H417+I416*I417+J416*J417+K416*K417)/C414</f>
        <v>83.564102564102569</v>
      </c>
      <c r="H414" s="9"/>
      <c r="I414" s="9"/>
      <c r="J414" s="9"/>
      <c r="K414" s="9"/>
      <c r="L414" s="21"/>
      <c r="M414" s="9"/>
      <c r="N414" s="9"/>
      <c r="O414" s="9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</row>
    <row r="415" spans="1:254" s="2" customFormat="1" ht="12.75" x14ac:dyDescent="0.2">
      <c r="A415" s="9" t="s">
        <v>696</v>
      </c>
      <c r="B415" s="9" t="s">
        <v>697</v>
      </c>
      <c r="C415" s="9" t="s">
        <v>698</v>
      </c>
      <c r="D415" s="9" t="s">
        <v>699</v>
      </c>
      <c r="E415" s="9" t="s">
        <v>700</v>
      </c>
      <c r="F415" s="9" t="s">
        <v>701</v>
      </c>
      <c r="G415" s="9" t="s">
        <v>682</v>
      </c>
      <c r="H415" s="9" t="s">
        <v>692</v>
      </c>
      <c r="I415" s="9"/>
      <c r="J415" s="9"/>
      <c r="K415" s="9"/>
      <c r="L415" s="9"/>
      <c r="M415" s="21"/>
      <c r="N415" s="9"/>
      <c r="O415" s="9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</row>
    <row r="416" spans="1:254" s="1" customFormat="1" ht="12.75" x14ac:dyDescent="0.2">
      <c r="A416" s="9">
        <v>6</v>
      </c>
      <c r="B416" s="9">
        <v>6</v>
      </c>
      <c r="C416" s="9">
        <v>6</v>
      </c>
      <c r="D416" s="9">
        <v>6</v>
      </c>
      <c r="E416" s="9">
        <v>6</v>
      </c>
      <c r="F416" s="9">
        <v>6</v>
      </c>
      <c r="G416" s="9">
        <v>2</v>
      </c>
      <c r="H416" s="9">
        <v>1</v>
      </c>
      <c r="I416" s="9"/>
      <c r="J416" s="9"/>
      <c r="K416" s="9"/>
      <c r="L416" s="9"/>
      <c r="M416" s="21"/>
      <c r="N416" s="9"/>
      <c r="O416" s="9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</row>
    <row r="417" spans="1:64" s="2" customFormat="1" ht="12" x14ac:dyDescent="0.15">
      <c r="A417" s="19">
        <v>79</v>
      </c>
      <c r="B417" s="19">
        <v>64</v>
      </c>
      <c r="C417" s="19">
        <v>83</v>
      </c>
      <c r="D417" s="19">
        <v>97</v>
      </c>
      <c r="E417" s="19">
        <v>85</v>
      </c>
      <c r="F417" s="19">
        <v>89</v>
      </c>
      <c r="G417" s="19">
        <v>93</v>
      </c>
      <c r="H417" s="19">
        <v>91</v>
      </c>
      <c r="I417" s="19"/>
      <c r="J417" s="19"/>
      <c r="K417" s="19"/>
      <c r="L417" s="19"/>
      <c r="M417" s="19"/>
      <c r="N417" s="19"/>
      <c r="O417" s="19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</row>
    <row r="418" spans="1:64" s="1" customFormat="1" ht="12.75" x14ac:dyDescent="0.2">
      <c r="A418" s="18" t="s">
        <v>702</v>
      </c>
      <c r="B418" s="9" t="s">
        <v>2</v>
      </c>
      <c r="C418" s="9">
        <v>32</v>
      </c>
      <c r="D418" s="9" t="s">
        <v>3</v>
      </c>
      <c r="E418" s="9" t="s">
        <v>653</v>
      </c>
      <c r="F418" s="9" t="s">
        <v>5</v>
      </c>
      <c r="G418" s="20">
        <f>(A420*A421+B420*B421+C420*C421+D420*D421+E420*E421+F420*F421+G420*G421+H420*H421+I420*I421+J420*J421+K420*K421)/C418</f>
        <v>79.96875</v>
      </c>
      <c r="H418" s="9"/>
      <c r="I418" s="9"/>
      <c r="J418" s="9"/>
      <c r="K418" s="9"/>
      <c r="L418" s="21"/>
      <c r="M418" s="9"/>
      <c r="N418" s="9"/>
      <c r="O418" s="9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</row>
    <row r="419" spans="1:64" s="2" customFormat="1" ht="12.75" x14ac:dyDescent="0.2">
      <c r="A419" s="38" t="s">
        <v>703</v>
      </c>
      <c r="B419" s="42" t="s">
        <v>704</v>
      </c>
      <c r="C419" s="42" t="s">
        <v>705</v>
      </c>
      <c r="D419" s="42" t="s">
        <v>706</v>
      </c>
      <c r="E419" s="42" t="s">
        <v>707</v>
      </c>
      <c r="F419" s="42" t="s">
        <v>708</v>
      </c>
      <c r="G419" s="49"/>
      <c r="H419" s="49"/>
      <c r="I419" s="49"/>
      <c r="J419" s="49"/>
      <c r="K419" s="49"/>
      <c r="L419" s="49"/>
      <c r="M419" s="51"/>
      <c r="N419" s="49"/>
      <c r="O419" s="49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</row>
    <row r="420" spans="1:64" s="1" customFormat="1" ht="12.75" x14ac:dyDescent="0.2">
      <c r="A420" s="9">
        <v>6</v>
      </c>
      <c r="B420" s="43">
        <v>5</v>
      </c>
      <c r="C420" s="43">
        <v>6</v>
      </c>
      <c r="D420" s="43">
        <v>6</v>
      </c>
      <c r="E420" s="43">
        <v>5</v>
      </c>
      <c r="F420" s="43">
        <v>4</v>
      </c>
      <c r="G420" s="43"/>
      <c r="H420" s="43"/>
      <c r="I420" s="43"/>
      <c r="J420" s="43"/>
      <c r="K420" s="43"/>
      <c r="L420" s="43"/>
      <c r="M420" s="50"/>
      <c r="N420" s="43"/>
      <c r="O420" s="4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</row>
    <row r="421" spans="1:64" s="2" customFormat="1" ht="12" x14ac:dyDescent="0.15">
      <c r="A421" s="44">
        <v>85</v>
      </c>
      <c r="B421" s="45">
        <v>77</v>
      </c>
      <c r="C421" s="45">
        <v>75</v>
      </c>
      <c r="D421" s="45">
        <v>83</v>
      </c>
      <c r="E421" s="45">
        <v>72</v>
      </c>
      <c r="F421" s="45">
        <v>89</v>
      </c>
      <c r="G421" s="45"/>
      <c r="H421" s="45"/>
      <c r="I421" s="45"/>
      <c r="J421" s="45"/>
      <c r="K421" s="45"/>
      <c r="L421" s="45"/>
      <c r="M421" s="45"/>
      <c r="N421" s="45"/>
      <c r="O421" s="45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</row>
    <row r="422" spans="1:64" s="1" customFormat="1" ht="12.75" x14ac:dyDescent="0.2">
      <c r="A422" s="46" t="s">
        <v>709</v>
      </c>
      <c r="B422" s="43" t="s">
        <v>2</v>
      </c>
      <c r="C422" s="43">
        <v>35</v>
      </c>
      <c r="D422" s="43" t="s">
        <v>3</v>
      </c>
      <c r="E422" s="43" t="s">
        <v>695</v>
      </c>
      <c r="F422" s="43" t="s">
        <v>5</v>
      </c>
      <c r="G422" s="20">
        <f>(A424*A425+B424*B425+C424*C425+D424*D425+E424*E425+F424*F425+G424*G425+H424*H425+I424*I425+J424*J425+K424*K425)/C422</f>
        <v>81.971428571428575</v>
      </c>
      <c r="H422" s="43"/>
      <c r="I422" s="43"/>
      <c r="J422" s="43"/>
      <c r="K422" s="43"/>
      <c r="L422" s="50"/>
      <c r="M422" s="43"/>
      <c r="N422" s="43"/>
      <c r="O422" s="4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</row>
    <row r="423" spans="1:64" s="2" customFormat="1" ht="12.75" x14ac:dyDescent="0.2">
      <c r="A423" s="43" t="s">
        <v>710</v>
      </c>
      <c r="B423" s="43" t="s">
        <v>711</v>
      </c>
      <c r="C423" s="43" t="s">
        <v>712</v>
      </c>
      <c r="D423" s="43" t="s">
        <v>713</v>
      </c>
      <c r="E423" s="43" t="s">
        <v>714</v>
      </c>
      <c r="F423" s="43" t="s">
        <v>715</v>
      </c>
      <c r="G423" s="43" t="s">
        <v>716</v>
      </c>
      <c r="H423" s="43"/>
      <c r="I423" s="43"/>
      <c r="J423" s="43"/>
      <c r="K423" s="43"/>
      <c r="L423" s="43"/>
      <c r="M423" s="50"/>
      <c r="N423" s="43"/>
      <c r="O423" s="4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</row>
    <row r="424" spans="1:64" s="1" customFormat="1" ht="12.75" x14ac:dyDescent="0.2">
      <c r="A424" s="43">
        <v>6</v>
      </c>
      <c r="B424" s="43">
        <v>6</v>
      </c>
      <c r="C424" s="43">
        <v>6</v>
      </c>
      <c r="D424" s="43">
        <v>6</v>
      </c>
      <c r="E424" s="43">
        <v>2</v>
      </c>
      <c r="F424" s="43">
        <v>6</v>
      </c>
      <c r="G424" s="43">
        <v>3</v>
      </c>
      <c r="H424" s="43"/>
      <c r="I424" s="43"/>
      <c r="J424" s="43"/>
      <c r="K424" s="43"/>
      <c r="L424" s="43"/>
      <c r="M424" s="50"/>
      <c r="N424" s="43"/>
      <c r="O424" s="4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</row>
    <row r="425" spans="1:64" s="2" customFormat="1" ht="12" x14ac:dyDescent="0.15">
      <c r="A425" s="44">
        <v>79</v>
      </c>
      <c r="B425" s="45">
        <v>75</v>
      </c>
      <c r="C425" s="45">
        <v>83</v>
      </c>
      <c r="D425" s="45">
        <v>83</v>
      </c>
      <c r="E425" s="45">
        <v>95</v>
      </c>
      <c r="F425" s="45">
        <v>79</v>
      </c>
      <c r="G425" s="45">
        <v>95</v>
      </c>
      <c r="H425" s="45"/>
      <c r="I425" s="45"/>
      <c r="J425" s="45"/>
      <c r="K425" s="45"/>
      <c r="L425" s="45"/>
      <c r="M425" s="45"/>
      <c r="N425" s="45"/>
      <c r="O425" s="45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</row>
    <row r="426" spans="1:64" s="1" customFormat="1" ht="12.75" x14ac:dyDescent="0.2">
      <c r="A426" s="46" t="s">
        <v>717</v>
      </c>
      <c r="B426" s="43" t="s">
        <v>2</v>
      </c>
      <c r="C426" s="43">
        <v>35</v>
      </c>
      <c r="D426" s="43" t="s">
        <v>3</v>
      </c>
      <c r="E426" s="43" t="s">
        <v>718</v>
      </c>
      <c r="F426" s="43" t="s">
        <v>5</v>
      </c>
      <c r="G426" s="20">
        <f>(A428*A429+B428*B429+C428*C429+D428*D429+E428*E429+F428*F429+G428*G429+H428*H429+I428*I429+J428*J429+K428*K429)/C426</f>
        <v>78.971428571428575</v>
      </c>
      <c r="H426" s="43"/>
      <c r="I426" s="43"/>
      <c r="J426" s="43"/>
      <c r="K426" s="43"/>
      <c r="L426" s="50"/>
      <c r="M426" s="43"/>
      <c r="N426" s="43"/>
      <c r="O426" s="4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</row>
    <row r="427" spans="1:64" s="2" customFormat="1" ht="12.75" x14ac:dyDescent="0.2">
      <c r="A427" s="47" t="s">
        <v>719</v>
      </c>
      <c r="B427" s="47" t="s">
        <v>720</v>
      </c>
      <c r="C427" s="47" t="s">
        <v>721</v>
      </c>
      <c r="D427" s="47" t="s">
        <v>722</v>
      </c>
      <c r="E427" s="47" t="s">
        <v>723</v>
      </c>
      <c r="F427" s="47" t="s">
        <v>724</v>
      </c>
      <c r="G427" s="47" t="s">
        <v>716</v>
      </c>
      <c r="H427" s="47"/>
      <c r="I427" s="43"/>
      <c r="J427" s="43"/>
      <c r="K427" s="43"/>
      <c r="L427" s="43"/>
      <c r="M427" s="50"/>
      <c r="N427" s="43"/>
      <c r="O427" s="4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</row>
    <row r="428" spans="1:64" s="1" customFormat="1" ht="12.75" x14ac:dyDescent="0.2">
      <c r="A428" s="43">
        <v>6</v>
      </c>
      <c r="B428" s="43">
        <v>6</v>
      </c>
      <c r="C428" s="43">
        <v>6</v>
      </c>
      <c r="D428" s="43">
        <v>6</v>
      </c>
      <c r="E428" s="43">
        <v>6</v>
      </c>
      <c r="F428" s="43">
        <v>3</v>
      </c>
      <c r="G428" s="43">
        <v>2</v>
      </c>
      <c r="H428" s="43"/>
      <c r="I428" s="43"/>
      <c r="J428" s="43"/>
      <c r="K428" s="43"/>
      <c r="L428" s="43"/>
      <c r="M428" s="50"/>
      <c r="N428" s="43"/>
      <c r="O428" s="4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</row>
    <row r="429" spans="1:64" s="2" customFormat="1" ht="12" x14ac:dyDescent="0.15">
      <c r="A429" s="44">
        <v>61</v>
      </c>
      <c r="B429" s="45">
        <v>73</v>
      </c>
      <c r="C429" s="45">
        <v>78</v>
      </c>
      <c r="D429" s="45">
        <v>87</v>
      </c>
      <c r="E429" s="45">
        <v>86</v>
      </c>
      <c r="F429" s="45">
        <v>88</v>
      </c>
      <c r="G429" s="45">
        <v>95</v>
      </c>
      <c r="H429" s="45"/>
      <c r="I429" s="45"/>
      <c r="J429" s="45"/>
      <c r="K429" s="45"/>
      <c r="L429" s="45"/>
      <c r="M429" s="45"/>
      <c r="N429" s="45"/>
      <c r="O429" s="45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</row>
    <row r="430" spans="1:64" s="1" customFormat="1" ht="12.75" x14ac:dyDescent="0.2">
      <c r="A430" s="46" t="s">
        <v>725</v>
      </c>
      <c r="B430" s="43" t="s">
        <v>2</v>
      </c>
      <c r="C430" s="43">
        <v>16</v>
      </c>
      <c r="D430" s="43" t="s">
        <v>3</v>
      </c>
      <c r="E430" s="43" t="s">
        <v>718</v>
      </c>
      <c r="F430" s="43" t="s">
        <v>5</v>
      </c>
      <c r="G430" s="20">
        <f>(A432*A433+B432*B433+C432*C433+D432*D433+E432*E433+F432*F433+G432*G433+H432*H433+I432*I433+J432*J433+K432*K433)/C430</f>
        <v>90.9375</v>
      </c>
      <c r="H430" s="43"/>
      <c r="I430" s="43"/>
      <c r="J430" s="43"/>
      <c r="K430" s="43"/>
      <c r="L430" s="50"/>
      <c r="M430" s="43"/>
      <c r="N430" s="43"/>
      <c r="O430" s="4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</row>
    <row r="431" spans="1:64" s="2" customFormat="1" ht="12.75" x14ac:dyDescent="0.2">
      <c r="A431" s="47" t="s">
        <v>683</v>
      </c>
      <c r="B431" s="47" t="s">
        <v>726</v>
      </c>
      <c r="C431" s="47" t="s">
        <v>727</v>
      </c>
      <c r="D431" s="47" t="s">
        <v>708</v>
      </c>
      <c r="E431" s="47"/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</row>
    <row r="432" spans="1:64" s="1" customFormat="1" ht="15" customHeight="1" x14ac:dyDescent="0.2">
      <c r="A432" s="43">
        <v>3</v>
      </c>
      <c r="B432" s="43">
        <v>6</v>
      </c>
      <c r="C432" s="43">
        <v>5</v>
      </c>
      <c r="D432" s="43">
        <v>2</v>
      </c>
      <c r="E432" s="43"/>
      <c r="F432" s="43"/>
      <c r="G432" s="43"/>
      <c r="H432" s="43"/>
      <c r="I432" s="43"/>
      <c r="J432" s="43"/>
      <c r="K432" s="43"/>
      <c r="L432" s="43"/>
      <c r="M432" s="50"/>
      <c r="N432" s="43"/>
      <c r="O432" s="4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</row>
    <row r="433" spans="1:64" s="2" customFormat="1" ht="12" x14ac:dyDescent="0.15">
      <c r="A433" s="44">
        <v>88</v>
      </c>
      <c r="B433" s="45">
        <v>88</v>
      </c>
      <c r="C433" s="45">
        <v>97</v>
      </c>
      <c r="D433" s="45">
        <v>89</v>
      </c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</row>
    <row r="434" spans="1:64" s="1" customFormat="1" ht="12.75" x14ac:dyDescent="0.2">
      <c r="A434" s="46" t="s">
        <v>728</v>
      </c>
      <c r="B434" s="43" t="s">
        <v>2</v>
      </c>
      <c r="C434" s="43">
        <v>16</v>
      </c>
      <c r="D434" s="43" t="s">
        <v>3</v>
      </c>
      <c r="E434" s="43" t="s">
        <v>729</v>
      </c>
      <c r="F434" s="43" t="s">
        <v>5</v>
      </c>
      <c r="G434" s="20">
        <f>(A436*A437+B436*B437+C436*C437+D436*D437+E436*E437+F436*F437+G436*G437+H436*H437+I436*I437+J436*J437+K436*K437)/C434</f>
        <v>92</v>
      </c>
      <c r="H434" s="43"/>
      <c r="I434" s="43"/>
      <c r="J434" s="43"/>
      <c r="K434" s="43"/>
      <c r="L434" s="50"/>
      <c r="M434" s="43"/>
      <c r="N434" s="43"/>
      <c r="O434" s="4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</row>
    <row r="435" spans="1:64" s="2" customFormat="1" ht="12.75" x14ac:dyDescent="0.2">
      <c r="A435" s="47" t="s">
        <v>714</v>
      </c>
      <c r="B435" s="47" t="s">
        <v>730</v>
      </c>
      <c r="C435" s="47" t="s">
        <v>640</v>
      </c>
      <c r="D435" s="47" t="s">
        <v>731</v>
      </c>
      <c r="E435" s="47" t="s">
        <v>682</v>
      </c>
      <c r="F435" s="47"/>
      <c r="G435" s="43"/>
      <c r="H435" s="43"/>
      <c r="I435" s="43"/>
      <c r="J435" s="43"/>
      <c r="K435" s="43"/>
      <c r="L435" s="50"/>
      <c r="M435" s="43"/>
      <c r="N435" s="43"/>
      <c r="O435" s="5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</row>
    <row r="436" spans="1:64" s="1" customFormat="1" ht="12.75" x14ac:dyDescent="0.2">
      <c r="A436" s="43">
        <v>3</v>
      </c>
      <c r="B436" s="43">
        <v>5</v>
      </c>
      <c r="C436" s="43">
        <v>1</v>
      </c>
      <c r="D436" s="43">
        <v>5</v>
      </c>
      <c r="E436" s="43">
        <v>2</v>
      </c>
      <c r="F436" s="43"/>
      <c r="G436" s="43"/>
      <c r="H436" s="43"/>
      <c r="I436" s="43"/>
      <c r="J436" s="43"/>
      <c r="K436" s="43"/>
      <c r="L436" s="43"/>
      <c r="M436" s="50"/>
      <c r="N436" s="43"/>
      <c r="O436" s="4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</row>
    <row r="437" spans="1:64" s="2" customFormat="1" ht="12" x14ac:dyDescent="0.15">
      <c r="A437" s="44">
        <v>95</v>
      </c>
      <c r="B437" s="45">
        <v>95</v>
      </c>
      <c r="C437" s="45">
        <v>61</v>
      </c>
      <c r="D437" s="45">
        <v>93</v>
      </c>
      <c r="E437" s="45">
        <v>93</v>
      </c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</row>
    <row r="438" spans="1:64" s="1" customFormat="1" ht="12.75" x14ac:dyDescent="0.2">
      <c r="A438" s="30" t="s">
        <v>732</v>
      </c>
      <c r="B438" s="39" t="s">
        <v>733</v>
      </c>
      <c r="C438" s="39">
        <v>22</v>
      </c>
      <c r="D438" s="39" t="s">
        <v>3</v>
      </c>
      <c r="E438" s="39" t="s">
        <v>734</v>
      </c>
      <c r="F438" s="39" t="s">
        <v>5</v>
      </c>
      <c r="G438" s="20">
        <f>(A440*A441+B440*B441+C440*C441+D440*D441)/C438</f>
        <v>95</v>
      </c>
      <c r="H438" s="9"/>
      <c r="I438" s="9"/>
      <c r="J438" s="9"/>
      <c r="K438" s="9"/>
      <c r="L438" s="21"/>
      <c r="M438" s="9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64" s="2" customFormat="1" ht="12.75" x14ac:dyDescent="0.2">
      <c r="A439" s="48" t="s">
        <v>735</v>
      </c>
      <c r="B439" s="24" t="s">
        <v>736</v>
      </c>
      <c r="C439" s="24" t="s">
        <v>737</v>
      </c>
      <c r="D439" s="24" t="s">
        <v>738</v>
      </c>
      <c r="E439" s="24"/>
      <c r="F439" s="24"/>
      <c r="G439" s="24"/>
      <c r="H439" s="9"/>
      <c r="I439" s="9"/>
      <c r="J439" s="9"/>
      <c r="K439" s="9"/>
      <c r="L439" s="9"/>
      <c r="M439" s="21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64" s="1" customFormat="1" ht="12.75" x14ac:dyDescent="0.2">
      <c r="A440" s="24">
        <v>5</v>
      </c>
      <c r="B440" s="24">
        <v>6</v>
      </c>
      <c r="C440" s="24">
        <v>6</v>
      </c>
      <c r="D440" s="24">
        <v>5</v>
      </c>
      <c r="E440" s="24"/>
      <c r="F440" s="24"/>
      <c r="G440" s="24"/>
      <c r="H440" s="9"/>
      <c r="I440" s="9"/>
      <c r="J440" s="9"/>
      <c r="K440" s="9"/>
      <c r="L440" s="9"/>
      <c r="M440" s="21"/>
      <c r="N440" s="9"/>
      <c r="O440" s="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64" s="2" customFormat="1" ht="12" x14ac:dyDescent="0.15">
      <c r="A441" s="19">
        <v>94</v>
      </c>
      <c r="B441" s="19">
        <v>95</v>
      </c>
      <c r="C441" s="19">
        <v>95</v>
      </c>
      <c r="D441" s="19">
        <v>96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64" s="1" customFormat="1" ht="12.75" x14ac:dyDescent="0.2">
      <c r="A442" s="30" t="s">
        <v>739</v>
      </c>
      <c r="B442" s="39" t="s">
        <v>733</v>
      </c>
      <c r="C442" s="39">
        <v>26</v>
      </c>
      <c r="D442" s="39" t="s">
        <v>3</v>
      </c>
      <c r="E442" s="39" t="s">
        <v>734</v>
      </c>
      <c r="F442" s="39" t="s">
        <v>5</v>
      </c>
      <c r="G442" s="20">
        <f>(A444*A445+B444*B445+C444*C445+D444*D445+E444*E445+F444*F445)/C442</f>
        <v>90.038461538461533</v>
      </c>
      <c r="H442" s="9"/>
      <c r="I442" s="9"/>
      <c r="J442" s="9"/>
      <c r="K442" s="9"/>
      <c r="L442" s="21"/>
      <c r="M442" s="9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64" s="2" customFormat="1" ht="12.75" x14ac:dyDescent="0.2">
      <c r="A443" s="24" t="s">
        <v>740</v>
      </c>
      <c r="B443" s="24" t="s">
        <v>741</v>
      </c>
      <c r="C443" s="24" t="s">
        <v>742</v>
      </c>
      <c r="D443" s="24" t="s">
        <v>735</v>
      </c>
      <c r="E443" s="24" t="s">
        <v>743</v>
      </c>
      <c r="F443" s="24" t="s">
        <v>744</v>
      </c>
      <c r="G443" s="24"/>
      <c r="H443" s="9"/>
      <c r="I443" s="9"/>
      <c r="J443" s="9"/>
      <c r="K443" s="9"/>
      <c r="L443" s="9"/>
      <c r="M443" s="21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64" s="1" customFormat="1" ht="12.75" x14ac:dyDescent="0.2">
      <c r="A444" s="24">
        <v>6</v>
      </c>
      <c r="B444" s="24">
        <v>6</v>
      </c>
      <c r="C444" s="24">
        <v>6</v>
      </c>
      <c r="D444" s="24">
        <v>1</v>
      </c>
      <c r="E444" s="24">
        <v>4</v>
      </c>
      <c r="F444" s="24">
        <v>3</v>
      </c>
      <c r="G444" s="24"/>
      <c r="H444" s="9"/>
      <c r="I444" s="9"/>
      <c r="J444" s="9"/>
      <c r="K444" s="9"/>
      <c r="L444" s="9"/>
      <c r="M444" s="21"/>
      <c r="N444" s="9"/>
      <c r="O444" s="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64" s="2" customFormat="1" ht="12" x14ac:dyDescent="0.15">
      <c r="A445" s="19">
        <v>84</v>
      </c>
      <c r="B445" s="19">
        <v>84</v>
      </c>
      <c r="C445" s="19">
        <v>96</v>
      </c>
      <c r="D445" s="19">
        <v>94</v>
      </c>
      <c r="E445" s="19">
        <v>93</v>
      </c>
      <c r="F445" s="19">
        <v>97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</row>
    <row r="446" spans="1:64" s="1" customFormat="1" ht="12.75" x14ac:dyDescent="0.2">
      <c r="A446" s="18" t="s">
        <v>745</v>
      </c>
      <c r="B446" s="39" t="s">
        <v>733</v>
      </c>
      <c r="C446" s="39">
        <v>26</v>
      </c>
      <c r="D446" s="39" t="s">
        <v>3</v>
      </c>
      <c r="E446" s="39" t="s">
        <v>746</v>
      </c>
      <c r="F446" s="39" t="s">
        <v>5</v>
      </c>
      <c r="G446" s="20">
        <f>(A448*A449+B448*B449+C448*C449+D448*D449+E448*E449+F448*F449+G448*G449+H448*H449)/C446</f>
        <v>82.115384615384613</v>
      </c>
      <c r="H446" s="9"/>
      <c r="I446" s="9"/>
      <c r="J446" s="9"/>
      <c r="K446" s="9"/>
      <c r="L446" s="21"/>
      <c r="M446" s="9"/>
      <c r="N446" s="9"/>
      <c r="O446" s="9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</row>
    <row r="447" spans="1:64" s="2" customFormat="1" ht="12.75" x14ac:dyDescent="0.2">
      <c r="A447" s="24" t="s">
        <v>747</v>
      </c>
      <c r="B447" s="24" t="s">
        <v>748</v>
      </c>
      <c r="C447" s="24" t="s">
        <v>749</v>
      </c>
      <c r="D447" s="24" t="s">
        <v>750</v>
      </c>
      <c r="E447" s="24" t="s">
        <v>751</v>
      </c>
      <c r="F447" s="24" t="s">
        <v>752</v>
      </c>
      <c r="G447" s="9" t="s">
        <v>744</v>
      </c>
      <c r="H447" s="9" t="s">
        <v>753</v>
      </c>
      <c r="I447" s="9"/>
      <c r="J447" s="9"/>
      <c r="K447" s="9"/>
      <c r="L447" s="9"/>
      <c r="M447" s="21"/>
      <c r="N447" s="9"/>
      <c r="O447" s="9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</row>
    <row r="448" spans="1:64" s="1" customFormat="1" ht="12.75" x14ac:dyDescent="0.2">
      <c r="A448" s="24">
        <v>5</v>
      </c>
      <c r="B448" s="24">
        <v>6</v>
      </c>
      <c r="C448" s="24">
        <v>5</v>
      </c>
      <c r="D448" s="35">
        <v>5</v>
      </c>
      <c r="E448" s="24">
        <v>1</v>
      </c>
      <c r="F448" s="24">
        <v>2</v>
      </c>
      <c r="G448" s="9">
        <v>1</v>
      </c>
      <c r="H448" s="9">
        <v>1</v>
      </c>
      <c r="I448" s="9"/>
      <c r="J448" s="9"/>
      <c r="K448" s="9"/>
      <c r="L448" s="9"/>
      <c r="M448" s="21"/>
      <c r="N448" s="9"/>
      <c r="O448" s="9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</row>
    <row r="449" spans="1:254" s="2" customFormat="1" ht="12" x14ac:dyDescent="0.15">
      <c r="A449" s="19">
        <v>81</v>
      </c>
      <c r="B449" s="19">
        <v>72</v>
      </c>
      <c r="C449" s="19">
        <v>83</v>
      </c>
      <c r="D449" s="19">
        <v>85</v>
      </c>
      <c r="E449" s="19">
        <v>84</v>
      </c>
      <c r="F449" s="19">
        <v>95</v>
      </c>
      <c r="G449" s="19">
        <v>97</v>
      </c>
      <c r="H449" s="19">
        <v>87</v>
      </c>
      <c r="I449" s="19"/>
      <c r="J449" s="19"/>
      <c r="K449" s="19"/>
      <c r="L449" s="19"/>
      <c r="M449" s="19"/>
      <c r="N449" s="19"/>
      <c r="O449" s="19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</row>
    <row r="450" spans="1:254" s="1" customFormat="1" ht="12.75" x14ac:dyDescent="0.2">
      <c r="A450" s="31" t="s">
        <v>754</v>
      </c>
      <c r="B450" s="9" t="s">
        <v>2</v>
      </c>
      <c r="C450" s="9">
        <v>28</v>
      </c>
      <c r="D450" s="9" t="s">
        <v>3</v>
      </c>
      <c r="E450" s="9" t="s">
        <v>672</v>
      </c>
      <c r="F450" s="9" t="s">
        <v>5</v>
      </c>
      <c r="G450" s="20">
        <f>(A452*A453+B452*B453+C452*C453+D452*D453+E452*E453+F452*F453+G452*G453+H452*H453+I452*I453+J452*J453+K452*K453)/C450</f>
        <v>84.75</v>
      </c>
      <c r="H450" s="9"/>
      <c r="I450" s="9"/>
      <c r="J450" s="9"/>
      <c r="K450" s="9"/>
      <c r="L450" s="21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2" customFormat="1" ht="12.75" x14ac:dyDescent="0.2">
      <c r="A451" s="37" t="s">
        <v>755</v>
      </c>
      <c r="B451" s="9" t="s">
        <v>756</v>
      </c>
      <c r="C451" s="9" t="s">
        <v>757</v>
      </c>
      <c r="D451" s="9" t="s">
        <v>758</v>
      </c>
      <c r="E451" s="9" t="s">
        <v>759</v>
      </c>
      <c r="F451" s="9" t="s">
        <v>760</v>
      </c>
      <c r="G451" s="9" t="s">
        <v>761</v>
      </c>
      <c r="H451" s="9"/>
      <c r="I451" s="9"/>
      <c r="J451" s="9"/>
      <c r="K451" s="9"/>
      <c r="L451" s="9"/>
      <c r="M451" s="21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1" customFormat="1" ht="12.75" x14ac:dyDescent="0.2">
      <c r="A452" s="37">
        <v>6</v>
      </c>
      <c r="B452" s="9">
        <v>3</v>
      </c>
      <c r="C452" s="9">
        <v>1</v>
      </c>
      <c r="D452" s="9">
        <v>6</v>
      </c>
      <c r="E452" s="9">
        <v>5</v>
      </c>
      <c r="F452" s="9">
        <v>4</v>
      </c>
      <c r="G452" s="9">
        <v>3</v>
      </c>
      <c r="H452" s="9"/>
      <c r="I452" s="9"/>
      <c r="J452" s="9"/>
      <c r="K452" s="9"/>
      <c r="L452" s="9"/>
      <c r="M452" s="21"/>
      <c r="N452" s="9"/>
      <c r="O452" s="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2" customFormat="1" ht="12" x14ac:dyDescent="0.15">
      <c r="A453" s="53">
        <v>96</v>
      </c>
      <c r="B453" s="19">
        <v>76</v>
      </c>
      <c r="C453" s="19">
        <v>91</v>
      </c>
      <c r="D453" s="19">
        <v>94</v>
      </c>
      <c r="E453" s="19">
        <v>79</v>
      </c>
      <c r="F453" s="19">
        <v>90</v>
      </c>
      <c r="G453" s="19">
        <v>53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1" customFormat="1" ht="12.75" x14ac:dyDescent="0.2">
      <c r="A454" s="31" t="s">
        <v>762</v>
      </c>
      <c r="B454" s="9" t="s">
        <v>2</v>
      </c>
      <c r="C454" s="9">
        <v>42</v>
      </c>
      <c r="D454" s="9" t="s">
        <v>3</v>
      </c>
      <c r="E454" s="9" t="s">
        <v>672</v>
      </c>
      <c r="F454" s="9" t="s">
        <v>5</v>
      </c>
      <c r="G454" s="20">
        <f>(A456*A457+B456*B457+C456*C457+D456*D457+E456*E457+F456*F457+G456*G457+H456*H457+I456*I457+J456*J457+K456*K457)/C454</f>
        <v>90</v>
      </c>
      <c r="H454" s="9"/>
      <c r="I454" s="9"/>
      <c r="J454" s="9"/>
      <c r="K454" s="9"/>
      <c r="L454" s="21"/>
      <c r="M454" s="9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2" customFormat="1" ht="12" x14ac:dyDescent="0.15">
      <c r="A455" s="9" t="s">
        <v>760</v>
      </c>
      <c r="B455" s="9" t="s">
        <v>763</v>
      </c>
      <c r="C455" s="9" t="s">
        <v>764</v>
      </c>
      <c r="D455" s="9" t="s">
        <v>759</v>
      </c>
      <c r="E455" s="9" t="s">
        <v>765</v>
      </c>
      <c r="F455" s="9" t="s">
        <v>766</v>
      </c>
      <c r="G455" s="9" t="s">
        <v>757</v>
      </c>
      <c r="H455" s="9" t="s">
        <v>767</v>
      </c>
      <c r="I455" s="9" t="s">
        <v>475</v>
      </c>
      <c r="J455" s="9"/>
      <c r="K455" s="9"/>
      <c r="L455" s="9"/>
      <c r="M455" s="9"/>
      <c r="N455" s="9"/>
      <c r="O455" s="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pans="1:254" s="1" customFormat="1" ht="12" x14ac:dyDescent="0.15">
      <c r="A456" s="9">
        <v>1</v>
      </c>
      <c r="B456" s="9">
        <v>6</v>
      </c>
      <c r="C456" s="9">
        <v>6</v>
      </c>
      <c r="D456" s="9">
        <v>1</v>
      </c>
      <c r="E456" s="9">
        <v>6</v>
      </c>
      <c r="F456" s="9">
        <v>6</v>
      </c>
      <c r="G456" s="9">
        <v>5</v>
      </c>
      <c r="H456" s="9">
        <v>6</v>
      </c>
      <c r="I456" s="9">
        <v>5</v>
      </c>
      <c r="J456" s="9"/>
      <c r="K456" s="9"/>
      <c r="L456" s="9"/>
      <c r="M456" s="9"/>
      <c r="N456" s="9"/>
      <c r="O456" s="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pans="1:254" s="2" customFormat="1" ht="12" x14ac:dyDescent="0.15">
      <c r="A457" s="19">
        <v>90</v>
      </c>
      <c r="B457" s="19">
        <v>92</v>
      </c>
      <c r="C457" s="19">
        <v>86</v>
      </c>
      <c r="D457" s="19">
        <v>79</v>
      </c>
      <c r="E457" s="19">
        <v>98</v>
      </c>
      <c r="F457" s="19">
        <v>80</v>
      </c>
      <c r="G457" s="19">
        <v>91</v>
      </c>
      <c r="H457" s="19">
        <v>95</v>
      </c>
      <c r="I457" s="19">
        <v>90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pans="1:254" s="1" customFormat="1" ht="12.75" x14ac:dyDescent="0.2">
      <c r="A458" s="31" t="s">
        <v>768</v>
      </c>
      <c r="B458" s="9" t="s">
        <v>2</v>
      </c>
      <c r="C458" s="9">
        <v>30</v>
      </c>
      <c r="D458" s="9" t="s">
        <v>3</v>
      </c>
      <c r="E458" s="9" t="s">
        <v>769</v>
      </c>
      <c r="F458" s="9" t="s">
        <v>5</v>
      </c>
      <c r="G458" s="20">
        <f>(A460*A461+B460*B461+C460*C461+D460*D461+E460*E461+F460*F461+G460*G461+H460*H461+I460*I461+J460*J461+K460*K461)/C458</f>
        <v>79.5</v>
      </c>
      <c r="H458" s="9"/>
      <c r="I458" s="9"/>
      <c r="J458" s="9"/>
      <c r="K458" s="9"/>
      <c r="L458" s="21"/>
      <c r="M458" s="9"/>
      <c r="N458" s="9"/>
      <c r="O458" s="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pans="1:254" s="2" customFormat="1" ht="12.75" x14ac:dyDescent="0.2">
      <c r="A459" s="38" t="s">
        <v>770</v>
      </c>
      <c r="B459" s="38" t="s">
        <v>771</v>
      </c>
      <c r="C459" s="38" t="s">
        <v>772</v>
      </c>
      <c r="D459" s="38" t="s">
        <v>773</v>
      </c>
      <c r="E459" s="38" t="s">
        <v>774</v>
      </c>
      <c r="F459" s="38" t="s">
        <v>775</v>
      </c>
      <c r="G459" s="38"/>
      <c r="H459" s="9"/>
      <c r="I459" s="9"/>
      <c r="J459" s="9"/>
      <c r="K459" s="9"/>
      <c r="L459" s="9"/>
      <c r="M459" s="21"/>
      <c r="N459" s="9"/>
      <c r="O459" s="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pans="1:254" s="1" customFormat="1" ht="12.75" x14ac:dyDescent="0.2">
      <c r="A460" s="9">
        <v>3</v>
      </c>
      <c r="B460" s="9">
        <v>6</v>
      </c>
      <c r="C460" s="9">
        <v>4</v>
      </c>
      <c r="D460" s="9">
        <v>6</v>
      </c>
      <c r="E460" s="9">
        <v>5</v>
      </c>
      <c r="F460" s="9">
        <v>6</v>
      </c>
      <c r="G460" s="9"/>
      <c r="H460" s="9"/>
      <c r="I460" s="9"/>
      <c r="J460" s="9"/>
      <c r="K460" s="9"/>
      <c r="L460" s="9"/>
      <c r="M460" s="21"/>
      <c r="N460" s="9"/>
      <c r="O460" s="9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</row>
    <row r="461" spans="1:254" s="2" customFormat="1" ht="12" x14ac:dyDescent="0.15">
      <c r="A461" s="19">
        <v>43</v>
      </c>
      <c r="B461" s="19">
        <v>90</v>
      </c>
      <c r="C461" s="19">
        <v>95</v>
      </c>
      <c r="D461" s="19">
        <v>62</v>
      </c>
      <c r="E461" s="19">
        <v>86</v>
      </c>
      <c r="F461" s="19">
        <v>89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</row>
    <row r="462" spans="1:254" s="1" customFormat="1" ht="12.75" x14ac:dyDescent="0.2">
      <c r="A462" s="31" t="s">
        <v>776</v>
      </c>
      <c r="B462" s="9" t="s">
        <v>2</v>
      </c>
      <c r="C462" s="9">
        <v>31</v>
      </c>
      <c r="D462" s="9" t="s">
        <v>3</v>
      </c>
      <c r="E462" s="9" t="s">
        <v>582</v>
      </c>
      <c r="F462" s="9" t="s">
        <v>5</v>
      </c>
      <c r="G462" s="20">
        <f>(A464*A465+B464*B465+C464*C465+D464*D465+E464*E465+F464*F465+G464*G465+H464*H465+I464*I465+J464*J465+K464*K465)/C462</f>
        <v>88.032258064516128</v>
      </c>
      <c r="H462" s="9"/>
      <c r="I462" s="9"/>
      <c r="J462" s="9"/>
      <c r="K462" s="9"/>
      <c r="L462" s="21"/>
      <c r="M462" s="9"/>
      <c r="N462" s="9"/>
      <c r="O462" s="9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</row>
    <row r="463" spans="1:254" s="2" customFormat="1" ht="12.75" x14ac:dyDescent="0.2">
      <c r="A463" s="9" t="s">
        <v>777</v>
      </c>
      <c r="B463" s="9" t="s">
        <v>778</v>
      </c>
      <c r="C463" s="9" t="s">
        <v>779</v>
      </c>
      <c r="D463" s="9" t="s">
        <v>780</v>
      </c>
      <c r="E463" s="9" t="s">
        <v>781</v>
      </c>
      <c r="F463" s="9" t="s">
        <v>782</v>
      </c>
      <c r="G463" s="9" t="s">
        <v>770</v>
      </c>
      <c r="H463" s="9"/>
      <c r="I463" s="9"/>
      <c r="J463" s="9"/>
      <c r="K463" s="9"/>
      <c r="L463" s="9"/>
      <c r="M463" s="9"/>
      <c r="N463" s="21"/>
      <c r="O463" s="9"/>
      <c r="P463" s="1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</row>
    <row r="464" spans="1:254" s="1" customFormat="1" ht="12.75" x14ac:dyDescent="0.2">
      <c r="A464" s="9">
        <v>6</v>
      </c>
      <c r="B464" s="9">
        <v>5</v>
      </c>
      <c r="C464" s="9">
        <v>5</v>
      </c>
      <c r="D464" s="9">
        <v>5</v>
      </c>
      <c r="E464" s="9">
        <v>6</v>
      </c>
      <c r="F464" s="9">
        <v>3</v>
      </c>
      <c r="G464" s="9">
        <v>1</v>
      </c>
      <c r="H464" s="9"/>
      <c r="I464" s="9"/>
      <c r="J464" s="9"/>
      <c r="K464" s="9"/>
      <c r="L464" s="9"/>
      <c r="M464" s="9"/>
      <c r="N464" s="21"/>
      <c r="O464" s="9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</row>
    <row r="465" spans="1:64" s="2" customFormat="1" ht="12" x14ac:dyDescent="0.15">
      <c r="A465" s="19">
        <v>87</v>
      </c>
      <c r="B465" s="19">
        <v>92</v>
      </c>
      <c r="C465" s="19">
        <v>90</v>
      </c>
      <c r="D465" s="19">
        <v>84</v>
      </c>
      <c r="E465" s="19">
        <v>90</v>
      </c>
      <c r="F465" s="19">
        <v>98</v>
      </c>
      <c r="G465" s="19">
        <v>43</v>
      </c>
      <c r="H465" s="19"/>
      <c r="I465" s="19"/>
      <c r="J465" s="19"/>
      <c r="K465" s="19"/>
      <c r="L465" s="19"/>
      <c r="M465" s="19"/>
      <c r="N465" s="19"/>
      <c r="O465" s="19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</row>
    <row r="466" spans="1:64" s="1" customFormat="1" ht="12.75" x14ac:dyDescent="0.2">
      <c r="A466" s="31" t="s">
        <v>783</v>
      </c>
      <c r="B466" s="9" t="s">
        <v>2</v>
      </c>
      <c r="C466" s="9">
        <v>34</v>
      </c>
      <c r="D466" s="9" t="s">
        <v>3</v>
      </c>
      <c r="E466" s="9" t="s">
        <v>784</v>
      </c>
      <c r="F466" s="49" t="s">
        <v>5</v>
      </c>
      <c r="G466" s="20">
        <f>(A468*A469+B468*B469+C468*C469+D468*D469+E468*E469+F468*F469+G468*G469+H468*H469+I468*I469+J468*J469+K468*K469)/C466</f>
        <v>80.352941176470594</v>
      </c>
      <c r="H466" s="9"/>
      <c r="I466" s="9"/>
      <c r="J466" s="9"/>
      <c r="K466" s="9"/>
      <c r="L466" s="21"/>
      <c r="M466" s="9"/>
      <c r="N466" s="9"/>
      <c r="O466" s="9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</row>
    <row r="467" spans="1:64" s="2" customFormat="1" ht="12.75" x14ac:dyDescent="0.2">
      <c r="A467" s="38" t="s">
        <v>785</v>
      </c>
      <c r="B467" s="38" t="s">
        <v>786</v>
      </c>
      <c r="C467" s="38" t="s">
        <v>787</v>
      </c>
      <c r="D467" s="54" t="s">
        <v>788</v>
      </c>
      <c r="E467" s="57" t="s">
        <v>789</v>
      </c>
      <c r="F467" s="58" t="s">
        <v>790</v>
      </c>
      <c r="G467" s="58"/>
      <c r="H467" s="9"/>
      <c r="I467" s="9"/>
      <c r="J467" s="9"/>
      <c r="K467" s="9"/>
      <c r="L467" s="9"/>
      <c r="M467" s="21"/>
      <c r="N467" s="9"/>
      <c r="O467" s="9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</row>
    <row r="468" spans="1:64" s="1" customFormat="1" ht="12.75" x14ac:dyDescent="0.2">
      <c r="A468" s="9">
        <v>4</v>
      </c>
      <c r="B468" s="9">
        <v>6</v>
      </c>
      <c r="C468" s="9">
        <v>6</v>
      </c>
      <c r="D468" s="55">
        <v>6</v>
      </c>
      <c r="E468" s="43">
        <v>6</v>
      </c>
      <c r="F468" s="58">
        <v>6</v>
      </c>
      <c r="G468" s="58"/>
      <c r="H468" s="9"/>
      <c r="I468" s="9"/>
      <c r="J468" s="9"/>
      <c r="K468" s="9"/>
      <c r="L468" s="9"/>
      <c r="M468" s="21"/>
      <c r="N468" s="9"/>
      <c r="O468" s="9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</row>
    <row r="469" spans="1:64" s="2" customFormat="1" ht="12" x14ac:dyDescent="0.15">
      <c r="A469" s="19">
        <v>83</v>
      </c>
      <c r="B469" s="19">
        <v>82</v>
      </c>
      <c r="C469" s="19">
        <v>82</v>
      </c>
      <c r="D469" s="19">
        <v>95</v>
      </c>
      <c r="E469" s="19">
        <v>53</v>
      </c>
      <c r="F469" s="59">
        <v>88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</row>
    <row r="470" spans="1:64" s="1" customFormat="1" ht="12.75" x14ac:dyDescent="0.2">
      <c r="A470" s="18" t="s">
        <v>791</v>
      </c>
      <c r="B470" s="39" t="s">
        <v>733</v>
      </c>
      <c r="C470" s="39">
        <v>26</v>
      </c>
      <c r="D470" s="39" t="s">
        <v>3</v>
      </c>
      <c r="E470" s="39" t="s">
        <v>792</v>
      </c>
      <c r="F470" s="39" t="s">
        <v>5</v>
      </c>
      <c r="G470" s="20">
        <f>(A472*A473+B472*B473+C472*C473+D472*D473+E472*E473+F472*F473)/C470</f>
        <v>93.769230769230774</v>
      </c>
      <c r="H470" s="9"/>
      <c r="I470" s="9"/>
      <c r="J470" s="9"/>
      <c r="K470" s="9"/>
      <c r="L470" s="21"/>
      <c r="M470" s="9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2" customFormat="1" ht="12.75" x14ac:dyDescent="0.2">
      <c r="A471" s="38" t="s">
        <v>793</v>
      </c>
      <c r="B471" s="38" t="s">
        <v>794</v>
      </c>
      <c r="C471" s="38" t="s">
        <v>795</v>
      </c>
      <c r="D471" s="38" t="s">
        <v>796</v>
      </c>
      <c r="E471" s="38" t="s">
        <v>797</v>
      </c>
      <c r="F471" s="38" t="s">
        <v>798</v>
      </c>
      <c r="G471" s="9"/>
      <c r="H471" s="9"/>
      <c r="I471" s="9"/>
      <c r="J471" s="9"/>
      <c r="K471" s="9"/>
      <c r="L471" s="9"/>
      <c r="M471" s="21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1" customFormat="1" ht="12.75" x14ac:dyDescent="0.2">
      <c r="A472" s="9">
        <v>1</v>
      </c>
      <c r="B472" s="9">
        <v>6</v>
      </c>
      <c r="C472" s="9">
        <v>6</v>
      </c>
      <c r="D472" s="9">
        <v>6</v>
      </c>
      <c r="E472" s="9">
        <v>1</v>
      </c>
      <c r="F472" s="9">
        <v>6</v>
      </c>
      <c r="G472" s="9"/>
      <c r="H472" s="9"/>
      <c r="I472" s="9"/>
      <c r="J472" s="9"/>
      <c r="K472" s="9"/>
      <c r="L472" s="9"/>
      <c r="M472" s="21"/>
      <c r="N472" s="9"/>
      <c r="O472" s="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2" customFormat="1" ht="12" x14ac:dyDescent="0.15">
      <c r="A473" s="19">
        <v>90</v>
      </c>
      <c r="B473" s="19">
        <v>98</v>
      </c>
      <c r="C473" s="19">
        <v>92</v>
      </c>
      <c r="D473" s="19">
        <v>95</v>
      </c>
      <c r="E473" s="19">
        <v>92</v>
      </c>
      <c r="F473" s="19">
        <v>91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1" customFormat="1" ht="12.75" x14ac:dyDescent="0.2">
      <c r="A474" s="30" t="s">
        <v>799</v>
      </c>
      <c r="B474" s="39" t="s">
        <v>733</v>
      </c>
      <c r="C474" s="39">
        <v>36</v>
      </c>
      <c r="D474" s="39" t="s">
        <v>3</v>
      </c>
      <c r="E474" s="39" t="s">
        <v>792</v>
      </c>
      <c r="F474" s="39" t="s">
        <v>5</v>
      </c>
      <c r="G474" s="20">
        <f>(A476*A477+B476*B477+C476*C477+D476*D477+E476*E477+F476*F477+G476*G477)/C474</f>
        <v>87.805555555555557</v>
      </c>
      <c r="H474" s="9"/>
      <c r="I474" s="9"/>
      <c r="J474" s="9"/>
      <c r="K474" s="9"/>
      <c r="L474" s="21"/>
      <c r="M474" s="9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2" customFormat="1" ht="12.75" x14ac:dyDescent="0.2">
      <c r="A475" s="56" t="s">
        <v>800</v>
      </c>
      <c r="B475" s="56" t="s">
        <v>801</v>
      </c>
      <c r="C475" s="56" t="s">
        <v>802</v>
      </c>
      <c r="D475" s="56" t="s">
        <v>803</v>
      </c>
      <c r="E475" s="56" t="s">
        <v>804</v>
      </c>
      <c r="F475" s="38" t="s">
        <v>805</v>
      </c>
      <c r="G475" s="38" t="s">
        <v>806</v>
      </c>
      <c r="H475" s="9"/>
      <c r="I475" s="9"/>
      <c r="J475" s="9"/>
      <c r="K475" s="9"/>
      <c r="L475" s="9"/>
      <c r="M475" s="21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1" customFormat="1" ht="12.75" x14ac:dyDescent="0.2">
      <c r="A476" s="24">
        <v>6</v>
      </c>
      <c r="B476" s="24">
        <v>6</v>
      </c>
      <c r="C476" s="24">
        <v>5</v>
      </c>
      <c r="D476" s="24">
        <v>6</v>
      </c>
      <c r="E476" s="24">
        <v>1</v>
      </c>
      <c r="F476" s="9">
        <v>6</v>
      </c>
      <c r="G476" s="9">
        <v>6</v>
      </c>
      <c r="H476" s="9"/>
      <c r="I476" s="9"/>
      <c r="J476" s="9"/>
      <c r="K476" s="9"/>
      <c r="L476" s="9"/>
      <c r="M476" s="21"/>
      <c r="N476" s="9"/>
      <c r="O476" s="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2" customFormat="1" ht="12" x14ac:dyDescent="0.15">
      <c r="A477" s="19">
        <v>89</v>
      </c>
      <c r="B477" s="19">
        <v>95</v>
      </c>
      <c r="C477" s="19">
        <v>72</v>
      </c>
      <c r="D477" s="19">
        <v>89</v>
      </c>
      <c r="E477" s="19">
        <v>83</v>
      </c>
      <c r="F477" s="19">
        <v>88</v>
      </c>
      <c r="G477" s="19">
        <v>92</v>
      </c>
      <c r="H477" s="19"/>
      <c r="I477" s="19"/>
      <c r="J477" s="19"/>
      <c r="K477" s="19"/>
      <c r="L477" s="19"/>
      <c r="M477" s="19"/>
      <c r="N477" s="19"/>
      <c r="O477" s="1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1" customFormat="1" ht="12.75" x14ac:dyDescent="0.2">
      <c r="A478" s="30" t="s">
        <v>807</v>
      </c>
      <c r="B478" s="39" t="s">
        <v>733</v>
      </c>
      <c r="C478" s="39">
        <v>24</v>
      </c>
      <c r="D478" s="39" t="s">
        <v>3</v>
      </c>
      <c r="E478" s="39" t="s">
        <v>792</v>
      </c>
      <c r="F478" s="39" t="s">
        <v>5</v>
      </c>
      <c r="G478" s="20">
        <f>(A480*A481+B480*B481+C480*C481+D480*D481)/C478</f>
        <v>87.5</v>
      </c>
      <c r="H478" s="9"/>
      <c r="I478" s="9"/>
      <c r="J478" s="9"/>
      <c r="K478" s="9"/>
      <c r="L478" s="21"/>
      <c r="M478" s="9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2" customFormat="1" ht="12.75" x14ac:dyDescent="0.2">
      <c r="A479" s="56" t="s">
        <v>808</v>
      </c>
      <c r="B479" s="56" t="s">
        <v>809</v>
      </c>
      <c r="C479" s="56" t="s">
        <v>810</v>
      </c>
      <c r="D479" s="56" t="s">
        <v>811</v>
      </c>
      <c r="E479" s="24"/>
      <c r="F479" s="24"/>
      <c r="G479" s="24"/>
      <c r="H479" s="9"/>
      <c r="I479" s="9"/>
      <c r="J479" s="9"/>
      <c r="K479" s="9"/>
      <c r="L479" s="9"/>
      <c r="M479" s="21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1" customFormat="1" ht="12.75" x14ac:dyDescent="0.2">
      <c r="A480" s="24">
        <v>6</v>
      </c>
      <c r="B480" s="24">
        <v>6</v>
      </c>
      <c r="C480" s="24">
        <v>6</v>
      </c>
      <c r="D480" s="24">
        <v>6</v>
      </c>
      <c r="E480" s="24"/>
      <c r="F480" s="24"/>
      <c r="G480" s="24"/>
      <c r="H480" s="9"/>
      <c r="I480" s="9"/>
      <c r="J480" s="9"/>
      <c r="K480" s="9"/>
      <c r="L480" s="9"/>
      <c r="M480" s="21"/>
      <c r="N480" s="9"/>
      <c r="O480" s="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254" s="2" customFormat="1" ht="12" x14ac:dyDescent="0.15">
      <c r="A481" s="32">
        <v>92</v>
      </c>
      <c r="B481" s="32">
        <v>95</v>
      </c>
      <c r="C481" s="32">
        <v>75</v>
      </c>
      <c r="D481" s="32">
        <v>88</v>
      </c>
      <c r="E481" s="32"/>
      <c r="F481" s="32"/>
      <c r="G481" s="32"/>
      <c r="H481" s="19"/>
      <c r="I481" s="19"/>
      <c r="J481" s="19"/>
      <c r="K481" s="19"/>
      <c r="L481" s="19"/>
      <c r="M481" s="19"/>
      <c r="N481" s="19"/>
      <c r="O481" s="1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254" s="5" customFormat="1" ht="22.5" x14ac:dyDescent="0.2">
      <c r="A482" s="95" t="s">
        <v>812</v>
      </c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61"/>
      <c r="Q482" s="62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  <c r="AR482" s="61"/>
      <c r="AS482" s="61"/>
      <c r="AT482" s="61"/>
      <c r="AU482" s="61"/>
      <c r="AV482" s="61"/>
      <c r="AW482" s="61"/>
      <c r="AX482" s="61"/>
      <c r="AY482" s="61"/>
      <c r="AZ482" s="61"/>
      <c r="BA482" s="61"/>
      <c r="BB482" s="61"/>
      <c r="BC482" s="61"/>
      <c r="BD482" s="61"/>
      <c r="BE482" s="61"/>
      <c r="BF482" s="61"/>
      <c r="BG482" s="61"/>
      <c r="BH482" s="61"/>
      <c r="BI482" s="61"/>
      <c r="BJ482" s="61"/>
      <c r="BK482" s="61"/>
      <c r="BL482" s="61"/>
      <c r="BM482" s="61"/>
      <c r="BN482" s="61"/>
      <c r="BO482" s="61"/>
      <c r="BP482" s="61"/>
      <c r="BQ482" s="61"/>
      <c r="BR482" s="61"/>
      <c r="BS482" s="61"/>
      <c r="BT482" s="61"/>
      <c r="BU482" s="61"/>
      <c r="BV482" s="61"/>
      <c r="BW482" s="61"/>
      <c r="BX482" s="61"/>
      <c r="BY482" s="61"/>
      <c r="BZ482" s="61"/>
      <c r="CA482" s="61"/>
      <c r="CB482" s="61"/>
      <c r="CC482" s="61"/>
      <c r="CD482" s="61"/>
      <c r="CE482" s="61"/>
      <c r="CF482" s="61"/>
      <c r="CG482" s="61"/>
      <c r="CH482" s="61"/>
      <c r="CI482" s="61"/>
      <c r="CJ482" s="61"/>
      <c r="CK482" s="61"/>
      <c r="CL482" s="61"/>
      <c r="CM482" s="61"/>
      <c r="CN482" s="61"/>
      <c r="CO482" s="61"/>
      <c r="CP482" s="61"/>
      <c r="CQ482" s="61"/>
      <c r="CR482" s="61"/>
      <c r="CS482" s="61"/>
      <c r="CT482" s="61"/>
      <c r="CU482" s="61"/>
      <c r="CV482" s="61"/>
      <c r="CW482" s="61"/>
      <c r="CX482" s="61"/>
      <c r="CY482" s="61"/>
      <c r="CZ482" s="61"/>
      <c r="DA482" s="61"/>
      <c r="DB482" s="61"/>
      <c r="DC482" s="61"/>
      <c r="DD482" s="61"/>
      <c r="DE482" s="61"/>
      <c r="DF482" s="61"/>
      <c r="DG482" s="61"/>
      <c r="DH482" s="61"/>
      <c r="DI482" s="61"/>
      <c r="DJ482" s="61"/>
      <c r="DK482" s="61"/>
      <c r="DL482" s="61"/>
      <c r="DM482" s="61"/>
      <c r="DN482" s="61"/>
      <c r="DO482" s="61"/>
      <c r="DP482" s="61"/>
      <c r="DQ482" s="61"/>
      <c r="DR482" s="61"/>
      <c r="DS482" s="61"/>
      <c r="DT482" s="61"/>
      <c r="DU482" s="61"/>
      <c r="DV482" s="61"/>
      <c r="DW482" s="61"/>
      <c r="DX482" s="61"/>
      <c r="DY482" s="61"/>
      <c r="DZ482" s="61"/>
      <c r="EA482" s="61"/>
      <c r="EB482" s="61"/>
      <c r="EC482" s="61"/>
      <c r="ED482" s="61"/>
      <c r="EE482" s="61"/>
      <c r="EF482" s="61"/>
      <c r="EG482" s="61"/>
      <c r="EH482" s="61"/>
      <c r="EI482" s="61"/>
      <c r="EJ482" s="61"/>
      <c r="EK482" s="61"/>
      <c r="EL482" s="61"/>
      <c r="EM482" s="61"/>
      <c r="EN482" s="61"/>
      <c r="EO482" s="61"/>
      <c r="EP482" s="61"/>
      <c r="EQ482" s="61"/>
      <c r="ER482" s="61"/>
      <c r="ES482" s="61"/>
      <c r="ET482" s="61"/>
      <c r="EU482" s="61"/>
      <c r="EV482" s="61"/>
      <c r="EW482" s="61"/>
      <c r="EX482" s="61"/>
      <c r="EY482" s="61"/>
      <c r="EZ482" s="61"/>
      <c r="FA482" s="61"/>
      <c r="FB482" s="61"/>
      <c r="FC482" s="61"/>
      <c r="FD482" s="61"/>
      <c r="FE482" s="61"/>
      <c r="FF482" s="61"/>
      <c r="FG482" s="61"/>
      <c r="FH482" s="61"/>
      <c r="FI482" s="61"/>
      <c r="FJ482" s="61"/>
      <c r="FK482" s="61"/>
      <c r="FL482" s="61"/>
      <c r="FM482" s="61"/>
      <c r="FN482" s="61"/>
      <c r="FO482" s="61"/>
      <c r="FP482" s="61"/>
      <c r="FQ482" s="61"/>
      <c r="FR482" s="61"/>
      <c r="FS482" s="61"/>
      <c r="FT482" s="61"/>
      <c r="FU482" s="61"/>
      <c r="FV482" s="61"/>
      <c r="FW482" s="61"/>
      <c r="FX482" s="61"/>
      <c r="FY482" s="61"/>
      <c r="FZ482" s="61"/>
      <c r="GA482" s="61"/>
      <c r="GB482" s="61"/>
      <c r="GC482" s="61"/>
      <c r="GD482" s="61"/>
      <c r="GE482" s="61"/>
      <c r="GF482" s="61"/>
      <c r="GG482" s="61"/>
      <c r="GH482" s="61"/>
      <c r="GI482" s="61"/>
      <c r="GJ482" s="61"/>
      <c r="GK482" s="61"/>
      <c r="GL482" s="61"/>
      <c r="GM482" s="61"/>
      <c r="GN482" s="61"/>
      <c r="GO482" s="61"/>
      <c r="GP482" s="61"/>
      <c r="GQ482" s="61"/>
      <c r="GR482" s="61"/>
      <c r="GS482" s="61"/>
      <c r="GT482" s="61"/>
      <c r="GU482" s="61"/>
      <c r="GV482" s="61"/>
      <c r="GW482" s="61"/>
      <c r="GX482" s="61"/>
      <c r="GY482" s="61"/>
      <c r="GZ482" s="61"/>
      <c r="HA482" s="61"/>
      <c r="HB482" s="61"/>
      <c r="HC482" s="61"/>
      <c r="HD482" s="61"/>
      <c r="HE482" s="61"/>
      <c r="HF482" s="61"/>
      <c r="HG482" s="61"/>
      <c r="HH482" s="61"/>
      <c r="HI482" s="61"/>
      <c r="HJ482" s="61"/>
      <c r="HK482" s="61"/>
      <c r="HL482" s="61"/>
      <c r="HM482" s="61"/>
      <c r="HN482" s="61"/>
      <c r="HO482" s="61"/>
      <c r="HP482" s="61"/>
      <c r="HQ482" s="61"/>
      <c r="HR482" s="61"/>
      <c r="HS482" s="61"/>
      <c r="HT482" s="61"/>
      <c r="HU482" s="61"/>
      <c r="HV482" s="61"/>
      <c r="HW482" s="61"/>
      <c r="HX482" s="61"/>
      <c r="HY482" s="61"/>
      <c r="HZ482" s="61"/>
      <c r="IA482" s="61"/>
      <c r="IB482" s="61"/>
      <c r="IC482" s="61"/>
      <c r="ID482" s="61"/>
      <c r="IE482" s="61"/>
      <c r="IF482" s="61"/>
      <c r="IG482" s="61"/>
      <c r="IH482" s="61"/>
      <c r="II482" s="61"/>
      <c r="IJ482" s="61"/>
      <c r="IK482" s="61"/>
      <c r="IL482" s="61"/>
      <c r="IM482" s="61"/>
      <c r="IN482" s="61"/>
      <c r="IO482" s="61"/>
      <c r="IP482" s="61"/>
      <c r="IQ482" s="61"/>
      <c r="IR482" s="61"/>
      <c r="IS482" s="61"/>
      <c r="IT482" s="61"/>
    </row>
    <row r="483" spans="1:254" s="1" customFormat="1" ht="12.75" x14ac:dyDescent="0.2">
      <c r="A483" s="30" t="s">
        <v>813</v>
      </c>
      <c r="B483" s="39" t="s">
        <v>733</v>
      </c>
      <c r="C483" s="39">
        <v>25</v>
      </c>
      <c r="D483" s="39" t="s">
        <v>3</v>
      </c>
      <c r="E483" s="39" t="s">
        <v>582</v>
      </c>
      <c r="F483" s="39" t="s">
        <v>5</v>
      </c>
      <c r="G483" s="20">
        <f>(A485*A486+B485*B486+C485*C486+D485*D486+E485*E486+F485*F486)/C483</f>
        <v>82.28</v>
      </c>
      <c r="H483" s="9"/>
      <c r="I483" s="9"/>
      <c r="J483" s="9"/>
      <c r="K483" s="9"/>
      <c r="L483" s="21"/>
      <c r="M483" s="9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254" s="2" customFormat="1" ht="12.75" x14ac:dyDescent="0.2">
      <c r="A484" s="24" t="s">
        <v>814</v>
      </c>
      <c r="B484" s="24" t="s">
        <v>815</v>
      </c>
      <c r="C484" s="24" t="s">
        <v>816</v>
      </c>
      <c r="D484" s="24" t="s">
        <v>817</v>
      </c>
      <c r="E484" s="24" t="s">
        <v>818</v>
      </c>
      <c r="F484" s="24" t="s">
        <v>819</v>
      </c>
      <c r="G484" s="24"/>
      <c r="H484" s="9"/>
      <c r="I484" s="9"/>
      <c r="J484" s="9"/>
      <c r="K484" s="9"/>
      <c r="L484" s="9"/>
      <c r="M484" s="21"/>
      <c r="N484" s="9"/>
      <c r="O484" s="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254" s="1" customFormat="1" ht="12.75" x14ac:dyDescent="0.2">
      <c r="A485" s="24">
        <v>6</v>
      </c>
      <c r="B485" s="24">
        <v>4</v>
      </c>
      <c r="C485" s="24">
        <v>4</v>
      </c>
      <c r="D485" s="24">
        <v>5</v>
      </c>
      <c r="E485" s="24">
        <v>5</v>
      </c>
      <c r="F485" s="24">
        <v>1</v>
      </c>
      <c r="G485" s="24"/>
      <c r="H485" s="9"/>
      <c r="I485" s="9"/>
      <c r="J485" s="9"/>
      <c r="K485" s="9"/>
      <c r="L485" s="9"/>
      <c r="M485" s="21"/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254" s="2" customFormat="1" ht="12" x14ac:dyDescent="0.15">
      <c r="A486" s="19">
        <v>88</v>
      </c>
      <c r="B486" s="19">
        <v>86</v>
      </c>
      <c r="C486" s="19">
        <v>98</v>
      </c>
      <c r="D486" s="19">
        <v>79</v>
      </c>
      <c r="E486" s="19">
        <v>64</v>
      </c>
      <c r="F486" s="19">
        <v>78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254" s="1" customFormat="1" ht="12.75" x14ac:dyDescent="0.2">
      <c r="A487" s="18" t="s">
        <v>820</v>
      </c>
      <c r="B487" s="39" t="s">
        <v>733</v>
      </c>
      <c r="C487" s="39">
        <v>26</v>
      </c>
      <c r="D487" s="39" t="s">
        <v>3</v>
      </c>
      <c r="E487" s="39" t="s">
        <v>821</v>
      </c>
      <c r="F487" s="39" t="s">
        <v>5</v>
      </c>
      <c r="G487" s="20">
        <f>(A489*A490+B489*B490+C489*C490+D489*D490+E489*E490+F489*F490)/C487</f>
        <v>89.730769230769226</v>
      </c>
      <c r="H487" s="9"/>
      <c r="I487" s="9"/>
      <c r="J487" s="9"/>
      <c r="K487" s="9"/>
      <c r="L487" s="21"/>
      <c r="M487" s="9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254" s="2" customFormat="1" ht="12.75" x14ac:dyDescent="0.2">
      <c r="A488" s="33" t="s">
        <v>822</v>
      </c>
      <c r="B488" s="33" t="s">
        <v>823</v>
      </c>
      <c r="C488" s="33" t="s">
        <v>824</v>
      </c>
      <c r="D488" s="33" t="s">
        <v>825</v>
      </c>
      <c r="E488" s="33" t="s">
        <v>826</v>
      </c>
      <c r="F488" s="60" t="s">
        <v>827</v>
      </c>
      <c r="G488" s="9"/>
      <c r="H488" s="9"/>
      <c r="I488" s="9"/>
      <c r="J488" s="9"/>
      <c r="K488" s="9"/>
      <c r="L488" s="9"/>
      <c r="M488" s="21"/>
      <c r="N488" s="9"/>
      <c r="O488" s="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254" s="1" customFormat="1" ht="12.75" x14ac:dyDescent="0.2">
      <c r="A489" s="33">
        <v>5</v>
      </c>
      <c r="B489" s="33">
        <v>6</v>
      </c>
      <c r="C489" s="33">
        <v>2</v>
      </c>
      <c r="D489" s="33">
        <v>6</v>
      </c>
      <c r="E489" s="33">
        <v>5</v>
      </c>
      <c r="F489" s="33">
        <v>2</v>
      </c>
      <c r="G489" s="9"/>
      <c r="H489" s="9"/>
      <c r="I489" s="9"/>
      <c r="J489" s="9"/>
      <c r="K489" s="9"/>
      <c r="L489" s="9"/>
      <c r="M489" s="21"/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254" s="2" customFormat="1" ht="12" x14ac:dyDescent="0.15">
      <c r="A490" s="19">
        <v>94</v>
      </c>
      <c r="B490" s="19">
        <v>92</v>
      </c>
      <c r="C490" s="19">
        <v>95</v>
      </c>
      <c r="D490" s="19">
        <v>85</v>
      </c>
      <c r="E490" s="19">
        <v>83</v>
      </c>
      <c r="F490" s="19">
        <v>98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254" s="1" customFormat="1" ht="12.75" x14ac:dyDescent="0.2">
      <c r="A491" s="30" t="s">
        <v>828</v>
      </c>
      <c r="B491" s="39" t="s">
        <v>733</v>
      </c>
      <c r="C491" s="39">
        <v>28</v>
      </c>
      <c r="D491" s="39" t="s">
        <v>3</v>
      </c>
      <c r="E491" s="39" t="s">
        <v>821</v>
      </c>
      <c r="F491" s="39" t="s">
        <v>5</v>
      </c>
      <c r="G491" s="20">
        <f>(A493*A494+B493*B494+C493*C494+D493*D494+E493*E494+F493*F494)/C491</f>
        <v>91.857142857142861</v>
      </c>
      <c r="H491" s="9"/>
      <c r="I491" s="9"/>
      <c r="J491" s="9"/>
      <c r="K491" s="9"/>
      <c r="L491" s="21"/>
      <c r="M491" s="9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254" s="2" customFormat="1" ht="12.75" x14ac:dyDescent="0.2">
      <c r="A492" s="24" t="s">
        <v>829</v>
      </c>
      <c r="B492" s="24" t="s">
        <v>830</v>
      </c>
      <c r="C492" s="24" t="s">
        <v>831</v>
      </c>
      <c r="D492" s="24" t="s">
        <v>832</v>
      </c>
      <c r="E492" s="24" t="s">
        <v>833</v>
      </c>
      <c r="F492" s="24" t="s">
        <v>834</v>
      </c>
      <c r="G492" s="24"/>
      <c r="H492" s="9"/>
      <c r="I492" s="9"/>
      <c r="J492" s="9"/>
      <c r="K492" s="9"/>
      <c r="L492" s="9"/>
      <c r="M492" s="21"/>
      <c r="N492" s="9"/>
      <c r="O492" s="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254" s="1" customFormat="1" ht="12.75" x14ac:dyDescent="0.2">
      <c r="A493" s="24">
        <v>4</v>
      </c>
      <c r="B493" s="24">
        <v>6</v>
      </c>
      <c r="C493" s="24">
        <v>5</v>
      </c>
      <c r="D493" s="24">
        <v>6</v>
      </c>
      <c r="E493" s="24">
        <v>6</v>
      </c>
      <c r="F493" s="24">
        <v>1</v>
      </c>
      <c r="G493" s="24"/>
      <c r="H493" s="9"/>
      <c r="I493" s="9"/>
      <c r="J493" s="9"/>
      <c r="K493" s="9"/>
      <c r="L493" s="9"/>
      <c r="M493" s="21"/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254" s="2" customFormat="1" ht="12" x14ac:dyDescent="0.15">
      <c r="A494" s="32">
        <v>93</v>
      </c>
      <c r="B494" s="32">
        <v>90</v>
      </c>
      <c r="C494" s="32">
        <v>88</v>
      </c>
      <c r="D494" s="32">
        <v>91</v>
      </c>
      <c r="E494" s="32">
        <v>96</v>
      </c>
      <c r="F494" s="32">
        <v>98</v>
      </c>
      <c r="G494" s="32"/>
      <c r="H494" s="19"/>
      <c r="I494" s="19"/>
      <c r="J494" s="19"/>
      <c r="K494" s="19"/>
      <c r="L494" s="19"/>
      <c r="M494" s="19"/>
      <c r="N494" s="19"/>
      <c r="O494" s="1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254" s="1" customFormat="1" ht="12.75" x14ac:dyDescent="0.2">
      <c r="A495" s="18" t="s">
        <v>835</v>
      </c>
      <c r="B495" s="39" t="s">
        <v>733</v>
      </c>
      <c r="C495" s="39">
        <v>38</v>
      </c>
      <c r="D495" s="39" t="s">
        <v>3</v>
      </c>
      <c r="E495" s="39" t="s">
        <v>746</v>
      </c>
      <c r="F495" s="39" t="s">
        <v>5</v>
      </c>
      <c r="G495" s="20">
        <f>(A497*A498+B497*B498+C497*C498+D497*D498+E497*E498+F497*F498+G497*G498+H497*H498)/C495</f>
        <v>90.55263157894737</v>
      </c>
      <c r="H495" s="9"/>
      <c r="I495" s="9"/>
      <c r="J495" s="9"/>
      <c r="K495" s="9"/>
      <c r="L495" s="21"/>
      <c r="M495" s="9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254" s="2" customFormat="1" ht="12.75" x14ac:dyDescent="0.2">
      <c r="A496" s="24" t="s">
        <v>836</v>
      </c>
      <c r="B496" s="24" t="s">
        <v>837</v>
      </c>
      <c r="C496" s="24" t="s">
        <v>838</v>
      </c>
      <c r="D496" s="24" t="s">
        <v>839</v>
      </c>
      <c r="E496" s="24" t="s">
        <v>840</v>
      </c>
      <c r="F496" s="9" t="s">
        <v>841</v>
      </c>
      <c r="G496" s="9" t="s">
        <v>842</v>
      </c>
      <c r="H496" s="38" t="s">
        <v>827</v>
      </c>
      <c r="I496" s="9"/>
      <c r="J496" s="9"/>
      <c r="K496" s="9"/>
      <c r="L496" s="9"/>
      <c r="M496" s="21"/>
      <c r="N496" s="9"/>
      <c r="O496" s="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24">
        <v>6</v>
      </c>
      <c r="B497" s="24">
        <v>6</v>
      </c>
      <c r="C497" s="24">
        <v>6</v>
      </c>
      <c r="D497" s="24">
        <v>6</v>
      </c>
      <c r="E497" s="24">
        <v>6</v>
      </c>
      <c r="F497" s="9">
        <v>5</v>
      </c>
      <c r="G497" s="9">
        <v>2</v>
      </c>
      <c r="H497" s="9">
        <v>1</v>
      </c>
      <c r="I497" s="9"/>
      <c r="J497" s="9"/>
      <c r="K497" s="9"/>
      <c r="L497" s="9"/>
      <c r="M497" s="21"/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" x14ac:dyDescent="0.15">
      <c r="A498" s="32">
        <v>94</v>
      </c>
      <c r="B498" s="32">
        <v>89</v>
      </c>
      <c r="C498" s="32">
        <v>90</v>
      </c>
      <c r="D498" s="32">
        <v>87</v>
      </c>
      <c r="E498" s="32">
        <v>90</v>
      </c>
      <c r="F498" s="19">
        <v>93</v>
      </c>
      <c r="G498" s="19">
        <v>89</v>
      </c>
      <c r="H498" s="19">
        <v>98</v>
      </c>
      <c r="I498" s="19"/>
      <c r="J498" s="19"/>
      <c r="K498" s="19"/>
      <c r="L498" s="19"/>
      <c r="M498" s="19"/>
      <c r="N498" s="19"/>
      <c r="O498" s="1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31" t="s">
        <v>843</v>
      </c>
      <c r="B499" s="39" t="s">
        <v>733</v>
      </c>
      <c r="C499" s="39">
        <v>32</v>
      </c>
      <c r="D499" s="39" t="s">
        <v>3</v>
      </c>
      <c r="E499" s="39" t="s">
        <v>844</v>
      </c>
      <c r="F499" s="39" t="s">
        <v>5</v>
      </c>
      <c r="G499" s="20">
        <f>(A501*A502+B501*B502+C501*C502+D501*D502+E501*E502+F501*F502)/C499</f>
        <v>83.25</v>
      </c>
      <c r="H499" s="9"/>
      <c r="I499" s="9"/>
      <c r="J499" s="9"/>
      <c r="K499" s="9"/>
      <c r="L499" s="21"/>
      <c r="M499" s="9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.75" x14ac:dyDescent="0.2">
      <c r="A500" s="56" t="s">
        <v>793</v>
      </c>
      <c r="B500" s="56" t="s">
        <v>845</v>
      </c>
      <c r="C500" s="56" t="s">
        <v>846</v>
      </c>
      <c r="D500" s="56" t="s">
        <v>847</v>
      </c>
      <c r="E500" s="56" t="s">
        <v>848</v>
      </c>
      <c r="F500" s="56" t="s">
        <v>849</v>
      </c>
      <c r="G500" s="9"/>
      <c r="H500" s="9"/>
      <c r="I500" s="9"/>
      <c r="J500" s="9"/>
      <c r="K500" s="9"/>
      <c r="L500" s="9"/>
      <c r="M500" s="21"/>
      <c r="N500" s="9"/>
      <c r="O500" s="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24">
        <v>5</v>
      </c>
      <c r="B501" s="24">
        <v>6</v>
      </c>
      <c r="C501" s="24">
        <v>6</v>
      </c>
      <c r="D501" s="24">
        <v>6</v>
      </c>
      <c r="E501" s="24">
        <v>6</v>
      </c>
      <c r="F501" s="9">
        <v>3</v>
      </c>
      <c r="G501" s="9"/>
      <c r="H501" s="9"/>
      <c r="I501" s="9"/>
      <c r="J501" s="9"/>
      <c r="K501" s="9"/>
      <c r="L501" s="9"/>
      <c r="M501" s="21"/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" x14ac:dyDescent="0.15">
      <c r="A502" s="19">
        <v>90</v>
      </c>
      <c r="B502" s="19">
        <v>82</v>
      </c>
      <c r="C502" s="19">
        <v>73</v>
      </c>
      <c r="D502" s="19">
        <v>86</v>
      </c>
      <c r="E502" s="19">
        <v>79</v>
      </c>
      <c r="F502" s="19">
        <v>98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18" t="s">
        <v>850</v>
      </c>
      <c r="B503" s="39" t="s">
        <v>733</v>
      </c>
      <c r="C503" s="39">
        <v>27</v>
      </c>
      <c r="D503" s="39" t="s">
        <v>3</v>
      </c>
      <c r="E503" s="39" t="s">
        <v>851</v>
      </c>
      <c r="F503" s="39" t="s">
        <v>5</v>
      </c>
      <c r="G503" s="20">
        <f>(A505*A506+B505*B506+C505*C506+D505*D506+E505*E506+F505*F506)/C503</f>
        <v>84.888888888888886</v>
      </c>
      <c r="H503" s="9"/>
      <c r="I503" s="9"/>
      <c r="J503" s="9"/>
      <c r="K503" s="9"/>
      <c r="L503" s="21"/>
      <c r="M503" s="9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.75" x14ac:dyDescent="0.2">
      <c r="A504" s="56" t="s">
        <v>849</v>
      </c>
      <c r="B504" s="56" t="s">
        <v>852</v>
      </c>
      <c r="C504" s="56" t="s">
        <v>853</v>
      </c>
      <c r="D504" s="56" t="s">
        <v>854</v>
      </c>
      <c r="E504" s="56" t="s">
        <v>855</v>
      </c>
      <c r="F504" s="38" t="s">
        <v>856</v>
      </c>
      <c r="G504" s="9"/>
      <c r="H504" s="9"/>
      <c r="I504" s="9"/>
      <c r="J504" s="9"/>
      <c r="K504" s="9"/>
      <c r="L504" s="9"/>
      <c r="M504" s="21"/>
      <c r="N504" s="9"/>
      <c r="O504" s="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24">
        <v>2</v>
      </c>
      <c r="B505" s="24">
        <v>6</v>
      </c>
      <c r="C505" s="24">
        <v>6</v>
      </c>
      <c r="D505" s="24">
        <v>6</v>
      </c>
      <c r="E505" s="24">
        <v>6</v>
      </c>
      <c r="F505" s="9">
        <v>1</v>
      </c>
      <c r="G505" s="9"/>
      <c r="H505" s="9"/>
      <c r="I505" s="9"/>
      <c r="J505" s="9"/>
      <c r="K505" s="9"/>
      <c r="L505" s="9"/>
      <c r="M505" s="21"/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" x14ac:dyDescent="0.15">
      <c r="A506" s="19">
        <v>98</v>
      </c>
      <c r="B506" s="19">
        <v>82</v>
      </c>
      <c r="C506" s="19">
        <v>88</v>
      </c>
      <c r="D506" s="19">
        <v>83</v>
      </c>
      <c r="E506" s="19">
        <v>81</v>
      </c>
      <c r="F506" s="19">
        <v>92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18" t="s">
        <v>857</v>
      </c>
      <c r="B507" s="39" t="s">
        <v>733</v>
      </c>
      <c r="C507" s="39">
        <v>30</v>
      </c>
      <c r="D507" s="39" t="s">
        <v>3</v>
      </c>
      <c r="E507" s="39" t="s">
        <v>686</v>
      </c>
      <c r="F507" s="39" t="s">
        <v>5</v>
      </c>
      <c r="G507" s="20">
        <f>(A509*A510+B509*B510+C509*C510+D509*D510+E509*E510+F509*F510)/C507</f>
        <v>88.666666666666671</v>
      </c>
      <c r="H507" s="9"/>
      <c r="I507" s="9"/>
      <c r="J507" s="9"/>
      <c r="K507" s="9"/>
      <c r="L507" s="21"/>
      <c r="M507" s="9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.75" x14ac:dyDescent="0.2">
      <c r="A508" s="24" t="s">
        <v>858</v>
      </c>
      <c r="B508" s="24" t="s">
        <v>859</v>
      </c>
      <c r="C508" s="24" t="s">
        <v>860</v>
      </c>
      <c r="D508" s="24" t="s">
        <v>861</v>
      </c>
      <c r="E508" s="24" t="s">
        <v>862</v>
      </c>
      <c r="F508" s="9" t="s">
        <v>863</v>
      </c>
      <c r="G508" s="9"/>
      <c r="H508" s="9"/>
      <c r="I508" s="9"/>
      <c r="J508" s="9"/>
      <c r="K508" s="9"/>
      <c r="L508" s="9"/>
      <c r="M508" s="21"/>
      <c r="N508" s="9"/>
      <c r="O508" s="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24">
        <v>5</v>
      </c>
      <c r="B509" s="24">
        <v>6</v>
      </c>
      <c r="C509" s="24">
        <v>4</v>
      </c>
      <c r="D509" s="24">
        <v>3</v>
      </c>
      <c r="E509" s="24">
        <v>6</v>
      </c>
      <c r="F509" s="9">
        <v>6</v>
      </c>
      <c r="G509" s="9"/>
      <c r="H509" s="9"/>
      <c r="I509" s="9"/>
      <c r="J509" s="9"/>
      <c r="K509" s="9"/>
      <c r="L509" s="9"/>
      <c r="M509" s="21"/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" x14ac:dyDescent="0.15">
      <c r="A510" s="19">
        <v>72</v>
      </c>
      <c r="B510" s="19">
        <v>86</v>
      </c>
      <c r="C510" s="19">
        <v>95</v>
      </c>
      <c r="D510" s="19">
        <v>86</v>
      </c>
      <c r="E510" s="19">
        <v>97</v>
      </c>
      <c r="F510" s="19">
        <v>94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18" t="s">
        <v>864</v>
      </c>
      <c r="B511" s="39" t="s">
        <v>733</v>
      </c>
      <c r="C511" s="39">
        <v>29</v>
      </c>
      <c r="D511" s="39" t="s">
        <v>3</v>
      </c>
      <c r="E511" s="39" t="s">
        <v>686</v>
      </c>
      <c r="F511" s="39" t="s">
        <v>5</v>
      </c>
      <c r="G511" s="20">
        <f>(A513*A514+B513*B514+C513*C514+D513*D514+E513*E514+F513*F514)/C511</f>
        <v>86.827586206896555</v>
      </c>
      <c r="H511" s="9"/>
      <c r="I511" s="9"/>
      <c r="J511" s="9"/>
      <c r="K511" s="9"/>
      <c r="L511" s="21"/>
      <c r="M511" s="9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.75" x14ac:dyDescent="0.2">
      <c r="A512" s="24" t="s">
        <v>865</v>
      </c>
      <c r="B512" s="24" t="s">
        <v>861</v>
      </c>
      <c r="C512" s="24" t="s">
        <v>866</v>
      </c>
      <c r="D512" s="24" t="s">
        <v>867</v>
      </c>
      <c r="E512" s="24" t="s">
        <v>868</v>
      </c>
      <c r="F512" s="9" t="s">
        <v>61</v>
      </c>
      <c r="G512" s="9"/>
      <c r="H512" s="9"/>
      <c r="I512" s="9"/>
      <c r="J512" s="9"/>
      <c r="K512" s="9"/>
      <c r="L512" s="9"/>
      <c r="M512" s="21"/>
      <c r="N512" s="9"/>
      <c r="O512" s="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1" customFormat="1" ht="12.75" x14ac:dyDescent="0.2">
      <c r="A513" s="24">
        <v>5</v>
      </c>
      <c r="B513" s="24">
        <v>2</v>
      </c>
      <c r="C513" s="24">
        <v>6</v>
      </c>
      <c r="D513" s="24">
        <v>6</v>
      </c>
      <c r="E513" s="24">
        <v>4</v>
      </c>
      <c r="F513" s="9">
        <v>6</v>
      </c>
      <c r="G513" s="9"/>
      <c r="H513" s="9"/>
      <c r="I513" s="9"/>
      <c r="J513" s="9"/>
      <c r="K513" s="9"/>
      <c r="L513" s="9"/>
      <c r="M513" s="21"/>
      <c r="N513" s="9"/>
      <c r="O513" s="9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</row>
    <row r="514" spans="1:64" s="2" customFormat="1" ht="12" x14ac:dyDescent="0.15">
      <c r="A514" s="19">
        <v>80</v>
      </c>
      <c r="B514" s="19">
        <v>86</v>
      </c>
      <c r="C514" s="19">
        <v>86</v>
      </c>
      <c r="D514" s="19">
        <v>89</v>
      </c>
      <c r="E514" s="19">
        <v>95</v>
      </c>
      <c r="F514" s="19">
        <v>86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</row>
    <row r="515" spans="1:64" s="1" customFormat="1" ht="12.75" x14ac:dyDescent="0.2">
      <c r="A515" s="18" t="s">
        <v>869</v>
      </c>
      <c r="B515" s="39" t="s">
        <v>733</v>
      </c>
      <c r="C515" s="39">
        <v>26</v>
      </c>
      <c r="D515" s="39" t="s">
        <v>3</v>
      </c>
      <c r="E515" s="39" t="s">
        <v>729</v>
      </c>
      <c r="F515" s="39" t="s">
        <v>5</v>
      </c>
      <c r="G515" s="20">
        <f>(A517*A518+B517*B518+C517*C518+D517*D518+E517*E518)/C515</f>
        <v>90.615384615384613</v>
      </c>
      <c r="H515" s="9"/>
      <c r="I515" s="9"/>
      <c r="J515" s="9"/>
      <c r="K515" s="9"/>
      <c r="L515" s="21"/>
      <c r="M515" s="9"/>
      <c r="N515" s="9"/>
      <c r="O515" s="9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</row>
    <row r="516" spans="1:64" s="2" customFormat="1" ht="12.75" x14ac:dyDescent="0.2">
      <c r="A516" s="56" t="s">
        <v>870</v>
      </c>
      <c r="B516" s="56" t="s">
        <v>871</v>
      </c>
      <c r="C516" s="56" t="s">
        <v>872</v>
      </c>
      <c r="D516" s="56" t="s">
        <v>873</v>
      </c>
      <c r="E516" s="56" t="s">
        <v>874</v>
      </c>
      <c r="F516" s="9"/>
      <c r="G516" s="9"/>
      <c r="H516" s="9"/>
      <c r="I516" s="9"/>
      <c r="J516" s="9"/>
      <c r="K516" s="9"/>
      <c r="L516" s="9"/>
      <c r="M516" s="21"/>
      <c r="N516" s="9"/>
      <c r="O516" s="9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</row>
    <row r="517" spans="1:64" s="1" customFormat="1" ht="12.75" x14ac:dyDescent="0.2">
      <c r="A517" s="24">
        <v>6</v>
      </c>
      <c r="B517" s="24">
        <v>6</v>
      </c>
      <c r="C517" s="24">
        <v>6</v>
      </c>
      <c r="D517" s="24">
        <v>6</v>
      </c>
      <c r="E517" s="24">
        <v>2</v>
      </c>
      <c r="F517" s="9"/>
      <c r="G517" s="9"/>
      <c r="H517" s="9"/>
      <c r="I517" s="9"/>
      <c r="J517" s="9"/>
      <c r="K517" s="9"/>
      <c r="L517" s="9"/>
      <c r="M517" s="21"/>
      <c r="N517" s="9"/>
      <c r="O517" s="9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</row>
    <row r="518" spans="1:64" s="2" customFormat="1" ht="12" x14ac:dyDescent="0.15">
      <c r="A518" s="19">
        <v>93</v>
      </c>
      <c r="B518" s="19">
        <v>91</v>
      </c>
      <c r="C518" s="19">
        <v>88</v>
      </c>
      <c r="D518" s="19">
        <v>89</v>
      </c>
      <c r="E518" s="19">
        <v>95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</row>
    <row r="519" spans="1:64" s="1" customFormat="1" ht="22.5" x14ac:dyDescent="0.15">
      <c r="A519" s="95" t="s">
        <v>875</v>
      </c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</row>
    <row r="520" spans="1:64" s="6" customFormat="1" x14ac:dyDescent="0.15">
      <c r="A520" s="18" t="s">
        <v>876</v>
      </c>
      <c r="B520" s="39" t="s">
        <v>733</v>
      </c>
      <c r="C520" s="39">
        <v>23</v>
      </c>
      <c r="D520" s="39" t="s">
        <v>3</v>
      </c>
      <c r="E520" s="63" t="s">
        <v>877</v>
      </c>
      <c r="F520" s="39" t="s">
        <v>5</v>
      </c>
      <c r="G520" s="20">
        <f>(A522*A523+B522*B523+C522*C523+D522*D523+E522*E523+F522*F523+G522*G523+H522*H523+I522*I523+J522*J523+K522*K523)/C520</f>
        <v>90.086956521739125</v>
      </c>
      <c r="H520" s="39"/>
      <c r="I520" s="39"/>
      <c r="J520" s="39"/>
      <c r="K520" s="39"/>
      <c r="L520" s="39"/>
      <c r="M520" s="39"/>
      <c r="N520" s="9"/>
      <c r="O520" s="39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</row>
    <row r="521" spans="1:64" s="6" customFormat="1" x14ac:dyDescent="0.15">
      <c r="A521" s="9" t="s">
        <v>878</v>
      </c>
      <c r="B521" s="9" t="s">
        <v>106</v>
      </c>
      <c r="C521" s="9" t="s">
        <v>879</v>
      </c>
      <c r="D521" s="39" t="s">
        <v>880</v>
      </c>
      <c r="E521" s="39"/>
      <c r="F521" s="39"/>
      <c r="G521" s="39"/>
      <c r="H521" s="39"/>
      <c r="I521" s="39"/>
      <c r="J521" s="39"/>
      <c r="K521" s="39"/>
      <c r="L521" s="39"/>
      <c r="M521" s="39"/>
      <c r="N521" s="9"/>
      <c r="O521" s="39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</row>
    <row r="522" spans="1:64" s="6" customFormat="1" ht="14.25" x14ac:dyDescent="0.2">
      <c r="A522" s="9">
        <v>6</v>
      </c>
      <c r="B522" s="39">
        <v>6</v>
      </c>
      <c r="C522" s="39">
        <v>5</v>
      </c>
      <c r="D522" s="39">
        <v>6</v>
      </c>
      <c r="E522" s="39"/>
      <c r="F522" s="40"/>
      <c r="G522" s="39"/>
      <c r="H522" s="39"/>
      <c r="I522" s="39"/>
      <c r="J522" s="39"/>
      <c r="K522" s="39"/>
      <c r="L522" s="39"/>
      <c r="M522" s="39"/>
      <c r="N522" s="9"/>
      <c r="O522" s="39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65"/>
      <c r="BG522" s="65"/>
      <c r="BH522" s="65"/>
      <c r="BI522" s="65"/>
      <c r="BJ522" s="65"/>
      <c r="BK522" s="65"/>
      <c r="BL522" s="65"/>
    </row>
    <row r="523" spans="1:64" s="6" customFormat="1" x14ac:dyDescent="0.15">
      <c r="A523" s="19">
        <v>86</v>
      </c>
      <c r="B523" s="19">
        <v>89</v>
      </c>
      <c r="C523" s="19">
        <v>88</v>
      </c>
      <c r="D523" s="19">
        <v>97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</row>
    <row r="524" spans="1:64" s="6" customFormat="1" ht="14.25" x14ac:dyDescent="0.2">
      <c r="A524" s="18" t="s">
        <v>881</v>
      </c>
      <c r="B524" s="39" t="s">
        <v>733</v>
      </c>
      <c r="C524" s="39">
        <v>26</v>
      </c>
      <c r="D524" s="39" t="s">
        <v>3</v>
      </c>
      <c r="E524" s="39" t="s">
        <v>882</v>
      </c>
      <c r="F524" s="39" t="s">
        <v>5</v>
      </c>
      <c r="G524" s="20">
        <f>(A526*A527+B526*B527+C526*C527+D526*D527+E526*E527+F526*F527+G526*G527+H526*H527+I526*I527+J526*J527+K526*K527)/C524</f>
        <v>75.84615384615384</v>
      </c>
      <c r="H524" s="39"/>
      <c r="I524" s="39"/>
      <c r="J524" s="39"/>
      <c r="K524" s="39"/>
      <c r="L524" s="39"/>
      <c r="M524" s="40"/>
      <c r="N524" s="9"/>
      <c r="O524" s="39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</row>
    <row r="525" spans="1:64" s="6" customFormat="1" x14ac:dyDescent="0.15">
      <c r="A525" s="9" t="s">
        <v>883</v>
      </c>
      <c r="B525" s="9" t="s">
        <v>884</v>
      </c>
      <c r="C525" s="9" t="s">
        <v>885</v>
      </c>
      <c r="D525" s="39" t="s">
        <v>886</v>
      </c>
      <c r="E525" s="39" t="s">
        <v>887</v>
      </c>
      <c r="F525" s="39"/>
      <c r="G525" s="39"/>
      <c r="H525" s="39"/>
      <c r="I525" s="39"/>
      <c r="J525" s="39"/>
      <c r="K525" s="39"/>
      <c r="L525" s="39"/>
      <c r="M525" s="39"/>
      <c r="N525" s="9"/>
      <c r="O525" s="39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65"/>
      <c r="BG525" s="65"/>
      <c r="BH525" s="65"/>
      <c r="BI525" s="65"/>
      <c r="BJ525" s="65"/>
      <c r="BK525" s="65"/>
      <c r="BL525" s="65"/>
    </row>
    <row r="526" spans="1:64" s="6" customFormat="1" x14ac:dyDescent="0.15">
      <c r="A526" s="9">
        <v>6</v>
      </c>
      <c r="B526" s="39">
        <v>5</v>
      </c>
      <c r="C526" s="39">
        <v>6</v>
      </c>
      <c r="D526" s="39">
        <v>6</v>
      </c>
      <c r="E526" s="39">
        <v>3</v>
      </c>
      <c r="F526" s="39"/>
      <c r="G526" s="39"/>
      <c r="H526" s="39"/>
      <c r="I526" s="39"/>
      <c r="J526" s="39"/>
      <c r="K526" s="39"/>
      <c r="L526" s="39"/>
      <c r="M526" s="39"/>
      <c r="N526" s="9"/>
      <c r="O526" s="39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</row>
    <row r="527" spans="1:64" s="6" customFormat="1" x14ac:dyDescent="0.15">
      <c r="A527" s="19">
        <v>76</v>
      </c>
      <c r="B527" s="19">
        <v>56</v>
      </c>
      <c r="C527" s="19">
        <v>91</v>
      </c>
      <c r="D527" s="19">
        <v>68</v>
      </c>
      <c r="E527" s="19">
        <v>94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</row>
    <row r="528" spans="1:64" s="6" customFormat="1" ht="14.25" x14ac:dyDescent="0.2">
      <c r="A528" s="18" t="s">
        <v>888</v>
      </c>
      <c r="B528" s="39" t="s">
        <v>733</v>
      </c>
      <c r="C528" s="39">
        <v>23</v>
      </c>
      <c r="D528" s="39" t="s">
        <v>3</v>
      </c>
      <c r="E528" s="39" t="s">
        <v>889</v>
      </c>
      <c r="F528" s="39" t="s">
        <v>5</v>
      </c>
      <c r="G528" s="20">
        <f>(A530*A531+B530*B531+C530*C531+D530*D531+E530*E531+F530*F531+G530*G531+H530*H531+I530*I531+J530*J531+K530*K531)/C528</f>
        <v>96.434782608695656</v>
      </c>
      <c r="H528" s="39"/>
      <c r="I528" s="39"/>
      <c r="J528" s="39"/>
      <c r="K528" s="39"/>
      <c r="L528" s="39"/>
      <c r="M528" s="40"/>
      <c r="N528" s="9"/>
      <c r="O528" s="39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</row>
    <row r="529" spans="1:64" s="6" customFormat="1" x14ac:dyDescent="0.15">
      <c r="A529" s="9" t="s">
        <v>890</v>
      </c>
      <c r="B529" s="9" t="s">
        <v>891</v>
      </c>
      <c r="C529" s="9" t="s">
        <v>892</v>
      </c>
      <c r="D529" s="9" t="s">
        <v>893</v>
      </c>
      <c r="E529" s="9"/>
      <c r="F529" s="39"/>
      <c r="G529" s="39"/>
      <c r="H529" s="39"/>
      <c r="I529" s="39"/>
      <c r="J529" s="39"/>
      <c r="K529" s="39"/>
      <c r="L529" s="39"/>
      <c r="M529" s="39"/>
      <c r="N529" s="9"/>
      <c r="O529" s="39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  <c r="AR529" s="65"/>
      <c r="AS529" s="65"/>
      <c r="AT529" s="65"/>
      <c r="AU529" s="65"/>
      <c r="AV529" s="65"/>
      <c r="AW529" s="65"/>
      <c r="AX529" s="65"/>
      <c r="AY529" s="65"/>
      <c r="AZ529" s="65"/>
      <c r="BA529" s="65"/>
      <c r="BB529" s="65"/>
      <c r="BC529" s="65"/>
      <c r="BD529" s="65"/>
      <c r="BE529" s="65"/>
      <c r="BF529" s="65"/>
      <c r="BG529" s="65"/>
      <c r="BH529" s="65"/>
      <c r="BI529" s="65"/>
      <c r="BJ529" s="65"/>
      <c r="BK529" s="65"/>
      <c r="BL529" s="65"/>
    </row>
    <row r="530" spans="1:64" s="6" customFormat="1" x14ac:dyDescent="0.15">
      <c r="A530" s="9">
        <v>6</v>
      </c>
      <c r="B530" s="39">
        <v>5</v>
      </c>
      <c r="C530" s="39">
        <v>6</v>
      </c>
      <c r="D530" s="39">
        <v>6</v>
      </c>
      <c r="E530" s="39"/>
      <c r="F530" s="39"/>
      <c r="G530" s="39"/>
      <c r="H530" s="39"/>
      <c r="I530" s="39"/>
      <c r="J530" s="39"/>
      <c r="K530" s="39"/>
      <c r="L530" s="39"/>
      <c r="M530" s="39"/>
      <c r="N530" s="9"/>
      <c r="O530" s="39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  <c r="AR530" s="65"/>
      <c r="AS530" s="65"/>
      <c r="AT530" s="65"/>
      <c r="AU530" s="65"/>
      <c r="AV530" s="65"/>
      <c r="AW530" s="65"/>
      <c r="AX530" s="65"/>
      <c r="AY530" s="65"/>
      <c r="AZ530" s="65"/>
      <c r="BA530" s="65"/>
      <c r="BB530" s="65"/>
      <c r="BC530" s="65"/>
      <c r="BD530" s="65"/>
      <c r="BE530" s="65"/>
      <c r="BF530" s="65"/>
      <c r="BG530" s="65"/>
      <c r="BH530" s="65"/>
      <c r="BI530" s="65"/>
      <c r="BJ530" s="65"/>
      <c r="BK530" s="65"/>
      <c r="BL530" s="65"/>
    </row>
    <row r="531" spans="1:64" s="6" customFormat="1" x14ac:dyDescent="0.15">
      <c r="A531" s="19">
        <v>93</v>
      </c>
      <c r="B531" s="19">
        <v>98</v>
      </c>
      <c r="C531" s="19">
        <v>98</v>
      </c>
      <c r="D531" s="19">
        <v>97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65"/>
      <c r="BG531" s="65"/>
      <c r="BH531" s="65"/>
      <c r="BI531" s="65"/>
      <c r="BJ531" s="65"/>
      <c r="BK531" s="65"/>
      <c r="BL531" s="65"/>
    </row>
    <row r="532" spans="1:64" s="6" customFormat="1" ht="14.25" x14ac:dyDescent="0.2">
      <c r="A532" s="18" t="s">
        <v>894</v>
      </c>
      <c r="B532" s="39" t="s">
        <v>733</v>
      </c>
      <c r="C532" s="39">
        <v>23</v>
      </c>
      <c r="D532" s="39" t="s">
        <v>3</v>
      </c>
      <c r="E532" s="39" t="s">
        <v>889</v>
      </c>
      <c r="F532" s="39" t="s">
        <v>5</v>
      </c>
      <c r="G532" s="20">
        <f>(A534*A535+B534*B535+C534*C535+D534*D535+E534*E535+F534*F535+G534*G535+H534*H535+I534*I535+J534*J535+K534*K535)/C532</f>
        <v>93.043478260869563</v>
      </c>
      <c r="H532" s="39"/>
      <c r="I532" s="39"/>
      <c r="J532" s="39"/>
      <c r="K532" s="39"/>
      <c r="L532" s="39"/>
      <c r="M532" s="40"/>
      <c r="N532" s="39"/>
      <c r="O532" s="39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  <c r="AR532" s="65"/>
      <c r="AS532" s="65"/>
      <c r="AT532" s="65"/>
      <c r="AU532" s="65"/>
      <c r="AV532" s="65"/>
      <c r="AW532" s="65"/>
      <c r="AX532" s="65"/>
      <c r="AY532" s="65"/>
      <c r="AZ532" s="65"/>
      <c r="BA532" s="65"/>
      <c r="BB532" s="65"/>
      <c r="BC532" s="65"/>
      <c r="BD532" s="65"/>
      <c r="BE532" s="65"/>
      <c r="BF532" s="65"/>
      <c r="BG532" s="65"/>
      <c r="BH532" s="65"/>
      <c r="BI532" s="65"/>
      <c r="BJ532" s="65"/>
      <c r="BK532" s="65"/>
      <c r="BL532" s="65"/>
    </row>
    <row r="533" spans="1:64" s="6" customFormat="1" x14ac:dyDescent="0.15">
      <c r="A533" s="9" t="s">
        <v>895</v>
      </c>
      <c r="B533" s="9" t="s">
        <v>896</v>
      </c>
      <c r="C533" s="9" t="s">
        <v>897</v>
      </c>
      <c r="D533" s="9" t="s">
        <v>898</v>
      </c>
      <c r="E533" s="39"/>
      <c r="F533" s="39"/>
      <c r="G533" s="39"/>
      <c r="H533" s="39"/>
      <c r="I533" s="39"/>
      <c r="J533" s="39"/>
      <c r="K533" s="39"/>
      <c r="L533" s="39"/>
      <c r="M533" s="39"/>
      <c r="N533" s="9"/>
      <c r="O533" s="9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  <c r="AR533" s="65"/>
      <c r="AS533" s="65"/>
      <c r="AT533" s="65"/>
      <c r="AU533" s="65"/>
      <c r="AV533" s="65"/>
      <c r="AW533" s="65"/>
      <c r="AX533" s="65"/>
      <c r="AY533" s="65"/>
      <c r="AZ533" s="65"/>
      <c r="BA533" s="65"/>
      <c r="BB533" s="65"/>
      <c r="BC533" s="65"/>
      <c r="BD533" s="65"/>
      <c r="BE533" s="65"/>
      <c r="BF533" s="65"/>
      <c r="BG533" s="65"/>
      <c r="BH533" s="65"/>
      <c r="BI533" s="65"/>
      <c r="BJ533" s="65"/>
      <c r="BK533" s="65"/>
      <c r="BL533" s="65"/>
    </row>
    <row r="534" spans="1:64" s="6" customFormat="1" x14ac:dyDescent="0.15">
      <c r="A534" s="9">
        <v>6</v>
      </c>
      <c r="B534" s="39">
        <v>5</v>
      </c>
      <c r="C534" s="39">
        <v>6</v>
      </c>
      <c r="D534" s="39">
        <v>6</v>
      </c>
      <c r="E534" s="39"/>
      <c r="F534" s="39"/>
      <c r="G534" s="39"/>
      <c r="H534" s="39"/>
      <c r="I534" s="39"/>
      <c r="J534" s="39"/>
      <c r="K534" s="39"/>
      <c r="L534" s="39"/>
      <c r="M534" s="39"/>
      <c r="N534" s="9"/>
      <c r="O534" s="9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  <c r="AR534" s="65"/>
      <c r="AS534" s="65"/>
      <c r="AT534" s="65"/>
      <c r="AU534" s="65"/>
      <c r="AV534" s="65"/>
      <c r="AW534" s="65"/>
      <c r="AX534" s="65"/>
      <c r="AY534" s="65"/>
      <c r="AZ534" s="65"/>
      <c r="BA534" s="65"/>
      <c r="BB534" s="65"/>
      <c r="BC534" s="65"/>
      <c r="BD534" s="65"/>
      <c r="BE534" s="65"/>
      <c r="BF534" s="65"/>
      <c r="BG534" s="65"/>
      <c r="BH534" s="65"/>
      <c r="BI534" s="65"/>
      <c r="BJ534" s="65"/>
      <c r="BK534" s="65"/>
      <c r="BL534" s="65"/>
    </row>
    <row r="535" spans="1:64" s="6" customFormat="1" ht="14.25" x14ac:dyDescent="0.2">
      <c r="A535" s="19">
        <v>94</v>
      </c>
      <c r="B535" s="19">
        <v>98</v>
      </c>
      <c r="C535" s="19">
        <v>90</v>
      </c>
      <c r="D535" s="19">
        <v>91</v>
      </c>
      <c r="E535" s="64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  <c r="AR535" s="65"/>
      <c r="AS535" s="65"/>
      <c r="AT535" s="65"/>
      <c r="AU535" s="65"/>
      <c r="AV535" s="65"/>
      <c r="AW535" s="65"/>
      <c r="AX535" s="65"/>
      <c r="AY535" s="65"/>
      <c r="AZ535" s="65"/>
      <c r="BA535" s="65"/>
      <c r="BB535" s="65"/>
      <c r="BC535" s="65"/>
      <c r="BD535" s="65"/>
      <c r="BE535" s="65"/>
      <c r="BF535" s="65"/>
      <c r="BG535" s="65"/>
      <c r="BH535" s="65"/>
      <c r="BI535" s="65"/>
      <c r="BJ535" s="65"/>
      <c r="BK535" s="65"/>
      <c r="BL535" s="65"/>
    </row>
    <row r="536" spans="1:64" s="1" customFormat="1" ht="12.75" x14ac:dyDescent="0.2">
      <c r="A536" s="18" t="s">
        <v>899</v>
      </c>
      <c r="B536" s="9" t="s">
        <v>2</v>
      </c>
      <c r="C536" s="9">
        <v>16</v>
      </c>
      <c r="D536" s="9" t="s">
        <v>3</v>
      </c>
      <c r="E536" s="9" t="s">
        <v>900</v>
      </c>
      <c r="F536" s="9" t="s">
        <v>5</v>
      </c>
      <c r="G536" s="20">
        <f>(A538*A539+B538*B539+C538*C539+D538*D539+E538*E539+F538*F539+G538*G539+H538*H539+I538*I539+J538*J539+K538*K539)/C536</f>
        <v>88.8125</v>
      </c>
      <c r="H536" s="9"/>
      <c r="I536" s="9"/>
      <c r="J536" s="9"/>
      <c r="K536" s="9"/>
      <c r="L536" s="21"/>
      <c r="M536" s="9"/>
      <c r="N536" s="9"/>
      <c r="O536" s="9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</row>
    <row r="537" spans="1:64" s="2" customFormat="1" ht="12.75" x14ac:dyDescent="0.2">
      <c r="A537" s="9" t="s">
        <v>901</v>
      </c>
      <c r="B537" s="9" t="s">
        <v>902</v>
      </c>
      <c r="C537" s="9" t="s">
        <v>903</v>
      </c>
      <c r="D537" s="9"/>
      <c r="E537" s="9"/>
      <c r="F537" s="9"/>
      <c r="G537" s="9"/>
      <c r="H537" s="9"/>
      <c r="I537" s="9"/>
      <c r="J537" s="9"/>
      <c r="K537" s="9"/>
      <c r="L537" s="9"/>
      <c r="M537" s="21"/>
      <c r="N537" s="9"/>
      <c r="O537" s="9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</row>
    <row r="538" spans="1:64" s="1" customFormat="1" ht="12.75" x14ac:dyDescent="0.2">
      <c r="A538" s="9">
        <v>5</v>
      </c>
      <c r="B538" s="9">
        <v>5</v>
      </c>
      <c r="C538" s="9">
        <v>6</v>
      </c>
      <c r="D538" s="9"/>
      <c r="E538" s="9"/>
      <c r="F538" s="9"/>
      <c r="G538" s="9"/>
      <c r="H538" s="9"/>
      <c r="I538" s="9"/>
      <c r="J538" s="9"/>
      <c r="K538" s="9"/>
      <c r="L538" s="9"/>
      <c r="M538" s="21"/>
      <c r="N538" s="9"/>
      <c r="O538" s="9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</row>
    <row r="539" spans="1:64" s="2" customFormat="1" ht="12" x14ac:dyDescent="0.15">
      <c r="A539" s="19">
        <v>84</v>
      </c>
      <c r="B539" s="19">
        <v>91</v>
      </c>
      <c r="C539" s="19">
        <v>91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</row>
    <row r="540" spans="1:64" s="1" customFormat="1" ht="12.75" x14ac:dyDescent="0.2">
      <c r="A540" s="18" t="s">
        <v>904</v>
      </c>
      <c r="B540" s="9" t="s">
        <v>2</v>
      </c>
      <c r="C540" s="9">
        <v>21</v>
      </c>
      <c r="D540" s="9" t="s">
        <v>3</v>
      </c>
      <c r="E540" s="9" t="s">
        <v>905</v>
      </c>
      <c r="F540" s="9" t="s">
        <v>5</v>
      </c>
      <c r="G540" s="20">
        <f>(A542*A543+B542*B543+C542*C543+D542*D543+E542*E543+F542*F543+G542*G543+H542*H543+I542*I543+J542*J543+K542*K543)/C540</f>
        <v>85.142857142857139</v>
      </c>
      <c r="H540" s="9"/>
      <c r="I540" s="9"/>
      <c r="J540" s="9"/>
      <c r="K540" s="9"/>
      <c r="L540" s="21"/>
      <c r="M540" s="9"/>
      <c r="N540" s="9"/>
      <c r="O540" s="9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</row>
    <row r="541" spans="1:64" s="2" customFormat="1" ht="12.75" x14ac:dyDescent="0.2">
      <c r="A541" s="9" t="s">
        <v>906</v>
      </c>
      <c r="B541" s="9" t="s">
        <v>907</v>
      </c>
      <c r="C541" s="9" t="s">
        <v>908</v>
      </c>
      <c r="D541" s="9" t="s">
        <v>909</v>
      </c>
      <c r="E541" s="9"/>
      <c r="F541" s="9"/>
      <c r="G541" s="9"/>
      <c r="H541" s="9"/>
      <c r="I541" s="9"/>
      <c r="J541" s="9"/>
      <c r="K541" s="9"/>
      <c r="L541" s="9"/>
      <c r="M541" s="21"/>
      <c r="N541" s="9"/>
      <c r="O541" s="9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</row>
    <row r="542" spans="1:64" s="1" customFormat="1" ht="12.75" x14ac:dyDescent="0.2">
      <c r="A542" s="9">
        <v>6</v>
      </c>
      <c r="B542" s="9">
        <v>6</v>
      </c>
      <c r="C542" s="9">
        <v>4</v>
      </c>
      <c r="D542" s="9">
        <v>5</v>
      </c>
      <c r="E542" s="9"/>
      <c r="F542" s="9"/>
      <c r="G542" s="9"/>
      <c r="H542" s="9"/>
      <c r="I542" s="9"/>
      <c r="J542" s="9"/>
      <c r="K542" s="9"/>
      <c r="L542" s="9"/>
      <c r="M542" s="21"/>
      <c r="N542" s="9"/>
      <c r="O542" s="9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</row>
    <row r="543" spans="1:64" s="2" customFormat="1" ht="12" x14ac:dyDescent="0.15">
      <c r="A543" s="19">
        <v>86</v>
      </c>
      <c r="B543" s="19">
        <v>77</v>
      </c>
      <c r="C543" s="19">
        <v>90</v>
      </c>
      <c r="D543" s="19">
        <v>90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</row>
    <row r="544" spans="1:64" s="1" customFormat="1" ht="12.75" x14ac:dyDescent="0.2">
      <c r="A544" s="18" t="s">
        <v>910</v>
      </c>
      <c r="B544" s="9" t="s">
        <v>2</v>
      </c>
      <c r="C544" s="9">
        <v>31</v>
      </c>
      <c r="D544" s="9" t="s">
        <v>3</v>
      </c>
      <c r="E544" s="9" t="s">
        <v>911</v>
      </c>
      <c r="F544" s="9" t="s">
        <v>5</v>
      </c>
      <c r="G544" s="20">
        <f>(A546*A547+B546*B547+C546*C547+D546*D547+E546*E547+F546*F547+G546*G547+H546*H547+I546*I547+J546*J547+K546*K547)/C544</f>
        <v>78.935483870967744</v>
      </c>
      <c r="H544" s="9"/>
      <c r="I544" s="9"/>
      <c r="J544" s="9"/>
      <c r="K544" s="9"/>
      <c r="L544" s="21"/>
      <c r="M544" s="9"/>
      <c r="N544" s="9"/>
      <c r="O544" s="9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</row>
    <row r="545" spans="1:64" s="2" customFormat="1" ht="12.75" x14ac:dyDescent="0.2">
      <c r="A545" s="9" t="s">
        <v>912</v>
      </c>
      <c r="B545" s="9" t="s">
        <v>913</v>
      </c>
      <c r="C545" s="9" t="s">
        <v>914</v>
      </c>
      <c r="D545" s="9" t="s">
        <v>915</v>
      </c>
      <c r="E545" s="9" t="s">
        <v>916</v>
      </c>
      <c r="F545" s="9" t="s">
        <v>917</v>
      </c>
      <c r="G545" s="38"/>
      <c r="H545" s="9"/>
      <c r="I545" s="9"/>
      <c r="J545" s="9"/>
      <c r="K545" s="9"/>
      <c r="L545" s="9"/>
      <c r="M545" s="21"/>
      <c r="N545" s="9"/>
      <c r="O545" s="9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</row>
    <row r="546" spans="1:64" s="1" customFormat="1" ht="12.75" x14ac:dyDescent="0.2">
      <c r="A546" s="9">
        <v>6</v>
      </c>
      <c r="B546" s="9">
        <v>2</v>
      </c>
      <c r="C546" s="9">
        <v>6</v>
      </c>
      <c r="D546" s="9">
        <v>5</v>
      </c>
      <c r="E546" s="9">
        <v>6</v>
      </c>
      <c r="F546" s="9">
        <v>6</v>
      </c>
      <c r="G546" s="9"/>
      <c r="H546" s="9"/>
      <c r="I546" s="9"/>
      <c r="J546" s="9"/>
      <c r="K546" s="9"/>
      <c r="L546" s="9"/>
      <c r="M546" s="21"/>
      <c r="N546" s="9"/>
      <c r="O546" s="9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</row>
    <row r="547" spans="1:64" s="2" customFormat="1" ht="12" x14ac:dyDescent="0.15">
      <c r="A547" s="19">
        <v>41</v>
      </c>
      <c r="B547" s="19">
        <v>89</v>
      </c>
      <c r="C547" s="19">
        <v>84</v>
      </c>
      <c r="D547" s="19">
        <v>89</v>
      </c>
      <c r="E547" s="19">
        <v>90</v>
      </c>
      <c r="F547" s="19">
        <v>89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</row>
    <row r="548" spans="1:64" s="1" customFormat="1" ht="12.75" x14ac:dyDescent="0.2">
      <c r="A548" s="18" t="s">
        <v>918</v>
      </c>
      <c r="B548" s="9" t="s">
        <v>2</v>
      </c>
      <c r="C548" s="9">
        <v>27</v>
      </c>
      <c r="D548" s="9" t="s">
        <v>3</v>
      </c>
      <c r="E548" s="9" t="s">
        <v>919</v>
      </c>
      <c r="F548" s="9" t="s">
        <v>5</v>
      </c>
      <c r="G548" s="20">
        <f>(A550*A551+B550*B551+C550*C551+D550*D551+E550*E551+F550*F551+G550*G551+H550*H551+I550*I551+J550*J551+K550*K551)/C548</f>
        <v>91.111111111111114</v>
      </c>
      <c r="H548" s="9"/>
      <c r="I548" s="9"/>
      <c r="J548" s="9"/>
      <c r="K548" s="9"/>
      <c r="L548" s="21"/>
      <c r="M548" s="9"/>
      <c r="N548" s="9"/>
      <c r="O548" s="9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</row>
    <row r="549" spans="1:64" s="2" customFormat="1" ht="12.75" x14ac:dyDescent="0.2">
      <c r="A549" s="9" t="s">
        <v>920</v>
      </c>
      <c r="B549" s="9" t="s">
        <v>921</v>
      </c>
      <c r="C549" s="9" t="s">
        <v>922</v>
      </c>
      <c r="D549" s="9" t="s">
        <v>923</v>
      </c>
      <c r="E549" s="9" t="s">
        <v>924</v>
      </c>
      <c r="F549" s="9"/>
      <c r="G549" s="9"/>
      <c r="H549" s="9"/>
      <c r="I549" s="9"/>
      <c r="J549" s="9"/>
      <c r="K549" s="9"/>
      <c r="L549" s="9"/>
      <c r="M549" s="21"/>
      <c r="N549" s="9"/>
      <c r="O549" s="9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</row>
    <row r="550" spans="1:64" s="1" customFormat="1" ht="12.75" x14ac:dyDescent="0.2">
      <c r="A550" s="9">
        <v>3</v>
      </c>
      <c r="B550" s="9">
        <v>6</v>
      </c>
      <c r="C550" s="9">
        <v>6</v>
      </c>
      <c r="D550" s="9">
        <v>6</v>
      </c>
      <c r="E550" s="9">
        <v>6</v>
      </c>
      <c r="F550" s="9"/>
      <c r="G550" s="9"/>
      <c r="H550" s="9"/>
      <c r="I550" s="9"/>
      <c r="J550" s="9"/>
      <c r="K550" s="9"/>
      <c r="L550" s="9"/>
      <c r="M550" s="21"/>
      <c r="N550" s="9"/>
      <c r="O550" s="9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</row>
    <row r="551" spans="1:64" s="2" customFormat="1" ht="12" x14ac:dyDescent="0.15">
      <c r="A551" s="19">
        <v>84</v>
      </c>
      <c r="B551" s="19">
        <v>90</v>
      </c>
      <c r="C551" s="19">
        <v>89</v>
      </c>
      <c r="D551" s="19">
        <v>95</v>
      </c>
      <c r="E551" s="19">
        <v>94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</row>
    <row r="552" spans="1:64" s="1" customFormat="1" ht="12.75" x14ac:dyDescent="0.2">
      <c r="A552" s="18" t="s">
        <v>925</v>
      </c>
      <c r="B552" s="9" t="s">
        <v>2</v>
      </c>
      <c r="C552" s="9">
        <v>17</v>
      </c>
      <c r="D552" s="9" t="s">
        <v>3</v>
      </c>
      <c r="E552" s="9" t="s">
        <v>926</v>
      </c>
      <c r="F552" s="9" t="s">
        <v>5</v>
      </c>
      <c r="G552" s="20">
        <f>(A554*A555+B554*B555+C554*C555+D554*D555+E554*E555+F554*F555+G554*G555+H554*H555+I554*I555+J554*J555+K554*K555)/C552</f>
        <v>95.764705882352942</v>
      </c>
      <c r="H552" s="9"/>
      <c r="I552" s="9"/>
      <c r="J552" s="9"/>
      <c r="K552" s="9"/>
      <c r="L552" s="21"/>
      <c r="M552" s="9"/>
      <c r="N552" s="9"/>
      <c r="O552" s="9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</row>
    <row r="553" spans="1:64" s="2" customFormat="1" ht="12.75" x14ac:dyDescent="0.2">
      <c r="A553" s="9" t="s">
        <v>927</v>
      </c>
      <c r="B553" s="9" t="s">
        <v>928</v>
      </c>
      <c r="C553" s="9" t="s">
        <v>929</v>
      </c>
      <c r="D553" s="9"/>
      <c r="E553" s="9"/>
      <c r="F553" s="9"/>
      <c r="G553" s="9"/>
      <c r="H553" s="9"/>
      <c r="I553" s="9"/>
      <c r="J553" s="9"/>
      <c r="K553" s="9"/>
      <c r="L553" s="9"/>
      <c r="M553" s="21"/>
      <c r="N553" s="9"/>
      <c r="O553" s="9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</row>
    <row r="554" spans="1:64" s="1" customFormat="1" ht="12.75" x14ac:dyDescent="0.2">
      <c r="A554" s="9">
        <v>6</v>
      </c>
      <c r="B554" s="9">
        <v>6</v>
      </c>
      <c r="C554" s="9">
        <v>5</v>
      </c>
      <c r="D554" s="9"/>
      <c r="E554" s="9"/>
      <c r="F554" s="9"/>
      <c r="G554" s="9"/>
      <c r="H554" s="9"/>
      <c r="I554" s="9"/>
      <c r="J554" s="9"/>
      <c r="K554" s="9"/>
      <c r="L554" s="9"/>
      <c r="M554" s="21"/>
      <c r="N554" s="9"/>
      <c r="O554" s="9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</row>
    <row r="555" spans="1:64" s="2" customFormat="1" ht="12" x14ac:dyDescent="0.15">
      <c r="A555" s="19">
        <v>96</v>
      </c>
      <c r="B555" s="19">
        <v>97</v>
      </c>
      <c r="C555" s="19">
        <v>94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</row>
    <row r="556" spans="1:64" s="1" customFormat="1" ht="12.75" x14ac:dyDescent="0.2">
      <c r="A556" s="18" t="s">
        <v>930</v>
      </c>
      <c r="B556" s="9" t="s">
        <v>2</v>
      </c>
      <c r="C556" s="9">
        <v>27</v>
      </c>
      <c r="D556" s="9" t="s">
        <v>3</v>
      </c>
      <c r="E556" s="9" t="s">
        <v>931</v>
      </c>
      <c r="F556" s="9" t="s">
        <v>5</v>
      </c>
      <c r="G556" s="20">
        <f>(A558*A559+B558*B559+C558*C559+D558*D559+E558*E559+F558*F559+G558*G559+H558*H559+I558*I559+J558*J559+K558*K559)/C556</f>
        <v>87.666666666666671</v>
      </c>
      <c r="H556" s="9"/>
      <c r="I556" s="9"/>
      <c r="J556" s="9"/>
      <c r="K556" s="9"/>
      <c r="L556" s="21"/>
      <c r="M556" s="9"/>
      <c r="N556" s="9"/>
      <c r="O556" s="9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</row>
    <row r="557" spans="1:64" s="2" customFormat="1" ht="12.75" x14ac:dyDescent="0.2">
      <c r="A557" s="9" t="s">
        <v>932</v>
      </c>
      <c r="B557" s="9" t="s">
        <v>933</v>
      </c>
      <c r="C557" s="9" t="s">
        <v>934</v>
      </c>
      <c r="D557" s="9" t="s">
        <v>935</v>
      </c>
      <c r="E557" s="9" t="s">
        <v>936</v>
      </c>
      <c r="F557" s="9"/>
      <c r="G557" s="9"/>
      <c r="H557" s="9"/>
      <c r="I557" s="9"/>
      <c r="J557" s="9"/>
      <c r="K557" s="9"/>
      <c r="L557" s="9"/>
      <c r="M557" s="21"/>
      <c r="N557" s="9"/>
      <c r="O557" s="9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</row>
    <row r="558" spans="1:64" s="1" customFormat="1" ht="12.75" x14ac:dyDescent="0.2">
      <c r="A558" s="9">
        <v>3</v>
      </c>
      <c r="B558" s="9">
        <v>6</v>
      </c>
      <c r="C558" s="9">
        <v>6</v>
      </c>
      <c r="D558" s="9">
        <v>6</v>
      </c>
      <c r="E558" s="9">
        <v>6</v>
      </c>
      <c r="F558" s="9"/>
      <c r="G558" s="9"/>
      <c r="H558" s="9"/>
      <c r="I558" s="9"/>
      <c r="J558" s="9"/>
      <c r="K558" s="9"/>
      <c r="L558" s="9"/>
      <c r="M558" s="21"/>
      <c r="N558" s="9"/>
      <c r="O558" s="9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</row>
    <row r="559" spans="1:64" s="2" customFormat="1" ht="12" x14ac:dyDescent="0.15">
      <c r="A559" s="19">
        <v>25</v>
      </c>
      <c r="B559" s="19">
        <v>97</v>
      </c>
      <c r="C559" s="19">
        <v>96</v>
      </c>
      <c r="D559" s="19">
        <v>95</v>
      </c>
      <c r="E559" s="19">
        <v>94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</row>
    <row r="560" spans="1:64" s="6" customFormat="1" ht="14.25" x14ac:dyDescent="0.2">
      <c r="A560" s="18" t="s">
        <v>937</v>
      </c>
      <c r="B560" s="9" t="s">
        <v>2</v>
      </c>
      <c r="C560" s="9">
        <v>12</v>
      </c>
      <c r="D560" s="9" t="s">
        <v>3</v>
      </c>
      <c r="E560" s="9" t="s">
        <v>938</v>
      </c>
      <c r="F560" s="9" t="s">
        <v>5</v>
      </c>
      <c r="G560" s="20">
        <f>(A562*A563+B562*B563+C562*C563+D562*D563+E562*E563+F562*F563+G562*G563+H562*H563+I562*I563+J562*J563+K562*K563)/C560</f>
        <v>88.5</v>
      </c>
      <c r="H560" s="9"/>
      <c r="I560" s="9"/>
      <c r="J560" s="9"/>
      <c r="K560" s="9"/>
      <c r="L560" s="21"/>
      <c r="M560" s="9"/>
      <c r="N560" s="9"/>
      <c r="O560" s="9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65"/>
      <c r="BG560" s="65"/>
      <c r="BH560" s="65"/>
      <c r="BI560" s="65"/>
      <c r="BJ560" s="65"/>
      <c r="BK560" s="65"/>
      <c r="BL560" s="65"/>
    </row>
    <row r="561" spans="1:64" s="6" customFormat="1" ht="14.25" x14ac:dyDescent="0.2">
      <c r="A561" s="9" t="s">
        <v>939</v>
      </c>
      <c r="B561" s="9" t="s">
        <v>940</v>
      </c>
      <c r="C561" s="9" t="s">
        <v>941</v>
      </c>
      <c r="D561" s="9"/>
      <c r="E561" s="9"/>
      <c r="F561" s="9"/>
      <c r="G561" s="9"/>
      <c r="H561" s="9"/>
      <c r="I561" s="9"/>
      <c r="J561" s="9"/>
      <c r="K561" s="9"/>
      <c r="L561" s="9"/>
      <c r="M561" s="21"/>
      <c r="N561" s="9"/>
      <c r="O561" s="9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65"/>
      <c r="BG561" s="65"/>
      <c r="BH561" s="65"/>
      <c r="BI561" s="65"/>
      <c r="BJ561" s="65"/>
      <c r="BK561" s="65"/>
      <c r="BL561" s="65"/>
    </row>
    <row r="562" spans="1:64" s="6" customFormat="1" ht="14.25" x14ac:dyDescent="0.2">
      <c r="A562" s="9">
        <v>4</v>
      </c>
      <c r="B562" s="9">
        <v>2</v>
      </c>
      <c r="C562" s="9">
        <v>6</v>
      </c>
      <c r="D562" s="9"/>
      <c r="E562" s="9"/>
      <c r="F562" s="9"/>
      <c r="G562" s="9"/>
      <c r="H562" s="9"/>
      <c r="I562" s="9"/>
      <c r="J562" s="9"/>
      <c r="K562" s="9"/>
      <c r="L562" s="9"/>
      <c r="M562" s="21"/>
      <c r="N562" s="9"/>
      <c r="O562" s="9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65"/>
      <c r="AS562" s="65"/>
      <c r="AT562" s="65"/>
      <c r="AU562" s="65"/>
      <c r="AV562" s="65"/>
      <c r="AW562" s="65"/>
      <c r="AX562" s="65"/>
      <c r="AY562" s="65"/>
      <c r="AZ562" s="65"/>
      <c r="BA562" s="65"/>
      <c r="BB562" s="65"/>
      <c r="BC562" s="65"/>
      <c r="BD562" s="65"/>
      <c r="BE562" s="65"/>
      <c r="BF562" s="65"/>
      <c r="BG562" s="65"/>
      <c r="BH562" s="65"/>
      <c r="BI562" s="65"/>
      <c r="BJ562" s="65"/>
      <c r="BK562" s="65"/>
      <c r="BL562" s="65"/>
    </row>
    <row r="563" spans="1:64" s="6" customFormat="1" x14ac:dyDescent="0.15">
      <c r="A563" s="19">
        <v>77</v>
      </c>
      <c r="B563" s="19">
        <v>95</v>
      </c>
      <c r="C563" s="19">
        <v>94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5"/>
      <c r="BJ563" s="65"/>
      <c r="BK563" s="65"/>
      <c r="BL563" s="65"/>
    </row>
    <row r="564" spans="1:64" s="7" customFormat="1" ht="12" x14ac:dyDescent="0.15">
      <c r="A564" s="18" t="s">
        <v>942</v>
      </c>
      <c r="B564" s="66" t="s">
        <v>2</v>
      </c>
      <c r="C564" s="66">
        <v>17</v>
      </c>
      <c r="D564" s="66" t="s">
        <v>3</v>
      </c>
      <c r="E564" s="68" t="s">
        <v>877</v>
      </c>
      <c r="F564" s="66" t="s">
        <v>5</v>
      </c>
      <c r="G564" s="20">
        <f>(A566*A567+B566*B567+C566*C567+D566*D567+E566*E567+F566*F567+G566*G567+H566*H567+I566*I567+J566*J567+K566*K567)/C564</f>
        <v>90.764705882352942</v>
      </c>
      <c r="H564" s="69"/>
      <c r="I564" s="70"/>
      <c r="J564" s="70"/>
      <c r="K564" s="70"/>
      <c r="L564" s="70"/>
      <c r="M564" s="70"/>
      <c r="N564" s="70"/>
      <c r="O564" s="70"/>
    </row>
    <row r="565" spans="1:64" s="7" customFormat="1" ht="12" x14ac:dyDescent="0.3">
      <c r="A565" s="66" t="s">
        <v>943</v>
      </c>
      <c r="B565" s="66" t="s">
        <v>944</v>
      </c>
      <c r="C565" s="66" t="s">
        <v>945</v>
      </c>
      <c r="D565" s="66"/>
      <c r="E565" s="66"/>
      <c r="F565" s="66"/>
      <c r="G565" s="66"/>
      <c r="H565" s="69"/>
      <c r="I565" s="70"/>
      <c r="J565" s="70"/>
      <c r="K565" s="70"/>
      <c r="L565" s="70"/>
      <c r="M565" s="70"/>
      <c r="N565" s="70"/>
      <c r="O565" s="70"/>
    </row>
    <row r="566" spans="1:64" s="7" customFormat="1" ht="12" x14ac:dyDescent="0.15">
      <c r="A566" s="26">
        <v>6</v>
      </c>
      <c r="B566" s="26">
        <v>5</v>
      </c>
      <c r="C566" s="26">
        <v>6</v>
      </c>
      <c r="D566" s="26"/>
      <c r="E566" s="26"/>
      <c r="F566" s="26"/>
      <c r="G566" s="66"/>
      <c r="H566" s="69"/>
      <c r="I566" s="70"/>
      <c r="J566" s="70"/>
      <c r="K566" s="70"/>
      <c r="L566" s="70"/>
      <c r="M566" s="70"/>
      <c r="N566" s="70"/>
      <c r="O566" s="70"/>
    </row>
    <row r="567" spans="1:64" s="8" customFormat="1" ht="12" x14ac:dyDescent="0.15">
      <c r="A567" s="67">
        <v>91</v>
      </c>
      <c r="B567" s="67">
        <v>95</v>
      </c>
      <c r="C567" s="67">
        <v>87</v>
      </c>
      <c r="D567" s="67"/>
      <c r="E567" s="67"/>
      <c r="F567" s="67"/>
      <c r="G567" s="67"/>
      <c r="H567" s="67"/>
      <c r="I567" s="71"/>
      <c r="J567" s="71"/>
      <c r="K567" s="71"/>
      <c r="L567" s="71"/>
      <c r="M567" s="71"/>
      <c r="N567" s="71"/>
      <c r="O567" s="71"/>
    </row>
    <row r="568" spans="1:64" s="1" customFormat="1" ht="12.75" x14ac:dyDescent="0.2">
      <c r="A568" s="18" t="s">
        <v>946</v>
      </c>
      <c r="B568" s="9" t="s">
        <v>2</v>
      </c>
      <c r="C568" s="9">
        <v>32</v>
      </c>
      <c r="D568" s="9" t="s">
        <v>3</v>
      </c>
      <c r="E568" s="9" t="s">
        <v>889</v>
      </c>
      <c r="F568" s="9" t="s">
        <v>5</v>
      </c>
      <c r="G568" s="20">
        <f>(A570*A571+B570*B571+C570*C571+D570*D571+E570*E571+F570*F571+G570*G571+H570*H571+I570*I571+J570*J571+K570*K571)/C568</f>
        <v>90.5</v>
      </c>
      <c r="H568" s="9"/>
      <c r="I568" s="9"/>
      <c r="J568" s="9"/>
      <c r="K568" s="9"/>
      <c r="L568" s="21"/>
      <c r="M568" s="9"/>
      <c r="N568" s="9"/>
      <c r="O568" s="9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</row>
    <row r="569" spans="1:64" s="2" customFormat="1" ht="12.75" x14ac:dyDescent="0.2">
      <c r="A569" s="9" t="s">
        <v>947</v>
      </c>
      <c r="B569" s="9" t="s">
        <v>948</v>
      </c>
      <c r="C569" s="9" t="s">
        <v>949</v>
      </c>
      <c r="D569" s="9" t="s">
        <v>950</v>
      </c>
      <c r="E569" s="9" t="s">
        <v>951</v>
      </c>
      <c r="F569" s="9" t="s">
        <v>85</v>
      </c>
      <c r="G569" s="9"/>
      <c r="H569" s="9"/>
      <c r="I569" s="9"/>
      <c r="J569" s="9"/>
      <c r="K569" s="9"/>
      <c r="L569" s="9"/>
      <c r="M569" s="21"/>
      <c r="N569" s="9"/>
      <c r="O569" s="9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</row>
    <row r="570" spans="1:64" s="1" customFormat="1" ht="12.75" x14ac:dyDescent="0.2">
      <c r="A570" s="9">
        <v>6</v>
      </c>
      <c r="B570" s="9">
        <v>6</v>
      </c>
      <c r="C570" s="9">
        <v>6</v>
      </c>
      <c r="D570" s="9">
        <v>6</v>
      </c>
      <c r="E570" s="9">
        <v>6</v>
      </c>
      <c r="F570" s="9">
        <v>2</v>
      </c>
      <c r="G570" s="9"/>
      <c r="H570" s="9"/>
      <c r="I570" s="9"/>
      <c r="J570" s="9"/>
      <c r="K570" s="9"/>
      <c r="L570" s="9"/>
      <c r="M570" s="21"/>
      <c r="N570" s="9"/>
      <c r="O570" s="9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</row>
    <row r="571" spans="1:64" s="2" customFormat="1" ht="12" x14ac:dyDescent="0.15">
      <c r="A571" s="19">
        <v>86</v>
      </c>
      <c r="B571" s="19">
        <v>90</v>
      </c>
      <c r="C571" s="19">
        <v>96</v>
      </c>
      <c r="D571" s="19">
        <v>90</v>
      </c>
      <c r="E571" s="19">
        <v>90</v>
      </c>
      <c r="F571" s="19">
        <v>92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</row>
    <row r="572" spans="1:64" s="1" customFormat="1" ht="12.75" x14ac:dyDescent="0.2">
      <c r="A572" s="18" t="s">
        <v>952</v>
      </c>
      <c r="B572" s="9" t="s">
        <v>2</v>
      </c>
      <c r="C572" s="9">
        <v>26</v>
      </c>
      <c r="D572" s="9" t="s">
        <v>3</v>
      </c>
      <c r="E572" s="9" t="s">
        <v>926</v>
      </c>
      <c r="F572" s="9" t="s">
        <v>5</v>
      </c>
      <c r="G572" s="20">
        <f>(A574*A575+B574*B575+C574*C575+D574*D575+E574*E575+F574*F575+G574*G575+H574*H575+I574*I575+J574*J575+K574*K575)/C572</f>
        <v>91.769230769230774</v>
      </c>
      <c r="H572" s="9"/>
      <c r="I572" s="9"/>
      <c r="J572" s="9"/>
      <c r="K572" s="9"/>
      <c r="L572" s="21"/>
      <c r="M572" s="9"/>
      <c r="N572" s="9"/>
      <c r="O572" s="9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</row>
    <row r="573" spans="1:64" s="2" customFormat="1" ht="12.75" x14ac:dyDescent="0.2">
      <c r="A573" s="9" t="s">
        <v>953</v>
      </c>
      <c r="B573" s="9" t="s">
        <v>954</v>
      </c>
      <c r="C573" s="38" t="s">
        <v>933</v>
      </c>
      <c r="D573" s="9" t="s">
        <v>955</v>
      </c>
      <c r="E573" s="9" t="s">
        <v>956</v>
      </c>
      <c r="F573" s="9"/>
      <c r="G573" s="9"/>
      <c r="H573" s="9"/>
      <c r="I573" s="9"/>
      <c r="J573" s="9"/>
      <c r="K573" s="9"/>
      <c r="L573" s="9"/>
      <c r="M573" s="21"/>
      <c r="N573" s="9"/>
      <c r="O573" s="9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</row>
    <row r="574" spans="1:64" s="1" customFormat="1" ht="12.75" x14ac:dyDescent="0.2">
      <c r="A574" s="9">
        <v>6</v>
      </c>
      <c r="B574" s="9">
        <v>6</v>
      </c>
      <c r="C574" s="9">
        <v>3</v>
      </c>
      <c r="D574" s="9">
        <v>5</v>
      </c>
      <c r="E574" s="9">
        <v>6</v>
      </c>
      <c r="F574" s="9"/>
      <c r="G574" s="9"/>
      <c r="H574" s="9"/>
      <c r="I574" s="9"/>
      <c r="J574" s="9"/>
      <c r="K574" s="9"/>
      <c r="L574" s="9"/>
      <c r="M574" s="21"/>
      <c r="N574" s="9"/>
      <c r="O574" s="9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</row>
    <row r="575" spans="1:64" s="2" customFormat="1" ht="12" x14ac:dyDescent="0.15">
      <c r="A575" s="19">
        <v>88</v>
      </c>
      <c r="B575" s="19">
        <v>94</v>
      </c>
      <c r="C575" s="19">
        <v>97</v>
      </c>
      <c r="D575" s="19">
        <v>95</v>
      </c>
      <c r="E575" s="19">
        <v>88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</row>
    <row r="576" spans="1:64" s="1" customFormat="1" ht="12.75" x14ac:dyDescent="0.2">
      <c r="A576" s="31" t="s">
        <v>957</v>
      </c>
      <c r="B576" s="9" t="s">
        <v>2</v>
      </c>
      <c r="C576" s="9">
        <v>20</v>
      </c>
      <c r="D576" s="9" t="s">
        <v>3</v>
      </c>
      <c r="E576" s="38" t="s">
        <v>877</v>
      </c>
      <c r="F576" s="9" t="s">
        <v>5</v>
      </c>
      <c r="G576" s="20">
        <f>(A578*A579+B578*B579+C578*C579+D578*D579+E578*E579+F578*F579+G578*G579+H578*H579+I578*I579+J578*J579+K578*K579)/C576</f>
        <v>91.05</v>
      </c>
      <c r="H576" s="9"/>
      <c r="I576" s="9"/>
      <c r="J576" s="9"/>
      <c r="K576" s="9"/>
      <c r="L576" s="21"/>
      <c r="M576" s="9"/>
      <c r="N576" s="9"/>
      <c r="O576" s="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2" customFormat="1" ht="12.75" x14ac:dyDescent="0.2">
      <c r="A577" s="9" t="s">
        <v>958</v>
      </c>
      <c r="B577" s="9" t="s">
        <v>959</v>
      </c>
      <c r="C577" s="9" t="s">
        <v>693</v>
      </c>
      <c r="D577" s="9" t="s">
        <v>126</v>
      </c>
      <c r="E577" s="9"/>
      <c r="F577" s="9"/>
      <c r="G577" s="9"/>
      <c r="H577" s="9"/>
      <c r="I577" s="9"/>
      <c r="J577" s="9"/>
      <c r="K577" s="9"/>
      <c r="L577" s="9"/>
      <c r="M577" s="21"/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1" customFormat="1" ht="12.75" x14ac:dyDescent="0.2">
      <c r="A578" s="9">
        <v>6</v>
      </c>
      <c r="B578" s="9">
        <v>6</v>
      </c>
      <c r="C578" s="9">
        <v>5</v>
      </c>
      <c r="D578" s="9">
        <v>3</v>
      </c>
      <c r="E578" s="9"/>
      <c r="F578" s="9"/>
      <c r="G578" s="9"/>
      <c r="H578" s="9"/>
      <c r="I578" s="9"/>
      <c r="J578" s="9"/>
      <c r="K578" s="9"/>
      <c r="L578" s="9"/>
      <c r="M578" s="21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2" customFormat="1" ht="12" x14ac:dyDescent="0.15">
      <c r="A579" s="19">
        <v>86</v>
      </c>
      <c r="B579" s="19">
        <v>91</v>
      </c>
      <c r="C579" s="19">
        <v>96</v>
      </c>
      <c r="D579" s="19">
        <v>93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1" customFormat="1" ht="12.75" x14ac:dyDescent="0.2">
      <c r="A580" s="18" t="s">
        <v>960</v>
      </c>
      <c r="B580" s="9" t="s">
        <v>2</v>
      </c>
      <c r="C580" s="9">
        <v>18</v>
      </c>
      <c r="D580" s="9" t="s">
        <v>3</v>
      </c>
      <c r="E580" s="38" t="s">
        <v>877</v>
      </c>
      <c r="F580" s="9" t="s">
        <v>5</v>
      </c>
      <c r="G580" s="20">
        <f>(A582*A583+B582*B583+C582*C583+D582*D583+E582*E583+F582*F583+G582*G583+H582*H583+I582*I583+J582*J583+K582*K583)/C580</f>
        <v>87.333333333333329</v>
      </c>
      <c r="H580" s="9"/>
      <c r="I580" s="9"/>
      <c r="J580" s="9"/>
      <c r="K580" s="9"/>
      <c r="L580" s="21"/>
      <c r="M580" s="9"/>
      <c r="N580" s="9"/>
      <c r="O580" s="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9" customFormat="1" ht="12" x14ac:dyDescent="0.15">
      <c r="A581" s="9" t="s">
        <v>961</v>
      </c>
      <c r="B581" s="9" t="s">
        <v>962</v>
      </c>
      <c r="C581" s="9" t="s">
        <v>963</v>
      </c>
    </row>
    <row r="582" spans="1:64" s="9" customFormat="1" ht="12" x14ac:dyDescent="0.15">
      <c r="A582" s="9">
        <v>6</v>
      </c>
      <c r="B582" s="9">
        <v>6</v>
      </c>
      <c r="C582" s="9">
        <v>6</v>
      </c>
    </row>
    <row r="583" spans="1:64" s="2" customFormat="1" ht="12" x14ac:dyDescent="0.15">
      <c r="A583" s="19">
        <v>89</v>
      </c>
      <c r="B583" s="19">
        <v>89</v>
      </c>
      <c r="C583" s="19">
        <v>84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</row>
    <row r="584" spans="1:64" s="1" customFormat="1" ht="12.75" x14ac:dyDescent="0.2">
      <c r="A584" s="18" t="s">
        <v>964</v>
      </c>
      <c r="B584" s="9" t="s">
        <v>2</v>
      </c>
      <c r="C584" s="9">
        <v>27</v>
      </c>
      <c r="D584" s="9" t="s">
        <v>3</v>
      </c>
      <c r="E584" s="38" t="s">
        <v>900</v>
      </c>
      <c r="F584" s="9" t="s">
        <v>5</v>
      </c>
      <c r="G584" s="20">
        <f>(A586*A587+B586*B587+C586*C587+D586*D587+E586*E587+F586*F587+G586*G587+H586*H587+I586*I587+J586*J587+K586*K587)/C584</f>
        <v>90.333333333333329</v>
      </c>
      <c r="H584" s="9"/>
      <c r="I584" s="9"/>
      <c r="J584" s="9"/>
      <c r="K584" s="9"/>
      <c r="L584" s="21"/>
      <c r="M584" s="9"/>
      <c r="N584" s="9"/>
      <c r="O584" s="9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</row>
    <row r="585" spans="1:64" s="2" customFormat="1" ht="12.75" x14ac:dyDescent="0.2">
      <c r="A585" s="9" t="s">
        <v>965</v>
      </c>
      <c r="B585" s="9" t="s">
        <v>966</v>
      </c>
      <c r="C585" s="9" t="s">
        <v>967</v>
      </c>
      <c r="D585" s="9" t="s">
        <v>968</v>
      </c>
      <c r="E585" s="9" t="s">
        <v>969</v>
      </c>
      <c r="F585" s="9"/>
      <c r="G585" s="9"/>
      <c r="H585" s="9"/>
      <c r="I585" s="9"/>
      <c r="J585" s="9"/>
      <c r="K585" s="9"/>
      <c r="L585" s="9"/>
      <c r="M585" s="21"/>
      <c r="N585" s="9"/>
      <c r="O585" s="9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</row>
    <row r="586" spans="1:64" s="1" customFormat="1" ht="12.75" x14ac:dyDescent="0.2">
      <c r="A586" s="9">
        <v>6</v>
      </c>
      <c r="B586" s="9">
        <v>6</v>
      </c>
      <c r="C586" s="9">
        <v>6</v>
      </c>
      <c r="D586" s="9">
        <v>6</v>
      </c>
      <c r="E586" s="9">
        <v>3</v>
      </c>
      <c r="F586" s="9"/>
      <c r="G586" s="9"/>
      <c r="H586" s="9"/>
      <c r="I586" s="9"/>
      <c r="J586" s="9"/>
      <c r="K586" s="9"/>
      <c r="L586" s="9"/>
      <c r="M586" s="21"/>
      <c r="N586" s="9"/>
      <c r="O586" s="9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</row>
    <row r="587" spans="1:64" s="2" customFormat="1" ht="12" x14ac:dyDescent="0.15">
      <c r="A587" s="19">
        <v>87</v>
      </c>
      <c r="B587" s="19">
        <v>92</v>
      </c>
      <c r="C587" s="19">
        <v>90</v>
      </c>
      <c r="D587" s="19">
        <v>92</v>
      </c>
      <c r="E587" s="19">
        <v>91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</row>
    <row r="588" spans="1:64" s="7" customFormat="1" ht="12" x14ac:dyDescent="0.15">
      <c r="A588" s="18" t="s">
        <v>970</v>
      </c>
      <c r="B588" s="66" t="s">
        <v>2</v>
      </c>
      <c r="C588" s="66">
        <v>28</v>
      </c>
      <c r="D588" s="66" t="s">
        <v>3</v>
      </c>
      <c r="E588" s="66" t="s">
        <v>900</v>
      </c>
      <c r="F588" s="66" t="s">
        <v>5</v>
      </c>
      <c r="G588" s="20">
        <f>(A590*A591+B590*B591+C590*C591+D590*D591+E590*E591+F590*F591+G590*G591+H590*H591+I590*I591+J590*J591+K590*K591)/C588</f>
        <v>93.107142857142861</v>
      </c>
      <c r="H588" s="69"/>
      <c r="I588" s="70"/>
      <c r="J588" s="70"/>
      <c r="K588" s="70"/>
      <c r="L588" s="70"/>
      <c r="M588" s="70"/>
      <c r="N588" s="70"/>
      <c r="O588" s="70"/>
    </row>
    <row r="589" spans="1:64" s="7" customFormat="1" ht="12" x14ac:dyDescent="0.3">
      <c r="A589" s="66" t="s">
        <v>971</v>
      </c>
      <c r="B589" s="66" t="s">
        <v>972</v>
      </c>
      <c r="C589" s="66" t="s">
        <v>973</v>
      </c>
      <c r="D589" s="66" t="s">
        <v>974</v>
      </c>
      <c r="E589" s="66" t="s">
        <v>975</v>
      </c>
      <c r="F589" s="66"/>
      <c r="G589" s="66"/>
      <c r="H589" s="69"/>
      <c r="I589" s="70"/>
      <c r="J589" s="70"/>
      <c r="K589" s="70"/>
      <c r="L589" s="70"/>
      <c r="M589" s="70"/>
      <c r="N589" s="70"/>
      <c r="O589" s="70"/>
    </row>
    <row r="590" spans="1:64" s="7" customFormat="1" ht="12" x14ac:dyDescent="0.15">
      <c r="A590" s="26">
        <v>6</v>
      </c>
      <c r="B590" s="26">
        <v>5</v>
      </c>
      <c r="C590" s="26">
        <v>6</v>
      </c>
      <c r="D590" s="26">
        <v>5</v>
      </c>
      <c r="E590" s="26">
        <v>6</v>
      </c>
      <c r="F590" s="26"/>
      <c r="G590" s="66"/>
      <c r="H590" s="69"/>
      <c r="I590" s="70"/>
      <c r="J590" s="70"/>
      <c r="K590" s="70"/>
      <c r="L590" s="70"/>
      <c r="M590" s="70"/>
      <c r="N590" s="70"/>
      <c r="O590" s="70"/>
    </row>
    <row r="591" spans="1:64" s="10" customFormat="1" ht="12" x14ac:dyDescent="0.15">
      <c r="A591" s="19">
        <v>92</v>
      </c>
      <c r="B591" s="19">
        <v>90</v>
      </c>
      <c r="C591" s="19">
        <v>92</v>
      </c>
      <c r="D591" s="19">
        <v>93</v>
      </c>
      <c r="E591" s="19">
        <v>98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pans="1:64" s="11" customFormat="1" ht="12.75" x14ac:dyDescent="0.2">
      <c r="A592" s="18" t="s">
        <v>976</v>
      </c>
      <c r="B592" s="26" t="s">
        <v>2</v>
      </c>
      <c r="C592" s="26">
        <v>27</v>
      </c>
      <c r="D592" s="26" t="s">
        <v>3</v>
      </c>
      <c r="E592" s="26" t="s">
        <v>882</v>
      </c>
      <c r="F592" s="26" t="s">
        <v>5</v>
      </c>
      <c r="G592" s="20">
        <f>(A594*A595+B594*B595+C594*C595+D594*D595+E594*E595+F594*F595+G594*G595+H594*H595+I594*I595+J594*J595+K594*K595)/C592</f>
        <v>84.592592592592595</v>
      </c>
      <c r="H592" s="26"/>
      <c r="I592" s="26"/>
      <c r="J592" s="26"/>
      <c r="K592" s="26"/>
      <c r="L592" s="73"/>
      <c r="M592" s="26"/>
      <c r="N592" s="26"/>
      <c r="O592" s="26"/>
    </row>
    <row r="593" spans="1:64" s="11" customFormat="1" ht="12.75" x14ac:dyDescent="0.2">
      <c r="A593" s="72" t="s">
        <v>977</v>
      </c>
      <c r="B593" s="72" t="s">
        <v>978</v>
      </c>
      <c r="C593" s="72" t="s">
        <v>979</v>
      </c>
      <c r="D593" s="72" t="s">
        <v>980</v>
      </c>
      <c r="E593" s="72" t="s">
        <v>969</v>
      </c>
      <c r="F593" s="26" t="s">
        <v>981</v>
      </c>
      <c r="G593" s="26"/>
      <c r="H593" s="26"/>
      <c r="I593" s="26"/>
      <c r="J593" s="26"/>
      <c r="K593" s="26"/>
      <c r="L593" s="26"/>
      <c r="M593" s="73"/>
      <c r="N593" s="26"/>
      <c r="O593" s="26"/>
    </row>
    <row r="594" spans="1:64" s="11" customFormat="1" ht="12.75" x14ac:dyDescent="0.2">
      <c r="A594" s="33">
        <v>6</v>
      </c>
      <c r="B594" s="33">
        <v>5</v>
      </c>
      <c r="C594" s="33">
        <v>2</v>
      </c>
      <c r="D594" s="33">
        <v>6</v>
      </c>
      <c r="E594" s="33">
        <v>3</v>
      </c>
      <c r="F594" s="26">
        <v>5</v>
      </c>
      <c r="G594" s="26"/>
      <c r="H594" s="26"/>
      <c r="I594" s="26"/>
      <c r="J594" s="26"/>
      <c r="K594" s="26"/>
      <c r="L594" s="26"/>
      <c r="M594" s="73"/>
      <c r="N594" s="26"/>
      <c r="O594" s="26"/>
    </row>
    <row r="595" spans="1:64" s="12" customFormat="1" ht="12" x14ac:dyDescent="0.15">
      <c r="A595" s="19">
        <v>87</v>
      </c>
      <c r="B595" s="19">
        <v>61</v>
      </c>
      <c r="C595" s="19">
        <v>89</v>
      </c>
      <c r="D595" s="19">
        <v>91</v>
      </c>
      <c r="E595" s="19">
        <v>91</v>
      </c>
      <c r="F595" s="19">
        <v>92</v>
      </c>
      <c r="G595" s="19"/>
      <c r="H595" s="19"/>
      <c r="I595" s="19"/>
      <c r="J595" s="19"/>
      <c r="K595" s="19"/>
      <c r="L595" s="19"/>
      <c r="M595" s="71"/>
      <c r="N595" s="71"/>
      <c r="O595" s="71"/>
    </row>
    <row r="596" spans="1:64" s="1" customFormat="1" ht="12.75" x14ac:dyDescent="0.2">
      <c r="A596" s="18" t="s">
        <v>982</v>
      </c>
      <c r="B596" s="9" t="s">
        <v>2</v>
      </c>
      <c r="C596" s="9">
        <v>21</v>
      </c>
      <c r="D596" s="9" t="s">
        <v>3</v>
      </c>
      <c r="E596" s="9" t="s">
        <v>983</v>
      </c>
      <c r="F596" s="9" t="s">
        <v>5</v>
      </c>
      <c r="G596" s="20">
        <f>(A598*A599+B598*B599+C598*C599+D598*D599+E598*E599+F598*F599+G598*G599+H598*H599+I598*I599+J598*J599+K598*K599)/C596</f>
        <v>91.761904761904759</v>
      </c>
      <c r="H596" s="9"/>
      <c r="I596" s="9"/>
      <c r="J596" s="9"/>
      <c r="K596" s="9"/>
      <c r="L596" s="21"/>
      <c r="M596" s="9"/>
      <c r="N596" s="9"/>
      <c r="O596" s="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2" customFormat="1" ht="12.75" x14ac:dyDescent="0.2">
      <c r="A597" s="9" t="s">
        <v>984</v>
      </c>
      <c r="B597" s="9" t="s">
        <v>985</v>
      </c>
      <c r="C597" s="9" t="s">
        <v>986</v>
      </c>
      <c r="D597" s="9" t="s">
        <v>987</v>
      </c>
      <c r="E597" s="9"/>
      <c r="F597" s="9"/>
      <c r="G597" s="9"/>
      <c r="H597" s="9"/>
      <c r="I597" s="9"/>
      <c r="J597" s="9"/>
      <c r="K597" s="9"/>
      <c r="L597" s="9"/>
      <c r="M597" s="21"/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1" customFormat="1" ht="12.75" x14ac:dyDescent="0.2">
      <c r="A598" s="9">
        <v>6</v>
      </c>
      <c r="B598" s="9">
        <v>5</v>
      </c>
      <c r="C598" s="9">
        <v>4</v>
      </c>
      <c r="D598" s="9">
        <v>6</v>
      </c>
      <c r="E598" s="9"/>
      <c r="F598" s="9"/>
      <c r="G598" s="9"/>
      <c r="H598" s="9"/>
      <c r="I598" s="9"/>
      <c r="J598" s="9"/>
      <c r="K598" s="9"/>
      <c r="L598" s="9"/>
      <c r="M598" s="21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2" customFormat="1" ht="12" x14ac:dyDescent="0.15">
      <c r="A599" s="19">
        <v>92</v>
      </c>
      <c r="B599" s="19">
        <v>95</v>
      </c>
      <c r="C599" s="19">
        <v>93</v>
      </c>
      <c r="D599" s="19">
        <v>88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1" customFormat="1" ht="12.75" x14ac:dyDescent="0.2">
      <c r="A600" s="18" t="s">
        <v>988</v>
      </c>
      <c r="B600" s="9" t="s">
        <v>2</v>
      </c>
      <c r="C600" s="9">
        <v>28</v>
      </c>
      <c r="D600" s="9" t="s">
        <v>3</v>
      </c>
      <c r="E600" s="9" t="s">
        <v>931</v>
      </c>
      <c r="F600" s="9" t="s">
        <v>5</v>
      </c>
      <c r="G600" s="20">
        <f>(A602*A603+B602*B603+C602*C603+D602*D603+E602*E603+F602*F603+G602*G603+H602*H603+I602*I603+J602*J603+K602*K603)/C600</f>
        <v>91.857142857142861</v>
      </c>
      <c r="H600" s="9"/>
      <c r="I600" s="9"/>
      <c r="J600" s="9"/>
      <c r="K600" s="9"/>
      <c r="L600" s="21"/>
      <c r="M600" s="9"/>
      <c r="N600" s="9"/>
      <c r="O600" s="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3" customFormat="1" ht="12.75" x14ac:dyDescent="0.2">
      <c r="A601" s="37" t="s">
        <v>989</v>
      </c>
      <c r="B601" s="37" t="s">
        <v>990</v>
      </c>
      <c r="C601" s="37" t="s">
        <v>991</v>
      </c>
      <c r="D601" s="37" t="s">
        <v>992</v>
      </c>
      <c r="E601" s="37" t="s">
        <v>993</v>
      </c>
      <c r="F601" s="37" t="s">
        <v>994</v>
      </c>
      <c r="G601" s="37"/>
      <c r="H601" s="37"/>
      <c r="I601" s="37"/>
      <c r="J601" s="37"/>
      <c r="K601" s="37"/>
      <c r="L601" s="37"/>
      <c r="M601" s="74"/>
      <c r="N601" s="37"/>
      <c r="O601" s="37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</row>
    <row r="602" spans="1:64" s="14" customFormat="1" ht="12.75" x14ac:dyDescent="0.2">
      <c r="A602" s="37">
        <v>3</v>
      </c>
      <c r="B602" s="37">
        <v>6</v>
      </c>
      <c r="C602" s="37">
        <v>5</v>
      </c>
      <c r="D602" s="37">
        <v>6</v>
      </c>
      <c r="E602" s="37">
        <v>2</v>
      </c>
      <c r="F602" s="37">
        <v>6</v>
      </c>
      <c r="G602" s="37"/>
      <c r="H602" s="37"/>
      <c r="I602" s="37"/>
      <c r="J602" s="37"/>
      <c r="K602" s="37"/>
      <c r="L602" s="37"/>
      <c r="M602" s="74"/>
      <c r="N602" s="37"/>
      <c r="O602" s="37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</row>
    <row r="603" spans="1:64" s="2" customFormat="1" ht="12" x14ac:dyDescent="0.15">
      <c r="A603" s="19">
        <v>91</v>
      </c>
      <c r="B603" s="19">
        <v>89</v>
      </c>
      <c r="C603" s="19">
        <v>89</v>
      </c>
      <c r="D603" s="19">
        <v>94</v>
      </c>
      <c r="E603" s="19">
        <v>90</v>
      </c>
      <c r="F603" s="19">
        <v>96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1" customFormat="1" ht="12.75" x14ac:dyDescent="0.2">
      <c r="A604" s="18" t="s">
        <v>995</v>
      </c>
      <c r="B604" s="9" t="s">
        <v>2</v>
      </c>
      <c r="C604" s="9">
        <v>27</v>
      </c>
      <c r="D604" s="9" t="s">
        <v>3</v>
      </c>
      <c r="E604" s="9" t="s">
        <v>931</v>
      </c>
      <c r="F604" s="9" t="s">
        <v>5</v>
      </c>
      <c r="G604" s="20">
        <f>(A606*A607+B606*B607+C606*C607+D606*D607+E606*E607+F606*F607+G606*G607+H606*H607+I606*I607+J606*J607+K606*K607)/C604</f>
        <v>91.629629629629633</v>
      </c>
      <c r="H604" s="9"/>
      <c r="I604" s="9"/>
      <c r="J604" s="9"/>
      <c r="K604" s="9"/>
      <c r="L604" s="21"/>
      <c r="M604" s="9"/>
      <c r="N604" s="9"/>
      <c r="O604" s="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2" customFormat="1" ht="12.75" x14ac:dyDescent="0.2">
      <c r="A605" s="9" t="s">
        <v>996</v>
      </c>
      <c r="B605" s="9" t="s">
        <v>997</v>
      </c>
      <c r="C605" s="9" t="s">
        <v>998</v>
      </c>
      <c r="D605" s="9" t="s">
        <v>999</v>
      </c>
      <c r="E605" s="9" t="s">
        <v>1000</v>
      </c>
      <c r="F605" s="9" t="s">
        <v>1001</v>
      </c>
      <c r="G605" s="9"/>
      <c r="H605" s="9"/>
      <c r="I605" s="9"/>
      <c r="J605" s="9"/>
      <c r="K605" s="9"/>
      <c r="L605" s="9"/>
      <c r="M605" s="21"/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1" customFormat="1" ht="12.75" x14ac:dyDescent="0.2">
      <c r="A606" s="9">
        <v>6</v>
      </c>
      <c r="B606" s="9">
        <v>6</v>
      </c>
      <c r="C606" s="9">
        <v>1</v>
      </c>
      <c r="D606" s="9">
        <v>5</v>
      </c>
      <c r="E606" s="9">
        <v>4</v>
      </c>
      <c r="F606" s="9">
        <v>5</v>
      </c>
      <c r="G606" s="9"/>
      <c r="H606" s="9"/>
      <c r="I606" s="9"/>
      <c r="J606" s="9"/>
      <c r="K606" s="9"/>
      <c r="L606" s="9"/>
      <c r="M606" s="21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2" customFormat="1" ht="12" x14ac:dyDescent="0.15">
      <c r="A607" s="19">
        <v>83</v>
      </c>
      <c r="B607" s="19">
        <v>91</v>
      </c>
      <c r="C607" s="19">
        <v>92</v>
      </c>
      <c r="D607" s="19">
        <v>95</v>
      </c>
      <c r="E607" s="19">
        <v>97</v>
      </c>
      <c r="F607" s="19">
        <v>95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1" customFormat="1" ht="12.75" x14ac:dyDescent="0.2">
      <c r="A608" s="18" t="s">
        <v>1002</v>
      </c>
      <c r="B608" s="9" t="s">
        <v>2</v>
      </c>
      <c r="C608" s="9">
        <v>24</v>
      </c>
      <c r="D608" s="9" t="s">
        <v>3</v>
      </c>
      <c r="E608" s="9" t="s">
        <v>882</v>
      </c>
      <c r="F608" s="9" t="s">
        <v>5</v>
      </c>
      <c r="G608" s="20">
        <f>(A610*A611+B610*B611+C610*C611+D610*D611+E610*E611+F610*F611+G610*G611+H610*H611+I610*I611+J610*J611+K610*K611)/C608</f>
        <v>88.708333333333329</v>
      </c>
      <c r="H608" s="9"/>
      <c r="I608" s="9"/>
      <c r="J608" s="9"/>
      <c r="K608" s="9"/>
      <c r="L608" s="21"/>
      <c r="M608" s="9"/>
      <c r="N608" s="9"/>
      <c r="O608" s="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2" customFormat="1" ht="12.75" x14ac:dyDescent="0.2">
      <c r="A609" s="9" t="s">
        <v>979</v>
      </c>
      <c r="B609" s="9" t="s">
        <v>1003</v>
      </c>
      <c r="C609" s="38" t="s">
        <v>1004</v>
      </c>
      <c r="D609" s="38"/>
      <c r="E609" s="9" t="s">
        <v>1005</v>
      </c>
      <c r="F609" s="9" t="s">
        <v>1006</v>
      </c>
      <c r="G609" s="9" t="s">
        <v>1007</v>
      </c>
      <c r="H609" s="9"/>
      <c r="I609" s="9"/>
      <c r="J609" s="9"/>
      <c r="K609" s="9"/>
      <c r="L609" s="9"/>
      <c r="M609" s="21"/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1" customFormat="1" ht="12.75" x14ac:dyDescent="0.2">
      <c r="A610" s="9">
        <v>2</v>
      </c>
      <c r="B610" s="9">
        <v>4</v>
      </c>
      <c r="C610" s="9">
        <v>5</v>
      </c>
      <c r="D610" s="9"/>
      <c r="E610" s="9">
        <v>6</v>
      </c>
      <c r="F610" s="9">
        <v>2</v>
      </c>
      <c r="G610" s="9">
        <v>5</v>
      </c>
      <c r="H610" s="9"/>
      <c r="I610" s="9"/>
      <c r="J610" s="9"/>
      <c r="K610" s="9"/>
      <c r="L610" s="9"/>
      <c r="M610" s="21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2" customFormat="1" ht="12" x14ac:dyDescent="0.15">
      <c r="A611" s="19">
        <v>89</v>
      </c>
      <c r="B611" s="19">
        <v>84</v>
      </c>
      <c r="C611" s="19">
        <v>91</v>
      </c>
      <c r="D611" s="19"/>
      <c r="E611" s="19">
        <v>95</v>
      </c>
      <c r="F611" s="19">
        <v>85</v>
      </c>
      <c r="G611" s="19">
        <v>84</v>
      </c>
      <c r="H611" s="19"/>
      <c r="I611" s="19"/>
      <c r="J611" s="19"/>
      <c r="K611" s="19"/>
      <c r="L611" s="19"/>
      <c r="M611" s="19"/>
      <c r="N611" s="19"/>
      <c r="O611" s="1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1" customFormat="1" ht="12.75" x14ac:dyDescent="0.2">
      <c r="A612" s="18" t="s">
        <v>1008</v>
      </c>
      <c r="B612" s="9" t="s">
        <v>2</v>
      </c>
      <c r="C612" s="9">
        <v>10</v>
      </c>
      <c r="D612" s="9" t="s">
        <v>3</v>
      </c>
      <c r="E612" s="9" t="s">
        <v>882</v>
      </c>
      <c r="F612" s="9" t="s">
        <v>5</v>
      </c>
      <c r="G612" s="20">
        <f>(A614*A615+B614*B615+C614*C615+D614*D615+E614*E615+F614*F615+G614*G615+H614*H615+I614*I615+J614*J615+K614*K615)/C612</f>
        <v>89.7</v>
      </c>
      <c r="H612" s="9"/>
      <c r="I612" s="9"/>
      <c r="J612" s="9"/>
      <c r="K612" s="9"/>
      <c r="L612" s="21"/>
      <c r="M612" s="9"/>
      <c r="N612" s="9"/>
      <c r="O612" s="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2" customFormat="1" ht="12.75" x14ac:dyDescent="0.2">
      <c r="A613" s="9" t="s">
        <v>989</v>
      </c>
      <c r="B613" s="9" t="s">
        <v>1009</v>
      </c>
      <c r="C613" s="9" t="s">
        <v>993</v>
      </c>
      <c r="D613" s="9"/>
      <c r="E613" s="9"/>
      <c r="F613" s="9"/>
      <c r="G613" s="9"/>
      <c r="H613" s="9"/>
      <c r="I613" s="9"/>
      <c r="J613" s="9"/>
      <c r="K613" s="9"/>
      <c r="L613" s="9"/>
      <c r="M613" s="21"/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1" customFormat="1" ht="12.75" x14ac:dyDescent="0.2">
      <c r="A614" s="9">
        <v>3</v>
      </c>
      <c r="B614" s="9">
        <v>6</v>
      </c>
      <c r="C614" s="9">
        <v>1</v>
      </c>
      <c r="D614" s="9"/>
      <c r="E614" s="9"/>
      <c r="F614" s="9"/>
      <c r="G614" s="9"/>
      <c r="H614" s="9"/>
      <c r="I614" s="9"/>
      <c r="J614" s="9"/>
      <c r="K614" s="9"/>
      <c r="L614" s="9"/>
      <c r="M614" s="21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2" customFormat="1" ht="12" x14ac:dyDescent="0.15">
      <c r="A615" s="19">
        <v>91</v>
      </c>
      <c r="B615" s="19">
        <v>89</v>
      </c>
      <c r="C615" s="19">
        <v>90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1" customFormat="1" ht="12.75" x14ac:dyDescent="0.2">
      <c r="A616" s="30" t="s">
        <v>1010</v>
      </c>
      <c r="B616" s="24" t="s">
        <v>2</v>
      </c>
      <c r="C616" s="24">
        <v>23</v>
      </c>
      <c r="D616" s="24" t="s">
        <v>3</v>
      </c>
      <c r="E616" s="24" t="s">
        <v>1011</v>
      </c>
      <c r="F616" s="24" t="s">
        <v>5</v>
      </c>
      <c r="G616" s="76">
        <f>(A618*A619+B618*B619+C618*C619+D618*D619+E618*E619)/C616</f>
        <v>91.913043478260875</v>
      </c>
      <c r="H616" s="9"/>
      <c r="I616" s="9"/>
      <c r="J616" s="9"/>
      <c r="K616" s="9"/>
      <c r="L616" s="21"/>
      <c r="M616" s="9"/>
      <c r="N616" s="9"/>
      <c r="O616" s="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2" customFormat="1" ht="12.75" x14ac:dyDescent="0.2">
      <c r="A617" s="24" t="s">
        <v>1012</v>
      </c>
      <c r="B617" s="24" t="s">
        <v>1013</v>
      </c>
      <c r="C617" s="24" t="s">
        <v>1014</v>
      </c>
      <c r="D617" s="24" t="s">
        <v>1015</v>
      </c>
      <c r="E617" s="24" t="s">
        <v>1016</v>
      </c>
      <c r="F617" s="24"/>
      <c r="G617" s="24"/>
      <c r="H617" s="9"/>
      <c r="I617" s="9"/>
      <c r="J617" s="9"/>
      <c r="K617" s="9"/>
      <c r="L617" s="9"/>
      <c r="M617" s="21"/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1" customFormat="1" ht="12.75" x14ac:dyDescent="0.2">
      <c r="A618" s="24">
        <v>2</v>
      </c>
      <c r="B618" s="24">
        <v>6</v>
      </c>
      <c r="C618" s="24">
        <v>5</v>
      </c>
      <c r="D618" s="24">
        <v>6</v>
      </c>
      <c r="E618" s="24">
        <v>4</v>
      </c>
      <c r="F618" s="24"/>
      <c r="G618" s="24"/>
      <c r="H618" s="9"/>
      <c r="I618" s="9"/>
      <c r="J618" s="9"/>
      <c r="K618" s="9"/>
      <c r="L618" s="9"/>
      <c r="M618" s="21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2" customFormat="1" ht="12" x14ac:dyDescent="0.15">
      <c r="A619" s="19">
        <v>64</v>
      </c>
      <c r="B619" s="19">
        <v>95</v>
      </c>
      <c r="C619" s="19">
        <v>94</v>
      </c>
      <c r="D619" s="19">
        <v>97</v>
      </c>
      <c r="E619" s="19">
        <v>91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1" customFormat="1" ht="12.75" x14ac:dyDescent="0.2">
      <c r="A620" s="30" t="s">
        <v>1017</v>
      </c>
      <c r="B620" s="24" t="s">
        <v>2</v>
      </c>
      <c r="C620" s="24">
        <v>34</v>
      </c>
      <c r="D620" s="9" t="s">
        <v>3</v>
      </c>
      <c r="E620" s="24" t="s">
        <v>983</v>
      </c>
      <c r="F620" s="24"/>
      <c r="G620" s="76">
        <f>(A622*A623+B622*B623+C622*C623+D622*D623+E622*E623+F622*F623)/C620</f>
        <v>82.647058823529406</v>
      </c>
      <c r="H620" s="9"/>
      <c r="I620" s="9"/>
      <c r="J620" s="9"/>
      <c r="K620" s="9"/>
      <c r="L620" s="21"/>
      <c r="M620" s="9"/>
      <c r="N620" s="9"/>
      <c r="O620" s="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2" customFormat="1" ht="12.75" x14ac:dyDescent="0.2">
      <c r="A621" s="9" t="s">
        <v>1018</v>
      </c>
      <c r="B621" s="9" t="s">
        <v>1019</v>
      </c>
      <c r="C621" s="9" t="s">
        <v>1020</v>
      </c>
      <c r="D621" s="9" t="s">
        <v>1021</v>
      </c>
      <c r="E621" s="39" t="s">
        <v>1022</v>
      </c>
      <c r="F621" s="39" t="s">
        <v>1023</v>
      </c>
      <c r="G621" s="24"/>
      <c r="H621" s="9"/>
      <c r="I621" s="9"/>
      <c r="J621" s="9"/>
      <c r="K621" s="9"/>
      <c r="L621" s="9"/>
      <c r="M621" s="21"/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1" customFormat="1" ht="12.75" x14ac:dyDescent="0.2">
      <c r="A622" s="9">
        <v>6</v>
      </c>
      <c r="B622" s="39">
        <v>6</v>
      </c>
      <c r="C622" s="39">
        <v>6</v>
      </c>
      <c r="D622" s="39">
        <v>6</v>
      </c>
      <c r="E622" s="39">
        <v>4</v>
      </c>
      <c r="F622" s="39">
        <v>6</v>
      </c>
      <c r="G622" s="24"/>
      <c r="H622" s="9"/>
      <c r="I622" s="9"/>
      <c r="J622" s="9"/>
      <c r="K622" s="9"/>
      <c r="L622" s="9"/>
      <c r="M622" s="21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2" customFormat="1" ht="12" x14ac:dyDescent="0.15">
      <c r="A623" s="19">
        <v>64</v>
      </c>
      <c r="B623" s="19">
        <v>76</v>
      </c>
      <c r="C623" s="19">
        <v>84</v>
      </c>
      <c r="D623" s="19">
        <v>95</v>
      </c>
      <c r="E623" s="19">
        <v>89</v>
      </c>
      <c r="F623" s="19">
        <v>90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1" customFormat="1" ht="12.75" x14ac:dyDescent="0.2">
      <c r="A624" s="18" t="s">
        <v>1024</v>
      </c>
      <c r="B624" s="24" t="s">
        <v>2</v>
      </c>
      <c r="C624" s="9">
        <v>17</v>
      </c>
      <c r="D624" s="9" t="s">
        <v>3</v>
      </c>
      <c r="E624" s="9" t="s">
        <v>911</v>
      </c>
      <c r="F624" s="9"/>
      <c r="G624" s="76">
        <f>(A626*A627+B626*B627+C626*C627+D626*D627+E626*E627+F626*F627)/C624</f>
        <v>84.17647058823529</v>
      </c>
      <c r="H624" s="9"/>
      <c r="I624" s="9"/>
      <c r="J624" s="9"/>
      <c r="K624" s="9"/>
      <c r="L624" s="21"/>
      <c r="M624" s="9"/>
      <c r="N624" s="9"/>
      <c r="O624" s="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2" customFormat="1" ht="12.75" x14ac:dyDescent="0.2">
      <c r="A625" s="56" t="s">
        <v>1025</v>
      </c>
      <c r="B625" s="56" t="s">
        <v>1026</v>
      </c>
      <c r="C625" s="56" t="s">
        <v>1027</v>
      </c>
      <c r="D625" s="56" t="s">
        <v>1028</v>
      </c>
      <c r="E625" s="56" t="s">
        <v>1029</v>
      </c>
      <c r="F625" s="38" t="s">
        <v>1030</v>
      </c>
      <c r="G625" s="38"/>
      <c r="H625" s="9"/>
      <c r="I625" s="9"/>
      <c r="J625" s="9"/>
      <c r="K625" s="9"/>
      <c r="L625" s="9"/>
      <c r="M625" s="21"/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1" customFormat="1" ht="12.75" x14ac:dyDescent="0.2">
      <c r="A626" s="24">
        <v>2</v>
      </c>
      <c r="B626" s="24">
        <v>1</v>
      </c>
      <c r="C626" s="35">
        <v>1</v>
      </c>
      <c r="D626" s="24">
        <v>6</v>
      </c>
      <c r="E626" s="24">
        <v>5</v>
      </c>
      <c r="F626" s="9">
        <v>2</v>
      </c>
      <c r="G626" s="9"/>
      <c r="H626" s="9"/>
      <c r="I626" s="9"/>
      <c r="J626" s="9"/>
      <c r="K626" s="9"/>
      <c r="L626" s="9"/>
      <c r="M626" s="21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2" customFormat="1" ht="12" x14ac:dyDescent="0.15">
      <c r="A627" s="19">
        <v>85</v>
      </c>
      <c r="B627" s="19">
        <v>91</v>
      </c>
      <c r="C627" s="19">
        <v>92</v>
      </c>
      <c r="D627" s="19">
        <v>79</v>
      </c>
      <c r="E627" s="19">
        <v>84</v>
      </c>
      <c r="F627" s="19">
        <v>92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1" customFormat="1" ht="12.75" x14ac:dyDescent="0.2">
      <c r="A628" s="30" t="s">
        <v>1031</v>
      </c>
      <c r="B628" s="24" t="s">
        <v>2</v>
      </c>
      <c r="C628" s="24">
        <v>35</v>
      </c>
      <c r="D628" s="9" t="s">
        <v>3</v>
      </c>
      <c r="E628" s="24" t="s">
        <v>938</v>
      </c>
      <c r="F628" s="24"/>
      <c r="G628" s="76">
        <f>(A630*A631+B630*B631+C630*C631+D630*D631+E630*E631+F630*F631+G630*G631)/C628</f>
        <v>90.2</v>
      </c>
      <c r="H628" s="9"/>
      <c r="I628" s="9"/>
      <c r="J628" s="9"/>
      <c r="K628" s="9"/>
      <c r="L628" s="21"/>
      <c r="M628" s="9"/>
      <c r="N628" s="9"/>
      <c r="O628" s="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2" customFormat="1" ht="12.75" x14ac:dyDescent="0.2">
      <c r="A629" s="9" t="s">
        <v>1027</v>
      </c>
      <c r="B629" s="9" t="s">
        <v>1026</v>
      </c>
      <c r="C629" s="56" t="s">
        <v>1025</v>
      </c>
      <c r="D629" s="63" t="s">
        <v>1032</v>
      </c>
      <c r="E629" s="38" t="s">
        <v>1033</v>
      </c>
      <c r="F629" s="63" t="s">
        <v>1030</v>
      </c>
      <c r="G629" s="63" t="s">
        <v>1034</v>
      </c>
      <c r="H629" s="9"/>
      <c r="I629" s="9"/>
      <c r="J629" s="9"/>
      <c r="K629" s="9"/>
      <c r="L629" s="9"/>
      <c r="M629" s="21"/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1" customFormat="1" ht="12.75" x14ac:dyDescent="0.2">
      <c r="A630" s="9">
        <v>6</v>
      </c>
      <c r="B630" s="9">
        <v>5</v>
      </c>
      <c r="C630" s="39">
        <v>4</v>
      </c>
      <c r="D630" s="39">
        <v>6</v>
      </c>
      <c r="E630" s="9">
        <v>6</v>
      </c>
      <c r="F630" s="9">
        <v>4</v>
      </c>
      <c r="G630" s="39">
        <v>4</v>
      </c>
      <c r="H630" s="9"/>
      <c r="I630" s="9"/>
      <c r="J630" s="9"/>
      <c r="K630" s="9"/>
      <c r="L630" s="9"/>
      <c r="M630" s="21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2" customFormat="1" ht="12" x14ac:dyDescent="0.15">
      <c r="A631" s="32">
        <v>92</v>
      </c>
      <c r="B631" s="32">
        <v>91</v>
      </c>
      <c r="C631" s="32">
        <v>85</v>
      </c>
      <c r="D631" s="32">
        <v>90</v>
      </c>
      <c r="E631" s="32">
        <v>91</v>
      </c>
      <c r="F631" s="32">
        <v>92</v>
      </c>
      <c r="G631" s="32">
        <v>89</v>
      </c>
      <c r="H631" s="19"/>
      <c r="I631" s="19"/>
      <c r="J631" s="19"/>
      <c r="K631" s="19"/>
      <c r="L631" s="19"/>
      <c r="M631" s="19"/>
      <c r="N631" s="19"/>
      <c r="O631" s="1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1" customFormat="1" ht="12.75" x14ac:dyDescent="0.2">
      <c r="A632" s="18" t="s">
        <v>1035</v>
      </c>
      <c r="B632" s="9" t="s">
        <v>2</v>
      </c>
      <c r="C632" s="9">
        <v>32</v>
      </c>
      <c r="D632" s="9" t="s">
        <v>3</v>
      </c>
      <c r="E632" s="9" t="s">
        <v>905</v>
      </c>
      <c r="F632" s="9" t="s">
        <v>5</v>
      </c>
      <c r="G632" s="20">
        <f>(A634*A635+B634*B635+C634*C635+D634*D635+E634*E635+F634*F635+G634*G635+H634*H635+I634*I635+J634*J635+K634*K635)/C632</f>
        <v>93.53125</v>
      </c>
      <c r="H632" s="9"/>
      <c r="I632" s="9"/>
      <c r="J632" s="9"/>
      <c r="K632" s="9"/>
      <c r="L632" s="21"/>
      <c r="M632" s="9"/>
      <c r="N632" s="9"/>
      <c r="O632" s="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2" customFormat="1" ht="12.75" x14ac:dyDescent="0.2">
      <c r="A633" s="37" t="s">
        <v>1036</v>
      </c>
      <c r="B633" s="37" t="s">
        <v>1037</v>
      </c>
      <c r="C633" s="37" t="s">
        <v>1038</v>
      </c>
      <c r="D633" s="37" t="s">
        <v>1039</v>
      </c>
      <c r="E633" s="37" t="s">
        <v>1040</v>
      </c>
      <c r="F633" s="37" t="s">
        <v>1041</v>
      </c>
      <c r="G633" s="37" t="s">
        <v>1042</v>
      </c>
      <c r="H633" s="9"/>
      <c r="I633" s="9"/>
      <c r="J633" s="9"/>
      <c r="K633" s="9"/>
      <c r="L633" s="9"/>
      <c r="M633" s="21"/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1" customFormat="1" ht="12.75" x14ac:dyDescent="0.2">
      <c r="A634" s="9">
        <v>6</v>
      </c>
      <c r="B634" s="9">
        <v>5</v>
      </c>
      <c r="C634" s="9">
        <v>6</v>
      </c>
      <c r="D634" s="9">
        <v>6</v>
      </c>
      <c r="E634" s="9">
        <v>2</v>
      </c>
      <c r="F634" s="9">
        <v>5</v>
      </c>
      <c r="G634" s="9">
        <v>2</v>
      </c>
      <c r="H634" s="9"/>
      <c r="I634" s="9"/>
      <c r="J634" s="9"/>
      <c r="K634" s="9"/>
      <c r="L634" s="9"/>
      <c r="M634" s="21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2" customFormat="1" ht="12" x14ac:dyDescent="0.15">
      <c r="A635" s="19">
        <v>94</v>
      </c>
      <c r="B635" s="19">
        <v>95</v>
      </c>
      <c r="C635" s="19">
        <v>94</v>
      </c>
      <c r="D635" s="19">
        <v>89</v>
      </c>
      <c r="E635" s="19">
        <v>95</v>
      </c>
      <c r="F635" s="19">
        <v>96</v>
      </c>
      <c r="G635" s="19">
        <v>93</v>
      </c>
      <c r="H635" s="19"/>
      <c r="I635" s="19"/>
      <c r="J635" s="19"/>
      <c r="K635" s="19"/>
      <c r="L635" s="19"/>
      <c r="M635" s="19"/>
      <c r="N635" s="19"/>
      <c r="O635" s="1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1" customFormat="1" ht="12.75" x14ac:dyDescent="0.2">
      <c r="A636" s="18" t="s">
        <v>1043</v>
      </c>
      <c r="B636" s="24" t="s">
        <v>2</v>
      </c>
      <c r="C636" s="9">
        <v>28</v>
      </c>
      <c r="D636" s="9" t="s">
        <v>3</v>
      </c>
      <c r="E636" s="38" t="s">
        <v>919</v>
      </c>
      <c r="F636" s="9"/>
      <c r="G636" s="76">
        <f>(A638*A639+B638*B639+C638*C639+D638*D639+E638*E639+F638*F639+G638*G639+H638*H639)/C636</f>
        <v>84.785714285714292</v>
      </c>
      <c r="H636" s="9"/>
      <c r="I636" s="9"/>
      <c r="J636" s="9"/>
      <c r="K636" s="9"/>
      <c r="L636" s="21"/>
      <c r="M636" s="9"/>
      <c r="N636" s="9"/>
      <c r="O636" s="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2" customFormat="1" ht="12.75" x14ac:dyDescent="0.2">
      <c r="A637" s="37" t="s">
        <v>1044</v>
      </c>
      <c r="B637" s="37"/>
      <c r="C637" s="37" t="s">
        <v>1045</v>
      </c>
      <c r="D637" s="37" t="s">
        <v>1046</v>
      </c>
      <c r="E637" s="37" t="s">
        <v>1041</v>
      </c>
      <c r="F637" s="37" t="s">
        <v>1047</v>
      </c>
      <c r="G637" s="37" t="s">
        <v>1042</v>
      </c>
      <c r="H637" s="37" t="s">
        <v>1048</v>
      </c>
      <c r="I637" s="9"/>
      <c r="J637" s="9"/>
      <c r="K637" s="9"/>
      <c r="L637" s="9"/>
      <c r="M637" s="21"/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1" customFormat="1" ht="12.75" x14ac:dyDescent="0.2">
      <c r="A638" s="37">
        <v>1</v>
      </c>
      <c r="B638" s="37"/>
      <c r="C638" s="37">
        <v>5</v>
      </c>
      <c r="D638" s="37">
        <v>5</v>
      </c>
      <c r="E638" s="37">
        <v>1</v>
      </c>
      <c r="F638" s="37">
        <v>6</v>
      </c>
      <c r="G638" s="37">
        <v>4</v>
      </c>
      <c r="H638" s="37">
        <v>6</v>
      </c>
      <c r="I638" s="9"/>
      <c r="J638" s="9"/>
      <c r="K638" s="9"/>
      <c r="L638" s="9"/>
      <c r="M638" s="21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2" customFormat="1" ht="12" x14ac:dyDescent="0.15">
      <c r="A639" s="19">
        <v>91</v>
      </c>
      <c r="B639" s="19"/>
      <c r="C639" s="19">
        <v>67</v>
      </c>
      <c r="D639" s="19">
        <v>80</v>
      </c>
      <c r="E639" s="19">
        <v>96</v>
      </c>
      <c r="F639" s="19">
        <v>92</v>
      </c>
      <c r="G639" s="19">
        <v>93</v>
      </c>
      <c r="H639" s="19">
        <v>88</v>
      </c>
      <c r="I639" s="19"/>
      <c r="J639" s="19"/>
      <c r="K639" s="19"/>
      <c r="L639" s="19"/>
      <c r="M639" s="19"/>
      <c r="N639" s="19"/>
      <c r="O639" s="1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1" customFormat="1" ht="12.75" x14ac:dyDescent="0.2">
      <c r="A640" s="18" t="s">
        <v>1049</v>
      </c>
      <c r="B640" s="24" t="s">
        <v>2</v>
      </c>
      <c r="C640" s="9">
        <v>22</v>
      </c>
      <c r="D640" s="9" t="s">
        <v>3</v>
      </c>
      <c r="E640" s="9" t="s">
        <v>911</v>
      </c>
      <c r="F640" s="9"/>
      <c r="G640" s="76">
        <f>(A642*A643+B642*B643+C642*C643+D642*D643+E642*E643)/C640</f>
        <v>85.727272727272734</v>
      </c>
      <c r="H640" s="9"/>
      <c r="I640" s="9"/>
      <c r="J640" s="9"/>
      <c r="K640" s="9"/>
      <c r="L640" s="21"/>
      <c r="M640" s="9"/>
      <c r="N640" s="9"/>
      <c r="O640" s="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2" customFormat="1" ht="12.75" x14ac:dyDescent="0.2">
      <c r="A641" s="9" t="s">
        <v>1050</v>
      </c>
      <c r="B641" s="9" t="s">
        <v>1051</v>
      </c>
      <c r="C641" s="9" t="s">
        <v>1052</v>
      </c>
      <c r="D641" s="9" t="s">
        <v>1053</v>
      </c>
      <c r="E641" s="9"/>
      <c r="F641" s="9"/>
      <c r="G641" s="9"/>
      <c r="H641" s="9"/>
      <c r="I641" s="9"/>
      <c r="J641" s="9"/>
      <c r="K641" s="9"/>
      <c r="L641" s="9"/>
      <c r="M641" s="21"/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1" customFormat="1" ht="12.75" x14ac:dyDescent="0.2">
      <c r="A642" s="9">
        <v>5</v>
      </c>
      <c r="B642" s="9">
        <v>5</v>
      </c>
      <c r="C642" s="9">
        <v>6</v>
      </c>
      <c r="D642" s="9">
        <v>6</v>
      </c>
      <c r="E642" s="9"/>
      <c r="F642" s="9"/>
      <c r="G642" s="9"/>
      <c r="H642" s="9"/>
      <c r="I642" s="9"/>
      <c r="J642" s="9"/>
      <c r="K642" s="9"/>
      <c r="L642" s="9"/>
      <c r="M642" s="21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2" customFormat="1" ht="12" x14ac:dyDescent="0.15">
      <c r="A643" s="19">
        <v>85</v>
      </c>
      <c r="B643" s="19">
        <v>87</v>
      </c>
      <c r="C643" s="19">
        <v>81</v>
      </c>
      <c r="D643" s="19">
        <v>90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1" customFormat="1" ht="12.75" x14ac:dyDescent="0.2">
      <c r="A644" s="18" t="s">
        <v>1054</v>
      </c>
      <c r="B644" s="24" t="s">
        <v>2</v>
      </c>
      <c r="C644" s="9">
        <v>31</v>
      </c>
      <c r="D644" s="9" t="s">
        <v>3</v>
      </c>
      <c r="E644" s="26" t="s">
        <v>938</v>
      </c>
      <c r="F644" s="9"/>
      <c r="G644" s="76">
        <f>(A646*A647+B646*B647+C646*C647+D646*D647+E646*E647+F646*F647)/C644</f>
        <v>92</v>
      </c>
      <c r="H644" s="9"/>
      <c r="I644" s="9"/>
      <c r="J644" s="9"/>
      <c r="K644" s="9"/>
      <c r="L644" s="21"/>
      <c r="M644" s="9"/>
      <c r="N644" s="9"/>
      <c r="O644" s="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2" customFormat="1" ht="12.75" x14ac:dyDescent="0.2">
      <c r="A645" s="9" t="s">
        <v>1055</v>
      </c>
      <c r="B645" s="9" t="s">
        <v>1056</v>
      </c>
      <c r="C645" s="9" t="s">
        <v>1057</v>
      </c>
      <c r="D645" s="9" t="s">
        <v>1058</v>
      </c>
      <c r="E645" s="9" t="s">
        <v>1040</v>
      </c>
      <c r="F645" s="9" t="s">
        <v>1059</v>
      </c>
      <c r="G645" s="9"/>
      <c r="H645" s="9"/>
      <c r="I645" s="9"/>
      <c r="J645" s="9"/>
      <c r="K645" s="9"/>
      <c r="L645" s="9"/>
      <c r="M645" s="21"/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1" customFormat="1" ht="12.75" x14ac:dyDescent="0.2">
      <c r="A646" s="9">
        <v>6</v>
      </c>
      <c r="B646" s="9">
        <v>6</v>
      </c>
      <c r="C646" s="9">
        <v>3</v>
      </c>
      <c r="D646" s="9">
        <v>6</v>
      </c>
      <c r="E646" s="9">
        <v>4</v>
      </c>
      <c r="F646" s="9">
        <v>6</v>
      </c>
      <c r="G646" s="9"/>
      <c r="H646" s="9"/>
      <c r="I646" s="9"/>
      <c r="J646" s="9"/>
      <c r="K646" s="9"/>
      <c r="L646" s="9"/>
      <c r="M646" s="21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2" customFormat="1" ht="12" x14ac:dyDescent="0.15">
      <c r="A647" s="19">
        <v>92</v>
      </c>
      <c r="B647" s="19">
        <v>93</v>
      </c>
      <c r="C647" s="19">
        <v>86</v>
      </c>
      <c r="D647" s="19">
        <v>91</v>
      </c>
      <c r="E647" s="19">
        <v>95</v>
      </c>
      <c r="F647" s="19">
        <v>93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1" customFormat="1" ht="12.75" x14ac:dyDescent="0.2">
      <c r="A648" s="18" t="s">
        <v>1060</v>
      </c>
      <c r="B648" s="24" t="s">
        <v>2</v>
      </c>
      <c r="C648" s="9">
        <v>22</v>
      </c>
      <c r="D648" s="9" t="s">
        <v>3</v>
      </c>
      <c r="E648" s="9" t="s">
        <v>983</v>
      </c>
      <c r="F648" s="9"/>
      <c r="G648" s="76">
        <f>(A650*A651+B650*B651+C650*C651+D650*D651+E650*E651)/C648</f>
        <v>85.545454545454547</v>
      </c>
      <c r="H648" s="9"/>
      <c r="I648" s="9"/>
      <c r="J648" s="9"/>
      <c r="K648" s="9"/>
      <c r="L648" s="21"/>
      <c r="M648" s="9"/>
      <c r="N648" s="9"/>
      <c r="O648" s="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2" customFormat="1" ht="12.75" x14ac:dyDescent="0.2">
      <c r="A649" s="38" t="s">
        <v>1279</v>
      </c>
      <c r="B649" s="38" t="s">
        <v>1062</v>
      </c>
      <c r="C649" s="38" t="s">
        <v>1063</v>
      </c>
      <c r="D649" s="38" t="s">
        <v>1064</v>
      </c>
      <c r="E649" s="38"/>
      <c r="F649" s="9"/>
      <c r="G649" s="9"/>
      <c r="H649" s="9"/>
      <c r="I649" s="9"/>
      <c r="J649" s="9"/>
      <c r="K649" s="9"/>
      <c r="L649" s="9"/>
      <c r="M649" s="21"/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1" customFormat="1" ht="12.75" x14ac:dyDescent="0.2">
      <c r="A650" s="38">
        <v>6</v>
      </c>
      <c r="B650" s="38">
        <v>6</v>
      </c>
      <c r="C650" s="38">
        <v>4</v>
      </c>
      <c r="D650" s="38">
        <v>6</v>
      </c>
      <c r="E650" s="38"/>
      <c r="F650" s="9"/>
      <c r="G650" s="9"/>
      <c r="H650" s="9"/>
      <c r="I650" s="9"/>
      <c r="J650" s="9"/>
      <c r="K650" s="9"/>
      <c r="L650" s="9"/>
      <c r="M650" s="21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2" customFormat="1" ht="12" x14ac:dyDescent="0.15">
      <c r="A651" s="19">
        <v>88</v>
      </c>
      <c r="B651" s="19">
        <v>79</v>
      </c>
      <c r="C651" s="19">
        <v>91</v>
      </c>
      <c r="D651" s="19">
        <v>86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1" customFormat="1" ht="12.75" x14ac:dyDescent="0.2">
      <c r="A652" s="30" t="s">
        <v>1065</v>
      </c>
      <c r="B652" s="24" t="s">
        <v>2</v>
      </c>
      <c r="C652" s="1">
        <v>26</v>
      </c>
      <c r="D652" s="9" t="s">
        <v>3</v>
      </c>
      <c r="E652" s="79" t="s">
        <v>919</v>
      </c>
      <c r="F652" s="9"/>
      <c r="G652" s="76">
        <f>(A654*A655+B654*B655+C654*C655+D654*D655+E654*E655+F654*F655)/C652</f>
        <v>81.769230769230774</v>
      </c>
      <c r="H652" s="9"/>
      <c r="I652" s="9"/>
      <c r="J652" s="9"/>
      <c r="K652" s="9"/>
      <c r="L652" s="21"/>
      <c r="M652" s="9"/>
      <c r="N652" s="9"/>
      <c r="O652" s="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2" customFormat="1" ht="12.75" x14ac:dyDescent="0.2">
      <c r="A653" s="77" t="s">
        <v>1066</v>
      </c>
      <c r="B653" s="77" t="s">
        <v>1067</v>
      </c>
      <c r="C653" s="77" t="s">
        <v>1068</v>
      </c>
      <c r="D653" s="77" t="s">
        <v>1069</v>
      </c>
      <c r="E653" s="37" t="s">
        <v>1070</v>
      </c>
      <c r="F653" s="37" t="s">
        <v>1061</v>
      </c>
      <c r="G653" s="38"/>
      <c r="H653" s="9"/>
      <c r="I653" s="9"/>
      <c r="J653" s="9"/>
      <c r="K653" s="9"/>
      <c r="L653" s="9"/>
      <c r="M653" s="21"/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1" customFormat="1" ht="12.75" x14ac:dyDescent="0.2">
      <c r="A654" s="77">
        <v>4</v>
      </c>
      <c r="B654" s="77">
        <v>6</v>
      </c>
      <c r="C654" s="77">
        <v>4</v>
      </c>
      <c r="D654" s="77">
        <v>4</v>
      </c>
      <c r="E654" s="37">
        <v>6</v>
      </c>
      <c r="F654" s="37">
        <v>2</v>
      </c>
      <c r="G654" s="38"/>
      <c r="H654" s="9"/>
      <c r="I654" s="9"/>
      <c r="J654" s="9"/>
      <c r="K654" s="9"/>
      <c r="L654" s="9"/>
      <c r="M654" s="21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2" customFormat="1" ht="12" x14ac:dyDescent="0.15">
      <c r="A655" s="19">
        <v>93</v>
      </c>
      <c r="B655" s="19">
        <v>89</v>
      </c>
      <c r="C655" s="19">
        <v>88</v>
      </c>
      <c r="D655" s="19">
        <v>94</v>
      </c>
      <c r="E655" s="19">
        <v>56</v>
      </c>
      <c r="F655" s="19">
        <v>78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1" customFormat="1" ht="12.75" x14ac:dyDescent="0.2">
      <c r="A656" s="30" t="s">
        <v>1071</v>
      </c>
      <c r="B656" s="24" t="s">
        <v>2</v>
      </c>
      <c r="C656" s="24">
        <v>26</v>
      </c>
      <c r="D656" s="24" t="s">
        <v>1072</v>
      </c>
      <c r="E656" s="24" t="s">
        <v>900</v>
      </c>
      <c r="F656" s="24"/>
      <c r="G656" s="76">
        <f>(A658*A659+B658*B659+C658*C659+D658*D659+E658*E659+F658*F659)/C656</f>
        <v>83.307692307692307</v>
      </c>
      <c r="H656" s="9"/>
      <c r="I656" s="9"/>
      <c r="J656" s="9"/>
      <c r="K656" s="9"/>
      <c r="L656" s="21"/>
      <c r="M656" s="9"/>
      <c r="N656" s="9"/>
      <c r="O656" s="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2" customFormat="1" ht="12.75" x14ac:dyDescent="0.2">
      <c r="A657" s="56" t="s">
        <v>1073</v>
      </c>
      <c r="B657" s="56" t="s">
        <v>1074</v>
      </c>
      <c r="C657" s="24" t="s">
        <v>1075</v>
      </c>
      <c r="D657" s="56" t="s">
        <v>1076</v>
      </c>
      <c r="E657" s="56" t="s">
        <v>1077</v>
      </c>
      <c r="F657" s="56" t="s">
        <v>1078</v>
      </c>
      <c r="G657" s="24"/>
      <c r="H657" s="9"/>
      <c r="I657" s="9"/>
      <c r="J657" s="9"/>
      <c r="K657" s="9"/>
      <c r="L657" s="9"/>
      <c r="M657" s="21"/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1" customFormat="1" ht="12.75" x14ac:dyDescent="0.2">
      <c r="A658" s="24">
        <v>1</v>
      </c>
      <c r="B658" s="24">
        <v>5</v>
      </c>
      <c r="C658" s="24">
        <v>6</v>
      </c>
      <c r="D658" s="24">
        <v>6</v>
      </c>
      <c r="E658" s="24">
        <v>6</v>
      </c>
      <c r="F658" s="24">
        <v>2</v>
      </c>
      <c r="G658" s="24"/>
      <c r="H658" s="9"/>
      <c r="I658" s="9"/>
      <c r="J658" s="9"/>
      <c r="K658" s="9"/>
      <c r="L658" s="9"/>
      <c r="M658" s="21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2" customFormat="1" ht="12" x14ac:dyDescent="0.15">
      <c r="A659" s="32">
        <v>78</v>
      </c>
      <c r="B659" s="32">
        <v>92</v>
      </c>
      <c r="C659" s="32">
        <v>71</v>
      </c>
      <c r="D659" s="32">
        <v>82</v>
      </c>
      <c r="E659" s="32">
        <v>88</v>
      </c>
      <c r="F659" s="32">
        <v>91</v>
      </c>
      <c r="G659" s="32"/>
      <c r="H659" s="19"/>
      <c r="I659" s="19"/>
      <c r="J659" s="19"/>
      <c r="K659" s="19"/>
      <c r="L659" s="19"/>
      <c r="M659" s="19"/>
      <c r="N659" s="19"/>
      <c r="O659" s="1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1" customFormat="1" ht="12.75" x14ac:dyDescent="0.2">
      <c r="A660" s="30" t="s">
        <v>1079</v>
      </c>
      <c r="B660" s="9" t="s">
        <v>2</v>
      </c>
      <c r="C660" s="9">
        <v>22</v>
      </c>
      <c r="D660" s="9" t="s">
        <v>3</v>
      </c>
      <c r="E660" s="38" t="s">
        <v>938</v>
      </c>
      <c r="F660" s="9" t="s">
        <v>5</v>
      </c>
      <c r="G660" s="76">
        <f>(A662*A663+B662*B663+C662*C663+D662*D663)/C660</f>
        <v>84.13636363636364</v>
      </c>
      <c r="H660" s="9"/>
      <c r="I660" s="9"/>
      <c r="J660" s="9"/>
      <c r="K660" s="9"/>
      <c r="L660" s="21"/>
      <c r="M660" s="9"/>
      <c r="N660" s="9"/>
      <c r="O660" s="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2" customFormat="1" ht="12.75" x14ac:dyDescent="0.2">
      <c r="A661" s="56" t="s">
        <v>1080</v>
      </c>
      <c r="B661" s="56" t="s">
        <v>1081</v>
      </c>
      <c r="C661" s="56" t="s">
        <v>1082</v>
      </c>
      <c r="D661" s="56" t="s">
        <v>1083</v>
      </c>
      <c r="E661" s="24"/>
      <c r="F661" s="24"/>
      <c r="G661" s="24"/>
      <c r="H661" s="9"/>
      <c r="I661" s="9"/>
      <c r="J661" s="9"/>
      <c r="K661" s="9"/>
      <c r="L661" s="9"/>
      <c r="M661" s="21"/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1" customFormat="1" ht="12.75" x14ac:dyDescent="0.2">
      <c r="A662" s="24">
        <v>6</v>
      </c>
      <c r="B662" s="24">
        <v>5</v>
      </c>
      <c r="C662" s="24">
        <v>5</v>
      </c>
      <c r="D662" s="24">
        <v>6</v>
      </c>
      <c r="E662" s="24"/>
      <c r="F662" s="24"/>
      <c r="G662" s="24"/>
      <c r="H662" s="9"/>
      <c r="I662" s="9"/>
      <c r="J662" s="9"/>
      <c r="K662" s="9"/>
      <c r="L662" s="9"/>
      <c r="M662" s="21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2" customFormat="1" ht="12" x14ac:dyDescent="0.15">
      <c r="A663" s="19">
        <v>80</v>
      </c>
      <c r="B663" s="19">
        <v>64</v>
      </c>
      <c r="C663" s="19">
        <v>95</v>
      </c>
      <c r="D663" s="19">
        <v>96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6" customFormat="1" ht="22.5" x14ac:dyDescent="0.15">
      <c r="A664" s="95" t="s">
        <v>1084</v>
      </c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  <c r="AR664" s="65"/>
      <c r="AS664" s="65"/>
      <c r="AT664" s="65"/>
      <c r="AU664" s="65"/>
      <c r="AV664" s="65"/>
      <c r="AW664" s="65"/>
      <c r="AX664" s="65"/>
      <c r="AY664" s="65"/>
      <c r="AZ664" s="65"/>
      <c r="BA664" s="65"/>
      <c r="BB664" s="65"/>
      <c r="BC664" s="65"/>
      <c r="BD664" s="65"/>
      <c r="BE664" s="65"/>
      <c r="BF664" s="65"/>
      <c r="BG664" s="65"/>
      <c r="BH664" s="65"/>
      <c r="BI664" s="65"/>
      <c r="BJ664" s="65"/>
      <c r="BK664" s="65"/>
      <c r="BL664" s="65"/>
    </row>
    <row r="665" spans="1:64" s="1" customFormat="1" ht="12.75" x14ac:dyDescent="0.2">
      <c r="A665" s="18" t="s">
        <v>1085</v>
      </c>
      <c r="B665" s="24" t="s">
        <v>2</v>
      </c>
      <c r="C665" s="9">
        <v>25</v>
      </c>
      <c r="D665" s="9" t="s">
        <v>3</v>
      </c>
      <c r="E665" s="9" t="s">
        <v>983</v>
      </c>
      <c r="F665" s="9"/>
      <c r="G665" s="76">
        <f>(A667*A668+B667*B668+C667*C668+D667*D668+E667*E668)/C665</f>
        <v>88.44</v>
      </c>
      <c r="H665" s="9"/>
      <c r="I665" s="9"/>
      <c r="J665" s="9"/>
      <c r="K665" s="9"/>
      <c r="L665" s="21"/>
      <c r="M665" s="9"/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78" t="s">
        <v>1086</v>
      </c>
      <c r="B666" s="78" t="s">
        <v>1087</v>
      </c>
      <c r="C666" s="78" t="s">
        <v>1088</v>
      </c>
      <c r="D666" s="78" t="s">
        <v>1089</v>
      </c>
      <c r="E666" s="78" t="s">
        <v>1090</v>
      </c>
      <c r="F666" s="33"/>
      <c r="G666" s="9"/>
      <c r="H666" s="9"/>
      <c r="I666" s="9"/>
      <c r="J666" s="9"/>
      <c r="K666" s="9"/>
      <c r="L666" s="9"/>
      <c r="M666" s="21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33">
        <v>6</v>
      </c>
      <c r="B667" s="33">
        <v>6</v>
      </c>
      <c r="C667" s="33">
        <v>3</v>
      </c>
      <c r="D667" s="33">
        <v>6</v>
      </c>
      <c r="E667" s="33">
        <v>4</v>
      </c>
      <c r="F667" s="33"/>
      <c r="G667" s="9"/>
      <c r="H667" s="9"/>
      <c r="I667" s="9"/>
      <c r="J667" s="9"/>
      <c r="K667" s="9"/>
      <c r="L667" s="9"/>
      <c r="M667" s="21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19">
        <v>86</v>
      </c>
      <c r="B668" s="19">
        <v>89</v>
      </c>
      <c r="C668" s="19">
        <v>93</v>
      </c>
      <c r="D668" s="19">
        <v>87</v>
      </c>
      <c r="E668" s="19">
        <v>90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30" t="s">
        <v>1091</v>
      </c>
      <c r="B669" s="24" t="s">
        <v>2</v>
      </c>
      <c r="C669" s="24">
        <v>29</v>
      </c>
      <c r="D669" s="24" t="s">
        <v>3</v>
      </c>
      <c r="E669" s="33" t="s">
        <v>1092</v>
      </c>
      <c r="F669" s="24" t="s">
        <v>5</v>
      </c>
      <c r="G669" s="76">
        <f>(A671*A672+B671*B672+C671*C672+D671*D672+E671*E672+F671*F672)/C669</f>
        <v>104.55172413793103</v>
      </c>
      <c r="H669" s="9"/>
      <c r="I669" s="9"/>
      <c r="J669" s="9"/>
      <c r="K669" s="9"/>
      <c r="L669" s="21"/>
      <c r="M669" s="9"/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77" t="s">
        <v>1093</v>
      </c>
      <c r="B670" s="77" t="s">
        <v>1094</v>
      </c>
      <c r="C670" s="77" t="s">
        <v>1095</v>
      </c>
      <c r="D670" s="77" t="s">
        <v>1096</v>
      </c>
      <c r="E670" s="24" t="s">
        <v>1278</v>
      </c>
      <c r="F670" s="24" t="s">
        <v>1097</v>
      </c>
      <c r="G670" s="24"/>
      <c r="H670" s="9"/>
      <c r="I670" s="9"/>
      <c r="J670" s="9"/>
      <c r="K670" s="9"/>
      <c r="L670" s="9"/>
      <c r="M670" s="21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4">
        <v>6</v>
      </c>
      <c r="B671" s="24">
        <v>6</v>
      </c>
      <c r="C671" s="24">
        <v>6</v>
      </c>
      <c r="D671" s="24">
        <v>5</v>
      </c>
      <c r="E671" s="24">
        <v>3</v>
      </c>
      <c r="F671" s="24">
        <v>6</v>
      </c>
      <c r="G671" s="24"/>
      <c r="H671" s="9"/>
      <c r="I671" s="9"/>
      <c r="J671" s="9"/>
      <c r="K671" s="9"/>
      <c r="L671" s="9"/>
      <c r="M671" s="21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32">
        <v>92</v>
      </c>
      <c r="B672" s="32">
        <v>97</v>
      </c>
      <c r="C672" s="32">
        <v>96</v>
      </c>
      <c r="D672" s="32">
        <v>97</v>
      </c>
      <c r="E672" s="32">
        <v>95</v>
      </c>
      <c r="F672" s="32">
        <v>92</v>
      </c>
      <c r="G672" s="32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8" t="s">
        <v>1098</v>
      </c>
      <c r="B673" s="9" t="s">
        <v>2</v>
      </c>
      <c r="C673" s="9">
        <v>33</v>
      </c>
      <c r="D673" s="9" t="s">
        <v>3</v>
      </c>
      <c r="E673" s="38" t="s">
        <v>1099</v>
      </c>
      <c r="F673" s="9" t="s">
        <v>5</v>
      </c>
      <c r="G673" s="76">
        <f>(A675*A676+B675*B676+C675*C676+D675*D676+E675*E676+F675*F676+G675*G676)/C673</f>
        <v>92.606060606060609</v>
      </c>
      <c r="H673" s="9"/>
      <c r="I673" s="9"/>
      <c r="J673" s="9"/>
      <c r="K673" s="9"/>
      <c r="L673" s="21"/>
      <c r="M673" s="9"/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6" t="s">
        <v>1100</v>
      </c>
      <c r="B674" s="56" t="s">
        <v>1101</v>
      </c>
      <c r="C674" s="56" t="s">
        <v>1102</v>
      </c>
      <c r="D674" s="56" t="s">
        <v>1103</v>
      </c>
      <c r="E674" s="56" t="s">
        <v>1104</v>
      </c>
      <c r="F674" s="38" t="s">
        <v>1105</v>
      </c>
      <c r="G674" s="38" t="s">
        <v>1106</v>
      </c>
      <c r="H674" s="9"/>
      <c r="I674" s="9"/>
      <c r="J674" s="9"/>
      <c r="K674" s="9"/>
      <c r="L674" s="9"/>
      <c r="M674" s="21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4">
        <v>2</v>
      </c>
      <c r="B675" s="24">
        <v>6</v>
      </c>
      <c r="C675" s="24">
        <v>5</v>
      </c>
      <c r="D675" s="24">
        <v>5</v>
      </c>
      <c r="E675" s="24">
        <v>4</v>
      </c>
      <c r="F675" s="9">
        <v>5</v>
      </c>
      <c r="G675" s="9">
        <v>6</v>
      </c>
      <c r="H675" s="9"/>
      <c r="I675" s="9"/>
      <c r="J675" s="9"/>
      <c r="K675" s="9"/>
      <c r="L675" s="9"/>
      <c r="M675" s="21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32">
        <v>95</v>
      </c>
      <c r="B676" s="32">
        <v>91</v>
      </c>
      <c r="C676" s="32">
        <v>87</v>
      </c>
      <c r="D676" s="32">
        <v>86</v>
      </c>
      <c r="E676" s="32">
        <v>98</v>
      </c>
      <c r="F676" s="19">
        <v>95</v>
      </c>
      <c r="G676" s="19">
        <v>98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8" t="s">
        <v>1107</v>
      </c>
      <c r="B677" s="24" t="s">
        <v>2</v>
      </c>
      <c r="C677" s="9">
        <v>28</v>
      </c>
      <c r="D677" s="9" t="s">
        <v>3</v>
      </c>
      <c r="E677" s="38" t="s">
        <v>926</v>
      </c>
      <c r="F677" s="9"/>
      <c r="G677" s="76">
        <f>(A679*A680+B679*B680+C679*C680+D679*D680+E679*E680+F679*F680)/C677</f>
        <v>92</v>
      </c>
      <c r="H677" s="9"/>
      <c r="I677" s="9"/>
      <c r="J677" s="9"/>
      <c r="K677" s="9"/>
      <c r="L677" s="21"/>
      <c r="M677" s="9"/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6" t="s">
        <v>1108</v>
      </c>
      <c r="B678" s="56" t="s">
        <v>1109</v>
      </c>
      <c r="C678" s="56" t="s">
        <v>1110</v>
      </c>
      <c r="D678" s="56" t="s">
        <v>1111</v>
      </c>
      <c r="E678" s="56" t="s">
        <v>1112</v>
      </c>
      <c r="F678" s="56"/>
      <c r="G678" s="9"/>
      <c r="H678" s="9"/>
      <c r="I678" s="9"/>
      <c r="J678" s="9"/>
      <c r="K678" s="9"/>
      <c r="L678" s="9"/>
      <c r="M678" s="21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4">
        <v>5</v>
      </c>
      <c r="B679" s="24">
        <v>6</v>
      </c>
      <c r="C679" s="24">
        <v>6</v>
      </c>
      <c r="D679" s="24">
        <v>6</v>
      </c>
      <c r="E679" s="9">
        <v>5</v>
      </c>
      <c r="F679" s="9"/>
      <c r="G679" s="9"/>
      <c r="H679" s="9"/>
      <c r="I679" s="9"/>
      <c r="J679" s="9"/>
      <c r="K679" s="9"/>
      <c r="L679" s="9"/>
      <c r="M679" s="21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94</v>
      </c>
      <c r="B680" s="19">
        <v>93</v>
      </c>
      <c r="C680" s="19">
        <v>89</v>
      </c>
      <c r="D680" s="19">
        <v>94</v>
      </c>
      <c r="E680" s="19">
        <v>90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18" t="s">
        <v>1113</v>
      </c>
      <c r="B681" s="24" t="s">
        <v>2</v>
      </c>
      <c r="C681" s="9">
        <v>30</v>
      </c>
      <c r="D681" s="9" t="s">
        <v>3</v>
      </c>
      <c r="E681" s="9" t="s">
        <v>911</v>
      </c>
      <c r="F681" s="9"/>
      <c r="G681" s="76">
        <f>(A683*A684+B683*B684+C683*C684+D683*D684+E683*E684+F683*F684+G683*G684)/C681</f>
        <v>90.8</v>
      </c>
      <c r="H681" s="9"/>
      <c r="I681" s="9"/>
      <c r="J681" s="9"/>
      <c r="K681" s="9"/>
      <c r="L681" s="21"/>
      <c r="M681" s="9"/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6" t="s">
        <v>1114</v>
      </c>
      <c r="B682" s="56" t="s">
        <v>1115</v>
      </c>
      <c r="C682" s="56" t="s">
        <v>1116</v>
      </c>
      <c r="D682" s="56" t="s">
        <v>1117</v>
      </c>
      <c r="E682" s="56" t="s">
        <v>1118</v>
      </c>
      <c r="F682" s="38" t="s">
        <v>1119</v>
      </c>
      <c r="G682" s="38" t="s">
        <v>1100</v>
      </c>
      <c r="H682" s="9"/>
      <c r="I682" s="9"/>
      <c r="J682" s="9"/>
      <c r="K682" s="9"/>
      <c r="L682" s="9"/>
      <c r="M682" s="21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4">
        <v>5</v>
      </c>
      <c r="B683" s="24">
        <v>5</v>
      </c>
      <c r="C683" s="24">
        <v>6</v>
      </c>
      <c r="D683" s="24">
        <v>5</v>
      </c>
      <c r="E683" s="24">
        <v>1</v>
      </c>
      <c r="F683" s="9">
        <v>6</v>
      </c>
      <c r="G683" s="9">
        <v>2</v>
      </c>
      <c r="H683" s="9"/>
      <c r="I683" s="9"/>
      <c r="J683" s="9"/>
      <c r="K683" s="9"/>
      <c r="L683" s="9"/>
      <c r="M683" s="21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86</v>
      </c>
      <c r="B684" s="19">
        <v>94</v>
      </c>
      <c r="C684" s="19">
        <v>85</v>
      </c>
      <c r="D684" s="19">
        <v>93</v>
      </c>
      <c r="E684" s="19">
        <v>95</v>
      </c>
      <c r="F684" s="19">
        <v>94</v>
      </c>
      <c r="G684" s="19">
        <v>95</v>
      </c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18" t="s">
        <v>1120</v>
      </c>
      <c r="B685" s="38" t="s">
        <v>2</v>
      </c>
      <c r="C685" s="9">
        <v>33</v>
      </c>
      <c r="D685" s="38" t="s">
        <v>3</v>
      </c>
      <c r="E685" s="38" t="s">
        <v>1121</v>
      </c>
      <c r="F685" s="38" t="s">
        <v>5</v>
      </c>
      <c r="G685" s="76">
        <f>(A687*A688+B687*B688+C687*C688+D687*D688+E687*E688+F687*F688)/C685</f>
        <v>92</v>
      </c>
      <c r="H685" s="9"/>
      <c r="I685" s="9"/>
      <c r="J685" s="9"/>
      <c r="K685" s="9"/>
      <c r="L685" s="21"/>
      <c r="M685" s="9"/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6" t="s">
        <v>1122</v>
      </c>
      <c r="B686" s="56" t="s">
        <v>1123</v>
      </c>
      <c r="C686" s="56" t="s">
        <v>1118</v>
      </c>
      <c r="D686" s="56" t="s">
        <v>782</v>
      </c>
      <c r="E686" s="56" t="s">
        <v>1124</v>
      </c>
      <c r="F686" s="38" t="s">
        <v>632</v>
      </c>
      <c r="G686" s="9"/>
      <c r="H686" s="9"/>
      <c r="I686" s="9"/>
      <c r="J686" s="9"/>
      <c r="K686" s="9"/>
      <c r="L686" s="9"/>
      <c r="M686" s="21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4">
        <v>5</v>
      </c>
      <c r="B687" s="24">
        <v>6</v>
      </c>
      <c r="C687" s="24">
        <v>4</v>
      </c>
      <c r="D687" s="24">
        <v>6</v>
      </c>
      <c r="E687" s="24">
        <v>6</v>
      </c>
      <c r="F687" s="9">
        <v>6</v>
      </c>
      <c r="G687" s="9"/>
      <c r="H687" s="9"/>
      <c r="I687" s="9"/>
      <c r="J687" s="9"/>
      <c r="K687" s="9"/>
      <c r="L687" s="9"/>
      <c r="M687" s="21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19">
        <v>80</v>
      </c>
      <c r="B688" s="19">
        <v>92</v>
      </c>
      <c r="C688" s="19">
        <v>95</v>
      </c>
      <c r="D688" s="19">
        <v>98</v>
      </c>
      <c r="E688" s="19">
        <v>91</v>
      </c>
      <c r="F688" s="19">
        <v>95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30" t="s">
        <v>1125</v>
      </c>
      <c r="B689" s="38" t="s">
        <v>2</v>
      </c>
      <c r="C689" s="9">
        <v>22</v>
      </c>
      <c r="D689" s="9" t="s">
        <v>3</v>
      </c>
      <c r="E689" s="24" t="s">
        <v>905</v>
      </c>
      <c r="F689" s="9"/>
      <c r="G689" s="76">
        <f>(A691*A692+B691*B692+C691*C692+D691*D692+E691*E692)/C689</f>
        <v>94.545454545454547</v>
      </c>
      <c r="H689" s="9"/>
      <c r="I689" s="9"/>
      <c r="J689" s="9"/>
      <c r="K689" s="9"/>
      <c r="L689" s="21"/>
      <c r="M689" s="9"/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6" t="s">
        <v>1126</v>
      </c>
      <c r="B690" s="56" t="s">
        <v>1127</v>
      </c>
      <c r="C690" s="56" t="s">
        <v>1128</v>
      </c>
      <c r="D690" s="56" t="s">
        <v>1129</v>
      </c>
      <c r="E690" s="56" t="s">
        <v>1130</v>
      </c>
      <c r="F690" s="56"/>
      <c r="G690" s="9"/>
      <c r="H690" s="9"/>
      <c r="I690" s="9"/>
      <c r="J690" s="9"/>
      <c r="K690" s="9"/>
      <c r="L690" s="9"/>
      <c r="M690" s="21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4">
        <v>5</v>
      </c>
      <c r="B691" s="24">
        <v>4</v>
      </c>
      <c r="C691" s="24">
        <v>4</v>
      </c>
      <c r="D691" s="24">
        <v>3</v>
      </c>
      <c r="E691" s="24">
        <v>6</v>
      </c>
      <c r="F691" s="9"/>
      <c r="G691" s="9"/>
      <c r="H691" s="9"/>
      <c r="I691" s="9"/>
      <c r="J691" s="9"/>
      <c r="K691" s="9"/>
      <c r="L691" s="9"/>
      <c r="M691" s="21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94</v>
      </c>
      <c r="B692" s="19">
        <v>95</v>
      </c>
      <c r="C692" s="19">
        <v>96</v>
      </c>
      <c r="D692" s="19">
        <v>96</v>
      </c>
      <c r="E692" s="19">
        <v>93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" customFormat="1" ht="12.75" x14ac:dyDescent="0.2">
      <c r="A693" s="30" t="s">
        <v>1131</v>
      </c>
      <c r="B693" s="38" t="s">
        <v>2</v>
      </c>
      <c r="C693" s="9">
        <v>28</v>
      </c>
      <c r="D693" s="38" t="s">
        <v>3</v>
      </c>
      <c r="E693" s="38" t="s">
        <v>1132</v>
      </c>
      <c r="F693" s="38" t="s">
        <v>5</v>
      </c>
      <c r="G693" s="76">
        <f>(A695*A696+B695*B696+C695*C696+D695*D696+E695*E696+F695*F696+G695*G696+H695*H696)/C693</f>
        <v>93.821428571428569</v>
      </c>
      <c r="H693" s="9"/>
      <c r="I693" s="9"/>
      <c r="J693" s="9"/>
      <c r="K693" s="9"/>
      <c r="L693" s="21"/>
      <c r="M693" s="9"/>
      <c r="N693" s="9"/>
      <c r="O693" s="9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</row>
    <row r="694" spans="1:64" s="2" customFormat="1" ht="12.75" x14ac:dyDescent="0.2">
      <c r="A694" s="56" t="s">
        <v>1127</v>
      </c>
      <c r="B694" s="56" t="s">
        <v>1133</v>
      </c>
      <c r="C694" s="56" t="s">
        <v>1134</v>
      </c>
      <c r="D694" s="56" t="s">
        <v>998</v>
      </c>
      <c r="E694" s="56" t="s">
        <v>1135</v>
      </c>
      <c r="F694" s="56" t="s">
        <v>1136</v>
      </c>
      <c r="G694" s="56" t="s">
        <v>1137</v>
      </c>
      <c r="H694" s="56" t="s">
        <v>1129</v>
      </c>
      <c r="I694" s="9"/>
      <c r="J694" s="9"/>
      <c r="K694" s="9"/>
      <c r="L694" s="9"/>
      <c r="M694" s="21"/>
      <c r="N694" s="9"/>
      <c r="O694" s="9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</row>
    <row r="695" spans="1:64" s="1" customFormat="1" ht="12.75" x14ac:dyDescent="0.2">
      <c r="A695" s="24">
        <v>1</v>
      </c>
      <c r="B695" s="24">
        <v>4</v>
      </c>
      <c r="C695" s="24">
        <v>5</v>
      </c>
      <c r="D695" s="24">
        <v>1</v>
      </c>
      <c r="E695" s="24">
        <v>3</v>
      </c>
      <c r="F695" s="24">
        <v>6</v>
      </c>
      <c r="G695" s="24">
        <v>6</v>
      </c>
      <c r="H695" s="9">
        <v>2</v>
      </c>
      <c r="I695" s="9"/>
      <c r="J695" s="9"/>
      <c r="K695" s="9"/>
      <c r="L695" s="9"/>
      <c r="M695" s="21"/>
      <c r="N695" s="9"/>
      <c r="O695" s="9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</row>
    <row r="696" spans="1:64" s="2" customFormat="1" ht="12" x14ac:dyDescent="0.15">
      <c r="A696" s="32">
        <v>95</v>
      </c>
      <c r="B696" s="32">
        <v>88</v>
      </c>
      <c r="C696" s="32">
        <v>96</v>
      </c>
      <c r="D696" s="32">
        <v>92</v>
      </c>
      <c r="E696" s="32">
        <v>90</v>
      </c>
      <c r="F696" s="32">
        <v>95</v>
      </c>
      <c r="G696" s="32">
        <v>96</v>
      </c>
      <c r="H696" s="19">
        <v>96</v>
      </c>
      <c r="I696" s="19"/>
      <c r="J696" s="19"/>
      <c r="K696" s="19"/>
      <c r="L696" s="19"/>
      <c r="M696" s="19"/>
      <c r="N696" s="19"/>
      <c r="O696" s="19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</row>
    <row r="697" spans="1:64" s="1" customFormat="1" ht="12.75" x14ac:dyDescent="0.2">
      <c r="A697" s="30" t="s">
        <v>1138</v>
      </c>
      <c r="B697" s="9" t="s">
        <v>2</v>
      </c>
      <c r="C697" s="9">
        <v>26</v>
      </c>
      <c r="D697" s="9" t="s">
        <v>3</v>
      </c>
      <c r="E697" s="38" t="s">
        <v>926</v>
      </c>
      <c r="F697" s="9" t="s">
        <v>5</v>
      </c>
      <c r="G697" s="76">
        <f>(A699*A700+B699*B700+C699*C700+D699*D700+E699*E700)/C697</f>
        <v>95.269230769230774</v>
      </c>
      <c r="H697" s="9"/>
      <c r="I697" s="9"/>
      <c r="J697" s="9"/>
      <c r="K697" s="9"/>
      <c r="L697" s="21"/>
      <c r="M697" s="9"/>
      <c r="N697" s="9"/>
      <c r="O697" s="9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</row>
    <row r="698" spans="1:64" s="2" customFormat="1" ht="12.75" x14ac:dyDescent="0.2">
      <c r="A698" s="56" t="s">
        <v>1139</v>
      </c>
      <c r="B698" s="56" t="s">
        <v>1140</v>
      </c>
      <c r="C698" s="56" t="s">
        <v>954</v>
      </c>
      <c r="D698" s="56" t="s">
        <v>1141</v>
      </c>
      <c r="E698" s="56" t="s">
        <v>1142</v>
      </c>
      <c r="F698" s="24"/>
      <c r="G698" s="24"/>
      <c r="H698" s="9"/>
      <c r="I698" s="9"/>
      <c r="J698" s="9"/>
      <c r="K698" s="9"/>
      <c r="L698" s="9"/>
      <c r="M698" s="21"/>
      <c r="N698" s="9"/>
      <c r="O698" s="9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</row>
    <row r="699" spans="1:64" s="1" customFormat="1" ht="12.75" x14ac:dyDescent="0.2">
      <c r="A699" s="24">
        <v>5</v>
      </c>
      <c r="B699" s="24">
        <v>6</v>
      </c>
      <c r="C699" s="24">
        <v>4</v>
      </c>
      <c r="D699" s="24">
        <v>5</v>
      </c>
      <c r="E699" s="24">
        <v>6</v>
      </c>
      <c r="F699" s="24"/>
      <c r="G699" s="24"/>
      <c r="H699" s="9"/>
      <c r="I699" s="9"/>
      <c r="J699" s="9"/>
      <c r="K699" s="9"/>
      <c r="L699" s="9"/>
      <c r="M699" s="21"/>
      <c r="N699" s="9"/>
      <c r="O699" s="9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</row>
    <row r="700" spans="1:64" s="2" customFormat="1" ht="12" x14ac:dyDescent="0.15">
      <c r="A700" s="19">
        <v>94</v>
      </c>
      <c r="B700" s="19">
        <v>94</v>
      </c>
      <c r="C700" s="19">
        <v>94</v>
      </c>
      <c r="D700" s="19">
        <v>97</v>
      </c>
      <c r="E700" s="19">
        <v>97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</row>
    <row r="701" spans="1:64" s="15" customFormat="1" ht="22.5" x14ac:dyDescent="0.3">
      <c r="A701" s="95" t="s">
        <v>1143</v>
      </c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</row>
    <row r="702" spans="1:64" s="15" customFormat="1" x14ac:dyDescent="0.2">
      <c r="A702" s="31" t="s">
        <v>1144</v>
      </c>
      <c r="B702" s="37" t="s">
        <v>2</v>
      </c>
      <c r="C702" s="37">
        <f>SUM(A704:K704)</f>
        <v>24</v>
      </c>
      <c r="D702" s="37" t="s">
        <v>3</v>
      </c>
      <c r="E702" s="37" t="s">
        <v>1145</v>
      </c>
      <c r="F702" s="37" t="s">
        <v>5</v>
      </c>
      <c r="G702" s="81">
        <f>(A704*A705+B704*B705+C704*C705+D704*D705+E704*E705+F704*F705+G704*G705+H704*H705+I704*I705+J704*J705+K704*K705)/C702</f>
        <v>95.791666666666671</v>
      </c>
      <c r="H702" s="9"/>
      <c r="I702" s="9"/>
      <c r="J702" s="82"/>
      <c r="K702" s="9"/>
      <c r="L702" s="21"/>
      <c r="M702" s="9"/>
      <c r="N702" s="9"/>
      <c r="O702" s="9"/>
    </row>
    <row r="703" spans="1:64" s="15" customFormat="1" x14ac:dyDescent="0.2">
      <c r="A703" s="80" t="s">
        <v>1146</v>
      </c>
      <c r="B703" s="37" t="s">
        <v>1147</v>
      </c>
      <c r="C703" s="37" t="s">
        <v>1148</v>
      </c>
      <c r="D703" s="37" t="s">
        <v>1149</v>
      </c>
      <c r="E703" s="37" t="s">
        <v>1150</v>
      </c>
      <c r="F703" s="37" t="s">
        <v>1151</v>
      </c>
      <c r="G703" s="37" t="s">
        <v>1152</v>
      </c>
      <c r="H703" s="37"/>
      <c r="I703" s="83"/>
      <c r="J703" s="82"/>
      <c r="K703" s="9"/>
      <c r="L703" s="9"/>
      <c r="M703" s="21"/>
      <c r="N703" s="9"/>
      <c r="O703" s="9"/>
    </row>
    <row r="704" spans="1:64" s="15" customFormat="1" x14ac:dyDescent="0.2">
      <c r="A704" s="80">
        <v>4</v>
      </c>
      <c r="B704" s="37">
        <v>3</v>
      </c>
      <c r="C704" s="37">
        <v>4</v>
      </c>
      <c r="D704" s="37">
        <v>5</v>
      </c>
      <c r="E704" s="37">
        <v>1</v>
      </c>
      <c r="F704" s="37">
        <v>1</v>
      </c>
      <c r="G704" s="37">
        <v>6</v>
      </c>
      <c r="H704" s="37"/>
      <c r="I704" s="83"/>
      <c r="J704" s="82"/>
      <c r="K704" s="9"/>
      <c r="L704" s="9"/>
      <c r="M704" s="21"/>
      <c r="N704" s="9"/>
      <c r="O704" s="9"/>
    </row>
    <row r="705" spans="1:15" s="15" customFormat="1" x14ac:dyDescent="0.15">
      <c r="A705" s="53">
        <v>96</v>
      </c>
      <c r="B705" s="53">
        <v>95</v>
      </c>
      <c r="C705" s="53">
        <v>96</v>
      </c>
      <c r="D705" s="53">
        <v>97</v>
      </c>
      <c r="E705" s="53">
        <v>96</v>
      </c>
      <c r="F705" s="53">
        <v>95</v>
      </c>
      <c r="G705" s="53">
        <v>95</v>
      </c>
      <c r="H705" s="53"/>
      <c r="I705" s="19"/>
      <c r="J705" s="88"/>
      <c r="K705" s="19"/>
      <c r="L705" s="19"/>
      <c r="M705" s="19"/>
      <c r="N705" s="19"/>
      <c r="O705" s="19"/>
    </row>
    <row r="706" spans="1:15" s="15" customFormat="1" x14ac:dyDescent="0.2">
      <c r="A706" s="31" t="s">
        <v>1153</v>
      </c>
      <c r="B706" s="37" t="s">
        <v>2</v>
      </c>
      <c r="C706" s="37">
        <f>SUM(A708:K708)</f>
        <v>25</v>
      </c>
      <c r="D706" s="37" t="s">
        <v>3</v>
      </c>
      <c r="E706" s="37" t="s">
        <v>1154</v>
      </c>
      <c r="F706" s="37" t="s">
        <v>5</v>
      </c>
      <c r="G706" s="81">
        <f>(A708*A709+B708*B709+C708*C709+D708*D709+E708*E709+F708*F709+G708*G709+H708*H709+I708*I709+J708*J709+K708*K709)/C706</f>
        <v>94.36</v>
      </c>
      <c r="H706" s="9"/>
      <c r="I706" s="9"/>
      <c r="J706" s="82"/>
      <c r="K706" s="9"/>
      <c r="L706" s="21"/>
      <c r="M706" s="9"/>
      <c r="N706" s="9"/>
      <c r="O706" s="9"/>
    </row>
    <row r="707" spans="1:15" s="15" customFormat="1" x14ac:dyDescent="0.2">
      <c r="A707" s="37" t="s">
        <v>1155</v>
      </c>
      <c r="B707" s="37" t="s">
        <v>1156</v>
      </c>
      <c r="C707" s="37" t="s">
        <v>1157</v>
      </c>
      <c r="D707" s="37" t="s">
        <v>1158</v>
      </c>
      <c r="E707" s="37" t="s">
        <v>1147</v>
      </c>
      <c r="F707" s="37" t="s">
        <v>1159</v>
      </c>
      <c r="G707" s="37" t="s">
        <v>1151</v>
      </c>
      <c r="H707" s="83"/>
      <c r="I707" s="83"/>
      <c r="J707" s="83"/>
      <c r="K707" s="9"/>
      <c r="L707" s="9"/>
      <c r="M707" s="9"/>
      <c r="N707" s="21"/>
      <c r="O707" s="9"/>
    </row>
    <row r="708" spans="1:15" s="15" customFormat="1" x14ac:dyDescent="0.2">
      <c r="A708" s="37">
        <v>4</v>
      </c>
      <c r="B708" s="37">
        <v>4</v>
      </c>
      <c r="C708" s="37">
        <v>4</v>
      </c>
      <c r="D708" s="37">
        <v>4</v>
      </c>
      <c r="E708" s="37">
        <v>1</v>
      </c>
      <c r="F708" s="37">
        <v>6</v>
      </c>
      <c r="G708" s="37">
        <v>2</v>
      </c>
      <c r="H708" s="83"/>
      <c r="I708" s="83"/>
      <c r="J708" s="83"/>
      <c r="K708" s="9"/>
      <c r="L708" s="9"/>
      <c r="M708" s="9"/>
      <c r="N708" s="21"/>
      <c r="O708" s="9"/>
    </row>
    <row r="709" spans="1:15" s="15" customFormat="1" x14ac:dyDescent="0.15">
      <c r="A709" s="53">
        <v>93</v>
      </c>
      <c r="B709" s="53">
        <v>97</v>
      </c>
      <c r="C709" s="53">
        <v>96</v>
      </c>
      <c r="D709" s="53">
        <v>93</v>
      </c>
      <c r="E709" s="53">
        <v>95</v>
      </c>
      <c r="F709" s="53">
        <v>93</v>
      </c>
      <c r="G709" s="53">
        <v>95</v>
      </c>
      <c r="H709" s="53"/>
      <c r="I709" s="19"/>
      <c r="J709" s="88"/>
      <c r="K709" s="19"/>
      <c r="L709" s="19"/>
      <c r="M709" s="19"/>
      <c r="N709" s="19"/>
      <c r="O709" s="19"/>
    </row>
    <row r="710" spans="1:15" s="15" customFormat="1" x14ac:dyDescent="0.2">
      <c r="A710" s="31" t="s">
        <v>1160</v>
      </c>
      <c r="B710" s="37" t="s">
        <v>2</v>
      </c>
      <c r="C710" s="37">
        <f>SUM(A712:K712)</f>
        <v>27</v>
      </c>
      <c r="D710" s="37" t="s">
        <v>3</v>
      </c>
      <c r="E710" s="80" t="s">
        <v>1161</v>
      </c>
      <c r="F710" s="37" t="s">
        <v>5</v>
      </c>
      <c r="G710" s="81">
        <f>(A712*A713+B712*B713+C712*C713+D712*D713+E712*E713+F712*F713+G712*G713+H712*H713+I712*I713+J712*J713+K712*K713)/C710</f>
        <v>52.370370370370374</v>
      </c>
      <c r="H710" s="9"/>
      <c r="I710" s="9"/>
      <c r="J710" s="82"/>
      <c r="K710" s="9"/>
      <c r="L710" s="21"/>
      <c r="M710" s="9"/>
      <c r="N710" s="9"/>
      <c r="O710" s="9"/>
    </row>
    <row r="711" spans="1:15" s="15" customFormat="1" x14ac:dyDescent="0.2">
      <c r="A711" s="84" t="s">
        <v>1162</v>
      </c>
      <c r="B711" s="80" t="s">
        <v>1163</v>
      </c>
      <c r="C711" s="37" t="s">
        <v>1164</v>
      </c>
      <c r="D711" s="37" t="s">
        <v>1165</v>
      </c>
      <c r="E711" s="37" t="s">
        <v>1166</v>
      </c>
      <c r="F711" s="37" t="s">
        <v>1167</v>
      </c>
      <c r="G711" s="37" t="s">
        <v>1150</v>
      </c>
      <c r="H711" s="37" t="s">
        <v>1168</v>
      </c>
      <c r="I711" s="37" t="s">
        <v>1169</v>
      </c>
      <c r="J711" s="37" t="s">
        <v>1151</v>
      </c>
      <c r="K711" s="83"/>
      <c r="L711" s="9"/>
      <c r="M711" s="21"/>
      <c r="N711" s="9"/>
      <c r="O711" s="9"/>
    </row>
    <row r="712" spans="1:15" s="15" customFormat="1" x14ac:dyDescent="0.2">
      <c r="A712" s="37">
        <v>2</v>
      </c>
      <c r="B712" s="80">
        <v>4</v>
      </c>
      <c r="C712" s="37">
        <v>4</v>
      </c>
      <c r="D712" s="37">
        <v>4</v>
      </c>
      <c r="E712" s="37">
        <v>4</v>
      </c>
      <c r="F712" s="37">
        <v>1</v>
      </c>
      <c r="G712" s="37">
        <v>1</v>
      </c>
      <c r="H712" s="37">
        <v>1</v>
      </c>
      <c r="I712" s="37">
        <v>3</v>
      </c>
      <c r="J712" s="37">
        <v>3</v>
      </c>
      <c r="K712" s="83"/>
      <c r="L712" s="9"/>
      <c r="M712" s="21"/>
      <c r="N712" s="9"/>
      <c r="O712" s="9"/>
    </row>
    <row r="713" spans="1:15" s="15" customFormat="1" x14ac:dyDescent="0.15">
      <c r="A713" s="53">
        <v>97</v>
      </c>
      <c r="B713" s="53">
        <v>95</v>
      </c>
      <c r="C713" s="53"/>
      <c r="D713" s="53"/>
      <c r="E713" s="53"/>
      <c r="F713" s="53">
        <v>94</v>
      </c>
      <c r="G713" s="53">
        <v>96</v>
      </c>
      <c r="H713" s="53">
        <v>95</v>
      </c>
      <c r="I713" s="53">
        <v>90</v>
      </c>
      <c r="J713" s="88">
        <v>95</v>
      </c>
      <c r="K713" s="19"/>
      <c r="L713" s="19"/>
      <c r="M713" s="19"/>
      <c r="N713" s="19"/>
      <c r="O713" s="19"/>
    </row>
    <row r="714" spans="1:15" s="15" customFormat="1" x14ac:dyDescent="0.2">
      <c r="A714" s="31" t="s">
        <v>1170</v>
      </c>
      <c r="B714" s="37" t="s">
        <v>2</v>
      </c>
      <c r="C714" s="37">
        <f>SUM(A716:K716)</f>
        <v>27</v>
      </c>
      <c r="D714" s="37" t="s">
        <v>3</v>
      </c>
      <c r="E714" s="37" t="s">
        <v>1171</v>
      </c>
      <c r="F714" s="37" t="s">
        <v>5</v>
      </c>
      <c r="G714" s="81">
        <f>(A716*A717+B716*B717+C716*C717+D716*D717+E716*E717+F716*F717+G716*G717+H716*H717+I716*I717+J716*J717+K716*K717)/C714</f>
        <v>93.851851851851848</v>
      </c>
      <c r="H714" s="9"/>
      <c r="I714" s="9"/>
      <c r="J714" s="82"/>
      <c r="K714" s="9"/>
      <c r="L714" s="21"/>
      <c r="M714" s="9"/>
      <c r="N714" s="9"/>
      <c r="O714" s="9"/>
    </row>
    <row r="715" spans="1:15" s="15" customFormat="1" ht="12.75" customHeight="1" x14ac:dyDescent="0.2">
      <c r="A715" s="80" t="s">
        <v>1172</v>
      </c>
      <c r="B715" s="37" t="s">
        <v>1173</v>
      </c>
      <c r="C715" s="37" t="s">
        <v>1174</v>
      </c>
      <c r="D715" s="37" t="s">
        <v>1175</v>
      </c>
      <c r="E715" s="37" t="s">
        <v>1176</v>
      </c>
      <c r="F715" s="37" t="s">
        <v>1167</v>
      </c>
      <c r="G715" s="37" t="s">
        <v>1177</v>
      </c>
      <c r="H715" s="83"/>
      <c r="I715" s="83"/>
      <c r="J715" s="82"/>
      <c r="K715" s="9"/>
      <c r="L715" s="9"/>
      <c r="M715" s="21"/>
      <c r="N715" s="9"/>
      <c r="O715" s="9"/>
    </row>
    <row r="716" spans="1:15" s="15" customFormat="1" x14ac:dyDescent="0.2">
      <c r="A716" s="80">
        <v>4</v>
      </c>
      <c r="B716" s="37">
        <v>4</v>
      </c>
      <c r="C716" s="37">
        <v>4</v>
      </c>
      <c r="D716" s="37">
        <v>4</v>
      </c>
      <c r="E716" s="37">
        <v>4</v>
      </c>
      <c r="F716" s="37">
        <v>1</v>
      </c>
      <c r="G716" s="37">
        <v>6</v>
      </c>
      <c r="H716" s="83"/>
      <c r="I716" s="83"/>
      <c r="J716" s="82"/>
      <c r="K716" s="9"/>
      <c r="L716" s="9"/>
      <c r="M716" s="21"/>
      <c r="N716" s="9"/>
      <c r="O716" s="9"/>
    </row>
    <row r="717" spans="1:15" s="15" customFormat="1" x14ac:dyDescent="0.2">
      <c r="A717" s="85">
        <v>94</v>
      </c>
      <c r="B717" s="53">
        <v>95</v>
      </c>
      <c r="C717" s="53">
        <v>92</v>
      </c>
      <c r="D717" s="53">
        <v>91</v>
      </c>
      <c r="E717" s="53">
        <v>91</v>
      </c>
      <c r="F717" s="53">
        <v>94</v>
      </c>
      <c r="G717" s="53">
        <v>98</v>
      </c>
      <c r="H717" s="19"/>
      <c r="I717" s="19"/>
      <c r="J717" s="88"/>
      <c r="K717" s="19"/>
      <c r="L717" s="19"/>
      <c r="M717" s="19"/>
      <c r="N717" s="19"/>
      <c r="O717" s="19"/>
    </row>
    <row r="718" spans="1:15" s="16" customFormat="1" x14ac:dyDescent="0.2">
      <c r="A718" s="31" t="s">
        <v>1178</v>
      </c>
      <c r="B718" s="37" t="s">
        <v>2</v>
      </c>
      <c r="C718" s="37">
        <f>SUM(A720:K720)</f>
        <v>23</v>
      </c>
      <c r="D718" s="37" t="s">
        <v>3</v>
      </c>
      <c r="E718" s="37" t="s">
        <v>1171</v>
      </c>
      <c r="F718" s="37" t="s">
        <v>5</v>
      </c>
      <c r="G718" s="81">
        <f>(A720*A721+B720*B721+C720*C721+D720*D721+E720*E721+F720*F721+G720*G721+H720*H721+I720*I721+J720*J721+K720*K721)/C718</f>
        <v>95.130434782608702</v>
      </c>
      <c r="H718" s="9"/>
      <c r="I718" s="9"/>
      <c r="J718" s="82"/>
      <c r="K718" s="9"/>
      <c r="L718" s="21"/>
      <c r="M718" s="9"/>
      <c r="N718" s="9"/>
      <c r="O718" s="9"/>
    </row>
    <row r="719" spans="1:15" s="16" customFormat="1" x14ac:dyDescent="0.2">
      <c r="A719" s="80" t="s">
        <v>1179</v>
      </c>
      <c r="B719" s="37" t="s">
        <v>1180</v>
      </c>
      <c r="C719" s="37" t="s">
        <v>1181</v>
      </c>
      <c r="D719" s="37" t="s">
        <v>1182</v>
      </c>
      <c r="E719" s="37" t="s">
        <v>1167</v>
      </c>
      <c r="F719" s="37" t="s">
        <v>1150</v>
      </c>
      <c r="G719" s="37"/>
      <c r="H719" s="9"/>
      <c r="I719" s="9"/>
      <c r="J719" s="82"/>
      <c r="K719" s="9"/>
      <c r="L719" s="9"/>
      <c r="M719" s="21"/>
      <c r="N719" s="9"/>
      <c r="O719" s="9"/>
    </row>
    <row r="720" spans="1:15" s="16" customFormat="1" x14ac:dyDescent="0.2">
      <c r="A720" s="80">
        <v>4</v>
      </c>
      <c r="B720" s="37">
        <v>4</v>
      </c>
      <c r="C720" s="37">
        <v>4</v>
      </c>
      <c r="D720" s="37">
        <v>4</v>
      </c>
      <c r="E720" s="37">
        <v>4</v>
      </c>
      <c r="F720" s="86">
        <v>3</v>
      </c>
      <c r="G720" s="37"/>
      <c r="H720" s="9"/>
      <c r="I720" s="9"/>
      <c r="J720" s="82"/>
      <c r="K720" s="9"/>
      <c r="L720" s="9"/>
      <c r="M720" s="21"/>
      <c r="N720" s="9"/>
      <c r="O720" s="9"/>
    </row>
    <row r="721" spans="1:15" s="16" customFormat="1" x14ac:dyDescent="0.15">
      <c r="A721" s="53">
        <v>95</v>
      </c>
      <c r="B721" s="53">
        <v>95</v>
      </c>
      <c r="C721" s="53">
        <v>96</v>
      </c>
      <c r="D721" s="53">
        <v>95</v>
      </c>
      <c r="E721" s="53">
        <v>94</v>
      </c>
      <c r="F721" s="53">
        <v>96</v>
      </c>
      <c r="G721" s="53"/>
      <c r="H721" s="19"/>
      <c r="I721" s="19"/>
      <c r="J721" s="88"/>
      <c r="K721" s="19"/>
      <c r="L721" s="19"/>
      <c r="M721" s="19"/>
      <c r="N721" s="19"/>
      <c r="O721" s="19"/>
    </row>
    <row r="722" spans="1:15" s="15" customFormat="1" x14ac:dyDescent="0.2">
      <c r="A722" s="31" t="s">
        <v>1183</v>
      </c>
      <c r="B722" s="37" t="s">
        <v>2</v>
      </c>
      <c r="C722" s="37">
        <f>SUM(A724:K724)</f>
        <v>23</v>
      </c>
      <c r="D722" s="37" t="s">
        <v>3</v>
      </c>
      <c r="E722" s="37" t="s">
        <v>1184</v>
      </c>
      <c r="F722" s="37" t="s">
        <v>5</v>
      </c>
      <c r="G722" s="81">
        <f>(A724*A725+B724*B725+C724*C725+D724*D725+E724*E725+F724*F725+G724*G725+H724*H725+I724*I725+J724*J725+K724*K725)/C722</f>
        <v>96.260869565217391</v>
      </c>
      <c r="H722" s="9"/>
      <c r="I722" s="9"/>
      <c r="J722" s="82"/>
      <c r="K722" s="9"/>
      <c r="L722" s="21"/>
      <c r="M722" s="9"/>
      <c r="N722" s="9"/>
      <c r="O722" s="9"/>
    </row>
    <row r="723" spans="1:15" s="15" customFormat="1" x14ac:dyDescent="0.2">
      <c r="A723" s="80" t="s">
        <v>1185</v>
      </c>
      <c r="B723" s="37" t="s">
        <v>1186</v>
      </c>
      <c r="C723" s="37" t="s">
        <v>1187</v>
      </c>
      <c r="D723" s="37" t="s">
        <v>1188</v>
      </c>
      <c r="E723" s="37" t="s">
        <v>1150</v>
      </c>
      <c r="F723" s="37" t="s">
        <v>1189</v>
      </c>
      <c r="G723" s="37"/>
      <c r="H723" s="9"/>
      <c r="I723" s="9"/>
      <c r="J723" s="82"/>
      <c r="K723" s="9"/>
      <c r="L723" s="9"/>
      <c r="M723" s="21"/>
      <c r="N723" s="9"/>
      <c r="O723" s="9"/>
    </row>
    <row r="724" spans="1:15" s="15" customFormat="1" x14ac:dyDescent="0.2">
      <c r="A724" s="80">
        <v>4</v>
      </c>
      <c r="B724" s="37">
        <v>4</v>
      </c>
      <c r="C724" s="37">
        <v>4</v>
      </c>
      <c r="D724" s="37">
        <v>4</v>
      </c>
      <c r="E724" s="37">
        <v>1</v>
      </c>
      <c r="F724" s="37">
        <v>6</v>
      </c>
      <c r="G724" s="37"/>
      <c r="H724" s="9"/>
      <c r="I724" s="9"/>
      <c r="J724" s="82"/>
      <c r="K724" s="9"/>
      <c r="L724" s="9"/>
      <c r="M724" s="21"/>
      <c r="N724" s="9"/>
      <c r="O724" s="9"/>
    </row>
    <row r="725" spans="1:15" s="15" customFormat="1" x14ac:dyDescent="0.15">
      <c r="A725" s="53">
        <v>97</v>
      </c>
      <c r="B725" s="53">
        <v>97</v>
      </c>
      <c r="C725" s="53">
        <v>97</v>
      </c>
      <c r="D725" s="53">
        <v>96</v>
      </c>
      <c r="E725" s="53">
        <v>96</v>
      </c>
      <c r="F725" s="53">
        <v>95</v>
      </c>
      <c r="G725" s="53"/>
      <c r="H725" s="19"/>
      <c r="I725" s="19"/>
      <c r="J725" s="88"/>
      <c r="K725" s="19"/>
      <c r="L725" s="19"/>
      <c r="M725" s="19"/>
      <c r="N725" s="19"/>
      <c r="O725" s="19"/>
    </row>
    <row r="726" spans="1:15" s="15" customFormat="1" x14ac:dyDescent="0.2">
      <c r="A726" s="31" t="s">
        <v>1190</v>
      </c>
      <c r="B726" s="37" t="s">
        <v>2</v>
      </c>
      <c r="C726" s="37">
        <f>SUM(A728:K728)</f>
        <v>25</v>
      </c>
      <c r="D726" s="37" t="s">
        <v>3</v>
      </c>
      <c r="E726" s="37" t="s">
        <v>1191</v>
      </c>
      <c r="F726" s="37" t="s">
        <v>5</v>
      </c>
      <c r="G726" s="81">
        <f>(A728*A729+B728*B729+C728*C729+D728*D729+E728*E729+F728*F729+G728*G729+H728*H729+I728*I729+J728*J729+K728*K729)/C726</f>
        <v>95.08</v>
      </c>
      <c r="H726" s="9"/>
      <c r="I726" s="9"/>
      <c r="J726" s="82"/>
      <c r="K726" s="9"/>
      <c r="L726" s="21"/>
      <c r="M726" s="9"/>
      <c r="N726" s="9"/>
      <c r="O726" s="9"/>
    </row>
    <row r="727" spans="1:15" s="15" customFormat="1" x14ac:dyDescent="0.2">
      <c r="A727" s="37" t="s">
        <v>1192</v>
      </c>
      <c r="B727" s="37" t="s">
        <v>1193</v>
      </c>
      <c r="C727" s="37" t="s">
        <v>1194</v>
      </c>
      <c r="D727" s="37" t="s">
        <v>1195</v>
      </c>
      <c r="E727" s="37" t="s">
        <v>1162</v>
      </c>
      <c r="F727" s="37" t="s">
        <v>1168</v>
      </c>
      <c r="G727" s="37" t="s">
        <v>1169</v>
      </c>
      <c r="H727" s="9"/>
      <c r="I727" s="9"/>
      <c r="J727" s="89"/>
      <c r="K727" s="49"/>
      <c r="L727" s="49"/>
      <c r="M727" s="51"/>
      <c r="N727" s="49"/>
      <c r="O727" s="49"/>
    </row>
    <row r="728" spans="1:15" s="15" customFormat="1" x14ac:dyDescent="0.2">
      <c r="A728" s="37">
        <v>4</v>
      </c>
      <c r="B728" s="37">
        <v>4</v>
      </c>
      <c r="C728" s="37">
        <v>4</v>
      </c>
      <c r="D728" s="37">
        <v>4</v>
      </c>
      <c r="E728" s="37">
        <v>3</v>
      </c>
      <c r="F728" s="37">
        <v>5</v>
      </c>
      <c r="G728" s="37">
        <v>1</v>
      </c>
      <c r="H728" s="9"/>
      <c r="I728" s="9"/>
      <c r="J728" s="90"/>
      <c r="K728" s="43"/>
      <c r="L728" s="43"/>
      <c r="M728" s="50"/>
      <c r="N728" s="43"/>
      <c r="O728" s="43"/>
    </row>
    <row r="729" spans="1:15" s="15" customFormat="1" x14ac:dyDescent="0.15">
      <c r="A729" s="53">
        <v>96</v>
      </c>
      <c r="B729" s="53">
        <v>95</v>
      </c>
      <c r="C729" s="53">
        <v>97</v>
      </c>
      <c r="D729" s="53">
        <v>96</v>
      </c>
      <c r="E729" s="53">
        <v>92</v>
      </c>
      <c r="F729" s="53">
        <v>95</v>
      </c>
      <c r="G729" s="53">
        <v>90</v>
      </c>
      <c r="H729" s="19"/>
      <c r="I729" s="19"/>
      <c r="J729" s="91"/>
      <c r="K729" s="45"/>
      <c r="L729" s="45"/>
      <c r="M729" s="45"/>
      <c r="N729" s="45"/>
      <c r="O729" s="45"/>
    </row>
    <row r="730" spans="1:15" s="15" customFormat="1" x14ac:dyDescent="0.2">
      <c r="A730" s="31" t="s">
        <v>1196</v>
      </c>
      <c r="B730" s="37" t="s">
        <v>2</v>
      </c>
      <c r="C730" s="37">
        <f>SUM(A732:K732)</f>
        <v>23</v>
      </c>
      <c r="D730" s="37" t="s">
        <v>3</v>
      </c>
      <c r="E730" s="37" t="s">
        <v>1197</v>
      </c>
      <c r="F730" s="37" t="s">
        <v>5</v>
      </c>
      <c r="G730" s="81">
        <f>(A732*A733+B732*B733+C732*C733+D732*D733+E732*E733+F732*F733+G732*G733+H732*H733+I732*I733+J732*J733+K732*K733)/C730</f>
        <v>94.869565217391298</v>
      </c>
      <c r="H730" s="9"/>
      <c r="I730" s="9"/>
      <c r="J730" s="90"/>
      <c r="K730" s="43"/>
      <c r="L730" s="50"/>
      <c r="M730" s="43"/>
      <c r="N730" s="43"/>
      <c r="O730" s="43"/>
    </row>
    <row r="731" spans="1:15" s="15" customFormat="1" x14ac:dyDescent="0.2">
      <c r="A731" s="80" t="s">
        <v>1198</v>
      </c>
      <c r="B731" s="37" t="s">
        <v>1199</v>
      </c>
      <c r="C731" s="37" t="s">
        <v>1200</v>
      </c>
      <c r="D731" s="37" t="s">
        <v>1201</v>
      </c>
      <c r="E731" s="37" t="s">
        <v>1202</v>
      </c>
      <c r="F731" s="37" t="s">
        <v>1169</v>
      </c>
      <c r="G731" s="37"/>
      <c r="H731" s="9"/>
      <c r="I731" s="9"/>
      <c r="J731" s="90"/>
      <c r="K731" s="43"/>
      <c r="L731" s="43"/>
      <c r="M731" s="50"/>
      <c r="N731" s="43"/>
      <c r="O731" s="43"/>
    </row>
    <row r="732" spans="1:15" s="15" customFormat="1" x14ac:dyDescent="0.2">
      <c r="A732" s="80">
        <v>4</v>
      </c>
      <c r="B732" s="37">
        <v>4</v>
      </c>
      <c r="C732" s="37">
        <v>4</v>
      </c>
      <c r="D732" s="37">
        <v>4</v>
      </c>
      <c r="E732" s="37">
        <v>5</v>
      </c>
      <c r="F732" s="37">
        <v>2</v>
      </c>
      <c r="G732" s="37"/>
      <c r="H732" s="9"/>
      <c r="I732" s="9"/>
      <c r="J732" s="90"/>
      <c r="K732" s="43"/>
      <c r="L732" s="43"/>
      <c r="M732" s="50"/>
      <c r="N732" s="43"/>
      <c r="O732" s="43"/>
    </row>
    <row r="733" spans="1:15" s="15" customFormat="1" x14ac:dyDescent="0.15">
      <c r="A733" s="53">
        <v>97</v>
      </c>
      <c r="B733" s="53">
        <v>91</v>
      </c>
      <c r="C733" s="53">
        <v>97</v>
      </c>
      <c r="D733" s="53">
        <v>93</v>
      </c>
      <c r="E733" s="53">
        <v>98</v>
      </c>
      <c r="F733" s="53">
        <v>90</v>
      </c>
      <c r="G733" s="53"/>
      <c r="H733" s="19"/>
      <c r="I733" s="19"/>
      <c r="J733" s="91"/>
      <c r="K733" s="45"/>
      <c r="L733" s="45"/>
      <c r="M733" s="45"/>
      <c r="N733" s="45"/>
      <c r="O733" s="45"/>
    </row>
    <row r="734" spans="1:15" s="15" customFormat="1" x14ac:dyDescent="0.2">
      <c r="A734" s="31" t="s">
        <v>1203</v>
      </c>
      <c r="B734" s="37" t="s">
        <v>2</v>
      </c>
      <c r="C734" s="37">
        <f>SUM(A736:K736)</f>
        <v>22</v>
      </c>
      <c r="D734" s="37" t="s">
        <v>3</v>
      </c>
      <c r="E734" s="87" t="s">
        <v>1197</v>
      </c>
      <c r="F734" s="37" t="s">
        <v>5</v>
      </c>
      <c r="G734" s="81">
        <f>(A736*A737+B736*B737+C736*C737+D736*D737+E736*E737+F736*F737+G736*G737+H736*H737+I736*I737+J736*J737+K736*K737)/C734</f>
        <v>94.63636363636364</v>
      </c>
      <c r="H734" s="9"/>
      <c r="I734" s="9"/>
      <c r="J734" s="90"/>
      <c r="K734" s="43"/>
      <c r="L734" s="50"/>
      <c r="M734" s="43"/>
      <c r="N734" s="43"/>
      <c r="O734" s="43"/>
    </row>
    <row r="735" spans="1:15" s="15" customFormat="1" x14ac:dyDescent="0.2">
      <c r="A735" s="80" t="s">
        <v>1204</v>
      </c>
      <c r="B735" s="37" t="s">
        <v>1205</v>
      </c>
      <c r="C735" s="37" t="s">
        <v>1206</v>
      </c>
      <c r="D735" s="37" t="s">
        <v>1207</v>
      </c>
      <c r="E735" s="37" t="s">
        <v>1208</v>
      </c>
      <c r="F735" s="37"/>
      <c r="G735" s="37"/>
      <c r="H735" s="9"/>
      <c r="I735" s="9"/>
      <c r="J735" s="90"/>
      <c r="K735" s="43"/>
      <c r="L735" s="43"/>
      <c r="M735" s="50"/>
      <c r="N735" s="43"/>
      <c r="O735" s="43"/>
    </row>
    <row r="736" spans="1:15" s="15" customFormat="1" x14ac:dyDescent="0.2">
      <c r="A736" s="80">
        <v>4</v>
      </c>
      <c r="B736" s="37">
        <v>4</v>
      </c>
      <c r="C736" s="37">
        <v>4</v>
      </c>
      <c r="D736" s="37">
        <v>4</v>
      </c>
      <c r="E736" s="37">
        <v>6</v>
      </c>
      <c r="F736" s="37"/>
      <c r="G736" s="37"/>
      <c r="H736" s="9"/>
      <c r="I736" s="9"/>
      <c r="J736" s="90"/>
      <c r="K736" s="43"/>
      <c r="L736" s="43"/>
      <c r="M736" s="50"/>
      <c r="N736" s="43"/>
      <c r="O736" s="43"/>
    </row>
    <row r="737" spans="1:15" s="15" customFormat="1" x14ac:dyDescent="0.2">
      <c r="A737" s="85">
        <v>92</v>
      </c>
      <c r="B737" s="53">
        <v>93</v>
      </c>
      <c r="C737" s="53">
        <v>94</v>
      </c>
      <c r="D737" s="53">
        <v>96</v>
      </c>
      <c r="E737" s="53">
        <v>97</v>
      </c>
      <c r="F737" s="53"/>
      <c r="G737" s="53"/>
      <c r="H737" s="19"/>
      <c r="I737" s="19"/>
      <c r="J737" s="91"/>
      <c r="K737" s="45"/>
      <c r="L737" s="45"/>
      <c r="M737" s="45"/>
      <c r="N737" s="45"/>
      <c r="O737" s="45"/>
    </row>
    <row r="738" spans="1:15" s="15" customFormat="1" x14ac:dyDescent="0.15">
      <c r="A738" s="31" t="s">
        <v>1209</v>
      </c>
      <c r="B738" s="80" t="s">
        <v>2</v>
      </c>
      <c r="C738" s="37">
        <f>SUM(A740:K740)</f>
        <v>27</v>
      </c>
      <c r="D738" s="80" t="s">
        <v>3</v>
      </c>
      <c r="E738" s="37" t="s">
        <v>1210</v>
      </c>
      <c r="F738" s="80" t="s">
        <v>5</v>
      </c>
      <c r="G738" s="81">
        <f>(A740*A741+B740*B741+C740*C741+D740*D741+E740*E741+F740*F741+G740*G741+H740*H741+I740*I741+J740*J741+K740*K741)/C738</f>
        <v>94.703703703703709</v>
      </c>
      <c r="H738" s="39"/>
      <c r="I738" s="39"/>
      <c r="J738" s="94"/>
      <c r="K738" s="39"/>
      <c r="L738" s="39"/>
      <c r="M738" s="39"/>
      <c r="N738" s="9"/>
      <c r="O738" s="9"/>
    </row>
    <row r="739" spans="1:15" s="15" customFormat="1" x14ac:dyDescent="0.15">
      <c r="A739" s="80" t="s">
        <v>1211</v>
      </c>
      <c r="B739" s="80" t="s">
        <v>1212</v>
      </c>
      <c r="C739" s="80" t="s">
        <v>1213</v>
      </c>
      <c r="D739" s="80" t="s">
        <v>1214</v>
      </c>
      <c r="E739" s="37" t="s">
        <v>1215</v>
      </c>
      <c r="F739" s="80" t="s">
        <v>1216</v>
      </c>
      <c r="G739" s="80" t="s">
        <v>1217</v>
      </c>
      <c r="H739" s="83"/>
      <c r="I739" s="39"/>
      <c r="J739" s="94"/>
      <c r="K739" s="39"/>
      <c r="L739" s="39"/>
      <c r="M739" s="9"/>
      <c r="N739" s="9"/>
      <c r="O739" s="9"/>
    </row>
    <row r="740" spans="1:15" s="15" customFormat="1" x14ac:dyDescent="0.15">
      <c r="A740" s="80">
        <v>1</v>
      </c>
      <c r="B740" s="80">
        <v>4</v>
      </c>
      <c r="C740" s="80">
        <v>4</v>
      </c>
      <c r="D740" s="80">
        <v>4</v>
      </c>
      <c r="E740" s="80">
        <v>4</v>
      </c>
      <c r="F740" s="80">
        <v>4</v>
      </c>
      <c r="G740" s="80">
        <v>6</v>
      </c>
      <c r="H740" s="83"/>
      <c r="I740" s="39"/>
      <c r="J740" s="82"/>
      <c r="K740" s="9"/>
      <c r="L740" s="9"/>
      <c r="M740" s="9"/>
      <c r="N740" s="9"/>
      <c r="O740" s="9"/>
    </row>
    <row r="741" spans="1:15" s="15" customFormat="1" x14ac:dyDescent="0.2">
      <c r="A741" s="53">
        <v>95</v>
      </c>
      <c r="B741" s="53">
        <v>92</v>
      </c>
      <c r="C741" s="53">
        <v>96</v>
      </c>
      <c r="D741" s="85">
        <v>96</v>
      </c>
      <c r="E741" s="53">
        <v>97</v>
      </c>
      <c r="F741" s="53">
        <v>92</v>
      </c>
      <c r="G741" s="53">
        <v>95</v>
      </c>
      <c r="H741" s="19"/>
      <c r="I741" s="19"/>
      <c r="J741" s="88"/>
      <c r="K741" s="19"/>
      <c r="L741" s="19"/>
      <c r="M741" s="19"/>
      <c r="N741" s="19"/>
      <c r="O741" s="19"/>
    </row>
    <row r="742" spans="1:15" s="15" customFormat="1" x14ac:dyDescent="0.2">
      <c r="A742" s="31" t="s">
        <v>1218</v>
      </c>
      <c r="B742" s="80" t="s">
        <v>2</v>
      </c>
      <c r="C742" s="37">
        <f>SUM(A744:K744)</f>
        <v>29</v>
      </c>
      <c r="D742" s="80" t="s">
        <v>3</v>
      </c>
      <c r="E742" s="37" t="s">
        <v>1219</v>
      </c>
      <c r="F742" s="80" t="s">
        <v>5</v>
      </c>
      <c r="G742" s="81">
        <f>(A744*A745+B744*B745+C744*C745+D744*D745+E744*E745+F744*F745+G744*G745+H744*H745+I744*I745+J744*J745+K744*K745)/C742</f>
        <v>95.206896551724142</v>
      </c>
      <c r="H742" s="39"/>
      <c r="I742" s="39"/>
      <c r="J742" s="94"/>
      <c r="K742" s="39"/>
      <c r="L742" s="39"/>
      <c r="M742" s="40"/>
      <c r="N742" s="9"/>
      <c r="O742" s="9"/>
    </row>
    <row r="743" spans="1:15" s="15" customFormat="1" x14ac:dyDescent="0.15">
      <c r="A743" s="80" t="s">
        <v>1220</v>
      </c>
      <c r="B743" s="80" t="s">
        <v>1221</v>
      </c>
      <c r="C743" s="80" t="s">
        <v>1222</v>
      </c>
      <c r="D743" s="80" t="s">
        <v>1223</v>
      </c>
      <c r="E743" s="80" t="s">
        <v>1224</v>
      </c>
      <c r="F743" s="37" t="s">
        <v>1211</v>
      </c>
      <c r="G743" s="80" t="s">
        <v>1225</v>
      </c>
      <c r="H743" s="83"/>
      <c r="I743" s="39"/>
      <c r="J743" s="94"/>
      <c r="K743" s="39"/>
      <c r="L743" s="39"/>
      <c r="M743" s="39"/>
      <c r="N743" s="9"/>
      <c r="O743" s="9"/>
    </row>
    <row r="744" spans="1:15" s="15" customFormat="1" x14ac:dyDescent="0.2">
      <c r="A744" s="80">
        <v>4</v>
      </c>
      <c r="B744" s="80">
        <v>4</v>
      </c>
      <c r="C744" s="80">
        <v>4</v>
      </c>
      <c r="D744" s="80">
        <v>4</v>
      </c>
      <c r="E744" s="80">
        <v>4</v>
      </c>
      <c r="F744" s="37">
        <v>3</v>
      </c>
      <c r="G744" s="92">
        <v>6</v>
      </c>
      <c r="H744" s="83"/>
      <c r="I744" s="39"/>
      <c r="J744" s="94"/>
      <c r="K744" s="39"/>
      <c r="L744" s="39"/>
      <c r="M744" s="39"/>
      <c r="N744" s="9"/>
      <c r="O744" s="9"/>
    </row>
    <row r="745" spans="1:15" s="15" customFormat="1" x14ac:dyDescent="0.2">
      <c r="A745" s="53">
        <v>95</v>
      </c>
      <c r="B745" s="53">
        <v>95</v>
      </c>
      <c r="C745" s="53">
        <v>95</v>
      </c>
      <c r="D745" s="53">
        <v>95</v>
      </c>
      <c r="E745" s="85">
        <v>95</v>
      </c>
      <c r="F745" s="53">
        <v>95</v>
      </c>
      <c r="G745" s="53">
        <v>96</v>
      </c>
      <c r="H745" s="19"/>
      <c r="I745" s="19"/>
      <c r="J745" s="88"/>
      <c r="K745" s="19"/>
      <c r="L745" s="19"/>
      <c r="M745" s="19"/>
      <c r="N745" s="19"/>
      <c r="O745" s="19"/>
    </row>
    <row r="746" spans="1:15" s="15" customFormat="1" x14ac:dyDescent="0.15">
      <c r="A746" s="31" t="s">
        <v>1226</v>
      </c>
      <c r="B746" s="80" t="s">
        <v>2</v>
      </c>
      <c r="C746" s="37">
        <f>SUM(A748:K748)</f>
        <v>26</v>
      </c>
      <c r="D746" s="80" t="s">
        <v>3</v>
      </c>
      <c r="E746" s="80" t="s">
        <v>1227</v>
      </c>
      <c r="F746" s="80" t="s">
        <v>5</v>
      </c>
      <c r="G746" s="81">
        <f>(A748*A749+B748*B749+C748*C749+D748*D749+E748*E749+F748*F749+G748*G749+H748*H749+I748*I749+J748*J749+K748*K749)/C746</f>
        <v>91.230769230769226</v>
      </c>
      <c r="H746" s="39"/>
      <c r="I746" s="39"/>
      <c r="J746" s="94"/>
      <c r="K746" s="39"/>
      <c r="L746" s="39"/>
      <c r="M746" s="39"/>
      <c r="N746" s="9"/>
      <c r="O746" s="9"/>
    </row>
    <row r="747" spans="1:15" s="15" customFormat="1" x14ac:dyDescent="0.15">
      <c r="A747" s="80" t="s">
        <v>1228</v>
      </c>
      <c r="B747" s="80" t="s">
        <v>1229</v>
      </c>
      <c r="C747" s="80" t="s">
        <v>1230</v>
      </c>
      <c r="D747" s="80" t="s">
        <v>1231</v>
      </c>
      <c r="E747" s="80" t="s">
        <v>1232</v>
      </c>
      <c r="F747" s="80" t="s">
        <v>1233</v>
      </c>
      <c r="G747" s="83"/>
      <c r="H747" s="39"/>
      <c r="I747" s="39"/>
      <c r="J747" s="94"/>
      <c r="K747" s="39"/>
      <c r="L747" s="39"/>
      <c r="M747" s="39"/>
      <c r="N747" s="9"/>
      <c r="O747" s="9"/>
    </row>
    <row r="748" spans="1:15" s="15" customFormat="1" x14ac:dyDescent="0.2">
      <c r="A748" s="80">
        <v>4</v>
      </c>
      <c r="B748" s="80">
        <v>4</v>
      </c>
      <c r="C748" s="80">
        <v>4</v>
      </c>
      <c r="D748" s="80">
        <v>4</v>
      </c>
      <c r="E748" s="80">
        <v>4</v>
      </c>
      <c r="F748" s="92">
        <v>6</v>
      </c>
      <c r="G748" s="83"/>
      <c r="H748" s="39"/>
      <c r="I748" s="39"/>
      <c r="J748" s="94"/>
      <c r="K748" s="39"/>
      <c r="L748" s="39"/>
      <c r="M748" s="39"/>
      <c r="N748" s="9"/>
      <c r="O748" s="9"/>
    </row>
    <row r="749" spans="1:15" s="15" customFormat="1" x14ac:dyDescent="0.2">
      <c r="A749" s="53">
        <v>95</v>
      </c>
      <c r="B749" s="53">
        <v>97</v>
      </c>
      <c r="C749" s="53">
        <v>96</v>
      </c>
      <c r="D749" s="53">
        <v>95</v>
      </c>
      <c r="E749" s="85">
        <v>93</v>
      </c>
      <c r="F749" s="53">
        <v>78</v>
      </c>
      <c r="G749" s="53"/>
      <c r="H749" s="19"/>
      <c r="I749" s="19"/>
      <c r="J749" s="88"/>
      <c r="K749" s="19"/>
      <c r="L749" s="19"/>
      <c r="M749" s="19"/>
      <c r="N749" s="19"/>
      <c r="O749" s="19"/>
    </row>
    <row r="750" spans="1:15" s="15" customFormat="1" x14ac:dyDescent="0.15">
      <c r="A750" s="31" t="s">
        <v>1234</v>
      </c>
      <c r="B750" s="80" t="s">
        <v>733</v>
      </c>
      <c r="C750" s="37">
        <f>SUM(A752:K752)</f>
        <v>23</v>
      </c>
      <c r="D750" s="80" t="s">
        <v>3</v>
      </c>
      <c r="E750" s="87" t="s">
        <v>1235</v>
      </c>
      <c r="F750" s="80" t="s">
        <v>5</v>
      </c>
      <c r="G750" s="81">
        <f>(A752*A753+B752*B753+C752*C753+D752*D753+E752*E753+F752*F753+G752*G753+H752*H753+I752*I753+J752*J753+K752*K753)/C750</f>
        <v>92.565217391304344</v>
      </c>
      <c r="H750" s="39"/>
      <c r="I750" s="39"/>
      <c r="J750" s="94"/>
      <c r="K750" s="39"/>
      <c r="L750" s="39"/>
      <c r="M750" s="39"/>
      <c r="N750" s="9"/>
      <c r="O750" s="9"/>
    </row>
    <row r="751" spans="1:15" s="15" customFormat="1" x14ac:dyDescent="0.15">
      <c r="A751" s="80" t="s">
        <v>1236</v>
      </c>
      <c r="B751" s="80" t="s">
        <v>1237</v>
      </c>
      <c r="C751" s="80" t="s">
        <v>1238</v>
      </c>
      <c r="D751" s="80" t="s">
        <v>1239</v>
      </c>
      <c r="E751" s="80" t="s">
        <v>1240</v>
      </c>
      <c r="F751" s="80" t="s">
        <v>1241</v>
      </c>
      <c r="G751" s="83"/>
      <c r="H751" s="39"/>
      <c r="I751" s="39"/>
      <c r="J751" s="94"/>
      <c r="K751" s="39"/>
      <c r="L751" s="39"/>
      <c r="M751" s="39"/>
      <c r="N751" s="9"/>
      <c r="O751" s="9"/>
    </row>
    <row r="752" spans="1:15" s="15" customFormat="1" x14ac:dyDescent="0.15">
      <c r="A752" s="80">
        <v>4</v>
      </c>
      <c r="B752" s="80">
        <v>4</v>
      </c>
      <c r="C752" s="80">
        <v>4</v>
      </c>
      <c r="D752" s="80">
        <v>4</v>
      </c>
      <c r="E752" s="80">
        <v>2</v>
      </c>
      <c r="F752" s="80">
        <v>5</v>
      </c>
      <c r="G752" s="83"/>
      <c r="H752" s="39"/>
      <c r="I752" s="39"/>
      <c r="J752" s="94"/>
      <c r="K752" s="39"/>
      <c r="L752" s="39"/>
      <c r="M752" s="39"/>
      <c r="N752" s="9"/>
      <c r="O752" s="9"/>
    </row>
    <row r="753" spans="1:15" s="15" customFormat="1" x14ac:dyDescent="0.15">
      <c r="A753" s="53">
        <v>94</v>
      </c>
      <c r="B753" s="53">
        <v>95</v>
      </c>
      <c r="C753" s="53">
        <v>95</v>
      </c>
      <c r="D753" s="53">
        <v>96</v>
      </c>
      <c r="E753" s="53">
        <v>97</v>
      </c>
      <c r="F753" s="53">
        <v>83</v>
      </c>
      <c r="G753" s="53"/>
      <c r="H753" s="19"/>
      <c r="I753" s="19"/>
      <c r="J753" s="88"/>
      <c r="K753" s="19"/>
      <c r="L753" s="19"/>
      <c r="M753" s="19"/>
      <c r="N753" s="19"/>
      <c r="O753" s="19"/>
    </row>
    <row r="754" spans="1:15" s="15" customFormat="1" x14ac:dyDescent="0.15">
      <c r="A754" s="31" t="s">
        <v>1242</v>
      </c>
      <c r="B754" s="80" t="s">
        <v>733</v>
      </c>
      <c r="C754" s="37">
        <f>SUM(A756:K756)</f>
        <v>27</v>
      </c>
      <c r="D754" s="80" t="s">
        <v>3</v>
      </c>
      <c r="E754" s="87" t="s">
        <v>1191</v>
      </c>
      <c r="F754" s="80" t="s">
        <v>5</v>
      </c>
      <c r="G754" s="81">
        <f>(A756*A757+B756*B757+C756*C757+D756*D757+E756*E757+F756*F757+G756*G757+H756*H757+I756*I757+J756*J757+K756*K757)/C754</f>
        <v>95.370370370370367</v>
      </c>
      <c r="H754" s="39"/>
      <c r="I754" s="39"/>
      <c r="J754" s="94"/>
      <c r="K754" s="39"/>
      <c r="L754" s="39"/>
      <c r="M754" s="39"/>
      <c r="N754" s="9"/>
      <c r="O754" s="9"/>
    </row>
    <row r="755" spans="1:15" s="15" customFormat="1" x14ac:dyDescent="0.15">
      <c r="A755" s="80" t="s">
        <v>1243</v>
      </c>
      <c r="B755" s="80" t="s">
        <v>1244</v>
      </c>
      <c r="C755" s="80" t="s">
        <v>1245</v>
      </c>
      <c r="D755" s="37" t="s">
        <v>1246</v>
      </c>
      <c r="E755" s="80" t="s">
        <v>1247</v>
      </c>
      <c r="F755" s="80" t="s">
        <v>1241</v>
      </c>
      <c r="G755" s="80" t="s">
        <v>1248</v>
      </c>
      <c r="H755" s="39"/>
      <c r="I755" s="39"/>
      <c r="J755" s="94"/>
      <c r="K755" s="39"/>
      <c r="L755" s="39"/>
      <c r="M755" s="39"/>
      <c r="N755" s="9"/>
      <c r="O755" s="9"/>
    </row>
    <row r="756" spans="1:15" s="15" customFormat="1" x14ac:dyDescent="0.2">
      <c r="A756" s="80">
        <v>4</v>
      </c>
      <c r="B756" s="80">
        <v>4</v>
      </c>
      <c r="C756" s="80">
        <v>4</v>
      </c>
      <c r="D756" s="37">
        <v>4</v>
      </c>
      <c r="E756" s="92">
        <v>4</v>
      </c>
      <c r="F756" s="80">
        <v>1</v>
      </c>
      <c r="G756" s="80">
        <v>6</v>
      </c>
      <c r="H756" s="39"/>
      <c r="I756" s="39"/>
      <c r="J756" s="94"/>
      <c r="K756" s="39"/>
      <c r="L756" s="39"/>
      <c r="M756" s="39"/>
      <c r="N756" s="9"/>
      <c r="O756" s="9"/>
    </row>
    <row r="757" spans="1:15" s="15" customFormat="1" x14ac:dyDescent="0.2">
      <c r="A757" s="53">
        <v>96</v>
      </c>
      <c r="B757" s="53">
        <v>96</v>
      </c>
      <c r="C757" s="53">
        <v>96</v>
      </c>
      <c r="D757" s="85">
        <v>97</v>
      </c>
      <c r="E757" s="53">
        <v>97</v>
      </c>
      <c r="F757" s="53">
        <v>83</v>
      </c>
      <c r="G757" s="19">
        <v>94</v>
      </c>
      <c r="H757" s="19"/>
      <c r="I757" s="19"/>
      <c r="J757" s="88"/>
      <c r="K757" s="19"/>
      <c r="L757" s="19"/>
      <c r="M757" s="19"/>
      <c r="N757" s="19"/>
      <c r="O757" s="19"/>
    </row>
    <row r="758" spans="1:15" s="16" customFormat="1" x14ac:dyDescent="0.15">
      <c r="A758" s="31" t="s">
        <v>1249</v>
      </c>
      <c r="B758" s="80" t="s">
        <v>2</v>
      </c>
      <c r="C758" s="37">
        <f>SUM(A760:K760)</f>
        <v>27</v>
      </c>
      <c r="D758" s="80" t="s">
        <v>3</v>
      </c>
      <c r="E758" s="80" t="s">
        <v>295</v>
      </c>
      <c r="F758" s="80" t="s">
        <v>5</v>
      </c>
      <c r="G758" s="81">
        <f>(A760*A761+B760*B761+C760*C761+D760*D761+E760*E761+F760*F761+G760*G761+H760*H761+I760*I761+J760*J761+K760*K761)/C758</f>
        <v>83</v>
      </c>
      <c r="H758" s="39"/>
      <c r="I758" s="39"/>
      <c r="J758" s="94"/>
      <c r="K758" s="39"/>
      <c r="L758" s="39"/>
      <c r="M758" s="39"/>
      <c r="N758" s="9"/>
      <c r="O758" s="9"/>
    </row>
    <row r="759" spans="1:15" s="16" customFormat="1" x14ac:dyDescent="0.15">
      <c r="A759" s="80" t="s">
        <v>1250</v>
      </c>
      <c r="B759" s="80" t="s">
        <v>1251</v>
      </c>
      <c r="C759" s="80" t="s">
        <v>1252</v>
      </c>
      <c r="D759" s="37" t="s">
        <v>1253</v>
      </c>
      <c r="E759" s="37" t="s">
        <v>1254</v>
      </c>
      <c r="F759" s="37" t="s">
        <v>1240</v>
      </c>
      <c r="G759" s="37" t="s">
        <v>1255</v>
      </c>
      <c r="H759" s="93"/>
      <c r="I759" s="39"/>
      <c r="J759" s="94"/>
      <c r="K759" s="39"/>
      <c r="L759" s="39"/>
      <c r="M759" s="9"/>
      <c r="N759" s="9"/>
      <c r="O759" s="9"/>
    </row>
    <row r="760" spans="1:15" s="16" customFormat="1" x14ac:dyDescent="0.15">
      <c r="A760" s="80">
        <v>4</v>
      </c>
      <c r="B760" s="80">
        <v>4</v>
      </c>
      <c r="C760" s="80">
        <v>4</v>
      </c>
      <c r="D760" s="80">
        <v>4</v>
      </c>
      <c r="E760" s="80">
        <v>4</v>
      </c>
      <c r="F760" s="37">
        <v>2</v>
      </c>
      <c r="G760" s="80">
        <v>5</v>
      </c>
      <c r="H760" s="93"/>
      <c r="I760" s="39"/>
      <c r="J760" s="82"/>
      <c r="K760" s="9"/>
      <c r="L760" s="9"/>
      <c r="M760" s="9"/>
      <c r="N760" s="9"/>
      <c r="O760" s="9"/>
    </row>
    <row r="761" spans="1:15" s="16" customFormat="1" ht="27.75" customHeight="1" x14ac:dyDescent="0.15">
      <c r="A761" s="53">
        <v>96</v>
      </c>
      <c r="B761" s="53">
        <v>96</v>
      </c>
      <c r="C761" s="53">
        <v>6</v>
      </c>
      <c r="D761" s="53">
        <v>98</v>
      </c>
      <c r="E761" s="53">
        <v>97</v>
      </c>
      <c r="F761" s="53">
        <v>97</v>
      </c>
      <c r="G761" s="53">
        <v>95</v>
      </c>
      <c r="H761" s="19"/>
      <c r="I761" s="19"/>
      <c r="J761" s="88"/>
      <c r="K761" s="19"/>
      <c r="L761" s="19"/>
      <c r="M761" s="19"/>
      <c r="N761" s="19"/>
      <c r="O761" s="19"/>
    </row>
    <row r="762" spans="1:15" s="16" customFormat="1" x14ac:dyDescent="0.2">
      <c r="A762" s="31" t="s">
        <v>1256</v>
      </c>
      <c r="B762" s="80" t="s">
        <v>2</v>
      </c>
      <c r="C762" s="37">
        <f>SUM(A764:K764)</f>
        <v>27</v>
      </c>
      <c r="D762" s="80" t="s">
        <v>3</v>
      </c>
      <c r="E762" s="80" t="s">
        <v>1257</v>
      </c>
      <c r="F762" s="80" t="s">
        <v>5</v>
      </c>
      <c r="G762" s="81">
        <f>(A764*A765+B764*B765+C764*C765+D764*D765+E764*E765+F764*F765+G764*G765+H764*H765+I764*I765+J764*J765+K764*K765)/C762</f>
        <v>94.962962962962962</v>
      </c>
      <c r="H762" s="39"/>
      <c r="I762" s="39"/>
      <c r="J762" s="94"/>
      <c r="K762" s="39"/>
      <c r="L762" s="39"/>
      <c r="M762" s="40"/>
      <c r="N762" s="9"/>
      <c r="O762" s="9"/>
    </row>
    <row r="763" spans="1:15" s="16" customFormat="1" x14ac:dyDescent="0.15">
      <c r="A763" s="80" t="s">
        <v>1258</v>
      </c>
      <c r="B763" s="80" t="s">
        <v>1259</v>
      </c>
      <c r="C763" s="80" t="s">
        <v>1260</v>
      </c>
      <c r="D763" s="80" t="s">
        <v>1261</v>
      </c>
      <c r="E763" s="80" t="s">
        <v>1262</v>
      </c>
      <c r="F763" s="37" t="s">
        <v>1263</v>
      </c>
      <c r="G763" s="37" t="s">
        <v>1264</v>
      </c>
      <c r="H763" s="93"/>
      <c r="I763" s="39"/>
      <c r="J763" s="94"/>
      <c r="K763" s="39"/>
      <c r="L763" s="39"/>
      <c r="M763" s="39"/>
      <c r="N763" s="9"/>
      <c r="O763" s="9"/>
    </row>
    <row r="764" spans="1:15" s="16" customFormat="1" x14ac:dyDescent="0.2">
      <c r="A764" s="80">
        <v>4</v>
      </c>
      <c r="B764" s="80">
        <v>4</v>
      </c>
      <c r="C764" s="80">
        <v>4</v>
      </c>
      <c r="D764" s="80">
        <v>4</v>
      </c>
      <c r="E764" s="80">
        <v>4</v>
      </c>
      <c r="F764" s="37">
        <v>1</v>
      </c>
      <c r="G764" s="92">
        <v>6</v>
      </c>
      <c r="H764" s="93"/>
      <c r="I764" s="39"/>
      <c r="J764" s="94"/>
      <c r="K764" s="39"/>
      <c r="L764" s="39"/>
      <c r="M764" s="39"/>
      <c r="N764" s="9"/>
      <c r="O764" s="9"/>
    </row>
    <row r="765" spans="1:15" s="16" customFormat="1" x14ac:dyDescent="0.2">
      <c r="A765" s="53">
        <v>97</v>
      </c>
      <c r="B765" s="53">
        <v>93</v>
      </c>
      <c r="C765" s="53">
        <v>96</v>
      </c>
      <c r="D765" s="53">
        <v>93</v>
      </c>
      <c r="E765" s="53">
        <v>97</v>
      </c>
      <c r="F765" s="53">
        <v>96</v>
      </c>
      <c r="G765" s="85">
        <v>94</v>
      </c>
      <c r="H765" s="19"/>
      <c r="I765" s="19"/>
      <c r="J765" s="88"/>
      <c r="K765" s="19"/>
      <c r="L765" s="19"/>
      <c r="M765" s="19"/>
      <c r="N765" s="19"/>
      <c r="O765" s="19"/>
    </row>
    <row r="766" spans="1:15" s="16" customFormat="1" x14ac:dyDescent="0.15">
      <c r="A766" s="31" t="s">
        <v>1265</v>
      </c>
      <c r="B766" s="80" t="s">
        <v>2</v>
      </c>
      <c r="C766" s="37">
        <f>SUM(A768:K768)</f>
        <v>23</v>
      </c>
      <c r="D766" s="80" t="s">
        <v>3</v>
      </c>
      <c r="E766" s="87" t="s">
        <v>1184</v>
      </c>
      <c r="F766" s="80" t="s">
        <v>5</v>
      </c>
      <c r="G766" s="81">
        <f>(A768*A769+B768*B769+C768*C769+D768*D769+E768*E769+F768*F769+G768*G769+H768*H769+I768*I769+J768*J769+K768*K769)/C766</f>
        <v>96</v>
      </c>
      <c r="H766" s="39"/>
      <c r="I766" s="39"/>
      <c r="J766" s="94"/>
      <c r="K766" s="39"/>
      <c r="L766" s="39"/>
      <c r="M766" s="39"/>
      <c r="N766" s="9"/>
      <c r="O766" s="9"/>
    </row>
    <row r="767" spans="1:15" s="16" customFormat="1" x14ac:dyDescent="0.15">
      <c r="A767" s="80" t="s">
        <v>1266</v>
      </c>
      <c r="B767" s="80" t="s">
        <v>1267</v>
      </c>
      <c r="C767" s="80" t="s">
        <v>1268</v>
      </c>
      <c r="D767" s="80" t="s">
        <v>1269</v>
      </c>
      <c r="E767" s="80" t="s">
        <v>1263</v>
      </c>
      <c r="F767" s="80" t="s">
        <v>1270</v>
      </c>
      <c r="G767" s="93"/>
      <c r="H767" s="39"/>
      <c r="I767" s="39"/>
      <c r="J767" s="94"/>
      <c r="K767" s="39"/>
      <c r="L767" s="39"/>
      <c r="M767" s="39"/>
      <c r="N767" s="9"/>
      <c r="O767" s="9"/>
    </row>
    <row r="768" spans="1:15" s="16" customFormat="1" x14ac:dyDescent="0.2">
      <c r="A768" s="80">
        <v>4</v>
      </c>
      <c r="B768" s="80">
        <v>4</v>
      </c>
      <c r="C768" s="80">
        <v>4</v>
      </c>
      <c r="D768" s="92">
        <v>4</v>
      </c>
      <c r="E768" s="80">
        <v>2</v>
      </c>
      <c r="F768" s="80">
        <v>5</v>
      </c>
      <c r="G768" s="93"/>
      <c r="H768" s="39"/>
      <c r="I768" s="39"/>
      <c r="J768" s="94"/>
      <c r="K768" s="39"/>
      <c r="L768" s="39"/>
      <c r="M768" s="39"/>
      <c r="N768" s="9"/>
      <c r="O768" s="9"/>
    </row>
    <row r="769" spans="1:15" s="16" customFormat="1" x14ac:dyDescent="0.2">
      <c r="A769" s="53">
        <v>96</v>
      </c>
      <c r="B769" s="53">
        <v>96</v>
      </c>
      <c r="C769" s="53">
        <v>97</v>
      </c>
      <c r="D769" s="85">
        <v>95</v>
      </c>
      <c r="E769" s="53">
        <v>96</v>
      </c>
      <c r="F769" s="53">
        <v>96</v>
      </c>
      <c r="G769" s="19"/>
      <c r="H769" s="19"/>
      <c r="I769" s="19"/>
      <c r="J769" s="88"/>
      <c r="K769" s="19"/>
      <c r="L769" s="19"/>
      <c r="M769" s="19"/>
      <c r="N769" s="19"/>
      <c r="O769" s="19"/>
    </row>
    <row r="770" spans="1:15" s="16" customFormat="1" x14ac:dyDescent="0.15">
      <c r="A770" s="31" t="s">
        <v>1271</v>
      </c>
      <c r="B770" s="80" t="s">
        <v>733</v>
      </c>
      <c r="C770" s="37">
        <f>SUM(A772:K772)</f>
        <v>26</v>
      </c>
      <c r="D770" s="80" t="s">
        <v>3</v>
      </c>
      <c r="E770" s="87" t="s">
        <v>1197</v>
      </c>
      <c r="F770" s="80" t="s">
        <v>5</v>
      </c>
      <c r="G770" s="81">
        <f>(A772*A773+B772*B773+C772*C773+D772*D773+E772*E773+F772*F773+G772*G773+H772*H773+I772*I773+J772*J773+K772*K773)/C770</f>
        <v>96.230769230769226</v>
      </c>
      <c r="H770" s="39"/>
      <c r="I770" s="39"/>
      <c r="J770" s="94"/>
      <c r="K770" s="39"/>
      <c r="L770" s="39"/>
      <c r="M770" s="39"/>
      <c r="N770" s="9"/>
      <c r="O770" s="9"/>
    </row>
    <row r="771" spans="1:15" s="16" customFormat="1" x14ac:dyDescent="0.15">
      <c r="A771" s="80" t="s">
        <v>1272</v>
      </c>
      <c r="B771" s="80" t="s">
        <v>1273</v>
      </c>
      <c r="C771" s="80" t="s">
        <v>1274</v>
      </c>
      <c r="D771" s="80" t="s">
        <v>1275</v>
      </c>
      <c r="E771" s="37" t="s">
        <v>1276</v>
      </c>
      <c r="F771" s="37" t="s">
        <v>1277</v>
      </c>
      <c r="G771" s="37"/>
      <c r="H771" s="39"/>
      <c r="I771" s="39"/>
      <c r="J771" s="94"/>
      <c r="K771" s="39"/>
      <c r="L771" s="39"/>
      <c r="M771" s="39"/>
      <c r="N771" s="9"/>
      <c r="O771" s="9"/>
    </row>
    <row r="772" spans="1:15" s="16" customFormat="1" x14ac:dyDescent="0.15">
      <c r="A772" s="80">
        <v>4</v>
      </c>
      <c r="B772" s="80">
        <v>4</v>
      </c>
      <c r="C772" s="80">
        <v>4</v>
      </c>
      <c r="D772" s="80">
        <v>4</v>
      </c>
      <c r="E772" s="37">
        <v>4</v>
      </c>
      <c r="F772" s="80">
        <v>6</v>
      </c>
      <c r="G772" s="80"/>
      <c r="H772" s="39"/>
      <c r="I772" s="39"/>
      <c r="J772" s="94"/>
      <c r="K772" s="39"/>
      <c r="L772" s="39"/>
      <c r="M772" s="39"/>
      <c r="N772" s="9"/>
      <c r="O772" s="9"/>
    </row>
    <row r="773" spans="1:15" s="16" customFormat="1" x14ac:dyDescent="0.15">
      <c r="A773" s="53">
        <v>96</v>
      </c>
      <c r="B773" s="53">
        <v>97</v>
      </c>
      <c r="C773" s="53">
        <v>97</v>
      </c>
      <c r="D773" s="53">
        <v>95</v>
      </c>
      <c r="E773" s="53">
        <v>95</v>
      </c>
      <c r="F773" s="53">
        <v>97</v>
      </c>
      <c r="G773" s="53"/>
      <c r="H773" s="19"/>
      <c r="I773" s="19"/>
      <c r="J773" s="88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482:O482"/>
    <mergeCell ref="A519:O519"/>
    <mergeCell ref="A664:O664"/>
    <mergeCell ref="A701:O701"/>
    <mergeCell ref="A1:O1"/>
    <mergeCell ref="A130:O130"/>
    <mergeCell ref="A167:O167"/>
    <mergeCell ref="A312:O312"/>
    <mergeCell ref="A349:O349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211F-8879-4ADB-88E5-02BD3C8D3AF8}">
  <dimension ref="A1:IT764"/>
  <sheetViews>
    <sheetView topLeftCell="A736" zoomScaleNormal="100" workbookViewId="0">
      <selection activeCell="M736" sqref="M1:M1048576"/>
    </sheetView>
  </sheetViews>
  <sheetFormatPr defaultColWidth="8" defaultRowHeight="13.5" x14ac:dyDescent="0.15"/>
  <cols>
    <col min="1" max="1" width="12.44140625" style="17" customWidth="1"/>
    <col min="2" max="6" width="8" style="17"/>
    <col min="7" max="7" width="8.33203125" style="17" customWidth="1"/>
    <col min="8" max="16384" width="8" style="17"/>
  </cols>
  <sheetData>
    <row r="1" spans="1:64" s="1" customFormat="1" ht="12.75" x14ac:dyDescent="0.2">
      <c r="A1" s="18" t="s">
        <v>1</v>
      </c>
      <c r="B1" s="9" t="s">
        <v>2</v>
      </c>
      <c r="C1" s="9">
        <v>25</v>
      </c>
      <c r="D1" s="9" t="s">
        <v>3</v>
      </c>
      <c r="E1" s="9" t="s">
        <v>4</v>
      </c>
      <c r="F1" s="9" t="s">
        <v>5</v>
      </c>
      <c r="G1" s="20">
        <f>(A3*A4+B3*B4+C3*C4+D3*D4+E3*E4+F3*F4+G3*G4+H3*H4+I3*I4+J3*J4+K3*K4)/C1</f>
        <v>91.16</v>
      </c>
      <c r="H1" s="9"/>
      <c r="I1" s="9"/>
      <c r="J1" s="9"/>
      <c r="K1" s="9"/>
      <c r="L1" s="21"/>
      <c r="M1" s="9">
        <v>91.16</v>
      </c>
      <c r="N1" s="9"/>
      <c r="O1" s="9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" customFormat="1" ht="13.5" customHeight="1" x14ac:dyDescent="0.2">
      <c r="A2" s="9" t="s">
        <v>6</v>
      </c>
      <c r="B2" s="9" t="s">
        <v>7</v>
      </c>
      <c r="C2" s="9" t="s">
        <v>8</v>
      </c>
      <c r="D2" s="9" t="s">
        <v>9</v>
      </c>
      <c r="E2" s="9" t="s">
        <v>10</v>
      </c>
      <c r="F2" s="9"/>
      <c r="G2" s="9"/>
      <c r="H2" s="9"/>
      <c r="I2" s="9"/>
      <c r="J2" s="9"/>
      <c r="K2" s="9"/>
      <c r="L2" s="9"/>
      <c r="M2" s="21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1" customFormat="1" ht="12.75" x14ac:dyDescent="0.2">
      <c r="A3" s="9">
        <v>5</v>
      </c>
      <c r="B3" s="9">
        <v>5</v>
      </c>
      <c r="C3" s="9">
        <v>6</v>
      </c>
      <c r="D3" s="9">
        <v>6</v>
      </c>
      <c r="E3" s="9">
        <v>3</v>
      </c>
      <c r="F3" s="9"/>
      <c r="G3" s="9"/>
      <c r="H3" s="9"/>
      <c r="I3" s="9"/>
      <c r="J3" s="9"/>
      <c r="K3" s="9"/>
      <c r="L3" s="9"/>
      <c r="M3" s="21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2" customFormat="1" ht="12" x14ac:dyDescent="0.15">
      <c r="A4" s="19">
        <v>89</v>
      </c>
      <c r="B4" s="19">
        <v>89</v>
      </c>
      <c r="C4" s="19">
        <v>90</v>
      </c>
      <c r="D4" s="19">
        <v>95</v>
      </c>
      <c r="E4" s="19">
        <v>93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1" customFormat="1" ht="12.75" x14ac:dyDescent="0.2">
      <c r="A5" s="18" t="s">
        <v>11</v>
      </c>
      <c r="B5" s="9" t="s">
        <v>2</v>
      </c>
      <c r="C5" s="9">
        <v>29</v>
      </c>
      <c r="D5" s="9" t="s">
        <v>3</v>
      </c>
      <c r="E5" s="9" t="s">
        <v>12</v>
      </c>
      <c r="F5" s="9" t="s">
        <v>5</v>
      </c>
      <c r="G5" s="20">
        <f>(A7*A8+B7*B8+C7*C8+D7*D8+E7*E8+F7*F8+G7*G8+H7*H8+I7*I8+J7*J8+K7*K8)/C5</f>
        <v>90.65517241379311</v>
      </c>
      <c r="H5" s="9"/>
      <c r="I5" s="9"/>
      <c r="J5" s="9"/>
      <c r="K5" s="9"/>
      <c r="L5" s="21"/>
      <c r="M5" s="9">
        <v>90.65517241379311</v>
      </c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2" customFormat="1" ht="12.75" x14ac:dyDescent="0.2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/>
      <c r="G6" s="9"/>
      <c r="H6" s="9"/>
      <c r="I6" s="9"/>
      <c r="J6" s="9"/>
      <c r="K6" s="9"/>
      <c r="L6" s="9"/>
      <c r="M6" s="21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1" customFormat="1" ht="12.75" x14ac:dyDescent="0.2">
      <c r="A7" s="9">
        <v>6</v>
      </c>
      <c r="B7" s="9">
        <v>5</v>
      </c>
      <c r="C7" s="9">
        <v>6</v>
      </c>
      <c r="D7" s="9">
        <v>6</v>
      </c>
      <c r="E7" s="9">
        <v>6</v>
      </c>
      <c r="F7" s="9"/>
      <c r="G7" s="9"/>
      <c r="H7" s="9"/>
      <c r="I7" s="9"/>
      <c r="J7" s="9"/>
      <c r="K7" s="9"/>
      <c r="L7" s="9"/>
      <c r="M7" s="21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2" customFormat="1" ht="12" x14ac:dyDescent="0.15">
      <c r="A8" s="19">
        <v>90</v>
      </c>
      <c r="B8" s="19">
        <v>95</v>
      </c>
      <c r="C8" s="19">
        <v>91</v>
      </c>
      <c r="D8" s="19">
        <v>90</v>
      </c>
      <c r="E8" s="19">
        <v>88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" customFormat="1" ht="12.75" x14ac:dyDescent="0.2">
      <c r="A9" s="18" t="s">
        <v>18</v>
      </c>
      <c r="B9" s="9" t="s">
        <v>2</v>
      </c>
      <c r="C9" s="9">
        <v>24</v>
      </c>
      <c r="D9" s="9" t="s">
        <v>3</v>
      </c>
      <c r="E9" s="9" t="s">
        <v>19</v>
      </c>
      <c r="F9" s="9" t="s">
        <v>5</v>
      </c>
      <c r="G9" s="20">
        <f>(A11*A12+B11*B12+C11*C12+D11*D12+E11*E12+F11*F12+G11*G12)/C9</f>
        <v>85.958333333333329</v>
      </c>
      <c r="H9" s="9"/>
      <c r="I9" s="9"/>
      <c r="J9" s="9"/>
      <c r="K9" s="9"/>
      <c r="L9" s="21"/>
      <c r="M9" s="9">
        <v>85.958333333333329</v>
      </c>
      <c r="N9" s="9"/>
      <c r="O9" s="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2" customFormat="1" ht="12.75" x14ac:dyDescent="0.2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/>
      <c r="G10" s="9"/>
      <c r="J10" s="9"/>
      <c r="K10" s="9"/>
      <c r="L10" s="9"/>
      <c r="M10" s="21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" customFormat="1" ht="12.75" x14ac:dyDescent="0.2">
      <c r="A11" s="9">
        <v>2</v>
      </c>
      <c r="B11" s="9">
        <v>5</v>
      </c>
      <c r="C11" s="9">
        <v>6</v>
      </c>
      <c r="D11" s="9">
        <v>5</v>
      </c>
      <c r="E11" s="9">
        <v>6</v>
      </c>
      <c r="F11" s="9"/>
      <c r="G11" s="9"/>
      <c r="J11" s="9"/>
      <c r="K11" s="9"/>
      <c r="L11" s="9"/>
      <c r="M11" s="21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2" customFormat="1" ht="12" x14ac:dyDescent="0.15">
      <c r="A12" s="19">
        <v>96</v>
      </c>
      <c r="B12" s="19">
        <v>92</v>
      </c>
      <c r="C12" s="19">
        <v>85</v>
      </c>
      <c r="D12" s="19">
        <v>77</v>
      </c>
      <c r="E12" s="19">
        <v>86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1" customFormat="1" ht="12.75" x14ac:dyDescent="0.2">
      <c r="A13" s="18" t="s">
        <v>25</v>
      </c>
      <c r="B13" s="9" t="s">
        <v>2</v>
      </c>
      <c r="C13" s="9">
        <v>36</v>
      </c>
      <c r="D13" s="9" t="s">
        <v>3</v>
      </c>
      <c r="E13" s="9" t="s">
        <v>26</v>
      </c>
      <c r="F13" s="9" t="s">
        <v>5</v>
      </c>
      <c r="G13" s="20">
        <f>(A15*A16+B15*B16+C15*C16+D15*D16+E15*E16+F15*F16+G15*G16+H15*H16+I15*I16+J15*J16+K15*K16)/C13</f>
        <v>78.5</v>
      </c>
      <c r="H13" s="9"/>
      <c r="I13" s="9"/>
      <c r="J13" s="9"/>
      <c r="K13" s="9"/>
      <c r="L13" s="21"/>
      <c r="M13" s="9">
        <v>78.5</v>
      </c>
      <c r="N13" s="9"/>
      <c r="O13" s="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2" customFormat="1" ht="12.75" x14ac:dyDescent="0.2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/>
      <c r="J14" s="9"/>
      <c r="K14" s="9"/>
      <c r="L14" s="9"/>
      <c r="M14" s="21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" customFormat="1" ht="12.75" x14ac:dyDescent="0.2">
      <c r="A15" s="9">
        <v>6</v>
      </c>
      <c r="B15" s="9">
        <v>6</v>
      </c>
      <c r="C15" s="9">
        <v>6</v>
      </c>
      <c r="D15" s="9">
        <v>6</v>
      </c>
      <c r="E15" s="9">
        <v>6</v>
      </c>
      <c r="F15" s="9">
        <v>6</v>
      </c>
      <c r="G15" s="9"/>
      <c r="H15" s="9"/>
      <c r="I15" s="9"/>
      <c r="J15" s="9"/>
      <c r="K15" s="9"/>
      <c r="L15" s="9"/>
      <c r="M15" s="21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2" customFormat="1" ht="12" x14ac:dyDescent="0.15">
      <c r="A16" s="19">
        <v>97</v>
      </c>
      <c r="B16" s="19">
        <v>94</v>
      </c>
      <c r="C16" s="19">
        <v>86</v>
      </c>
      <c r="D16" s="19">
        <v>59</v>
      </c>
      <c r="E16" s="19">
        <v>70</v>
      </c>
      <c r="F16" s="19">
        <v>65</v>
      </c>
      <c r="G16" s="19"/>
      <c r="H16" s="19"/>
      <c r="I16" s="19"/>
      <c r="J16" s="19"/>
      <c r="K16" s="19"/>
      <c r="L16" s="19"/>
      <c r="M16" s="19"/>
      <c r="N16" s="19"/>
      <c r="O16" s="1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" customFormat="1" ht="12.75" x14ac:dyDescent="0.2">
      <c r="A17" s="18" t="s">
        <v>33</v>
      </c>
      <c r="B17" s="9" t="s">
        <v>2</v>
      </c>
      <c r="C17" s="9">
        <v>16</v>
      </c>
      <c r="D17" s="9" t="s">
        <v>3</v>
      </c>
      <c r="E17" s="9" t="s">
        <v>34</v>
      </c>
      <c r="F17" s="9" t="s">
        <v>5</v>
      </c>
      <c r="G17" s="20">
        <f>(A19*A20+B19*B20+C19*C20+D19*D20+E19*E20+F19*F20+G19*G20+H19*H20+I19*I20+J19*J20+K19*K20)/C17</f>
        <v>93</v>
      </c>
      <c r="H17" s="9"/>
      <c r="I17" s="9"/>
      <c r="J17" s="9"/>
      <c r="K17" s="9"/>
      <c r="L17" s="21"/>
      <c r="M17" s="9">
        <v>93</v>
      </c>
      <c r="N17" s="9"/>
      <c r="O17" s="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2" customFormat="1" ht="12.75" x14ac:dyDescent="0.2">
      <c r="A18" s="9" t="s">
        <v>35</v>
      </c>
      <c r="B18" s="9" t="s">
        <v>36</v>
      </c>
      <c r="C18" s="9" t="s">
        <v>37</v>
      </c>
      <c r="D18" s="9"/>
      <c r="E18" s="9"/>
      <c r="F18" s="9"/>
      <c r="G18" s="9"/>
      <c r="H18" s="9"/>
      <c r="I18" s="9"/>
      <c r="J18" s="9"/>
      <c r="K18" s="9"/>
      <c r="L18" s="9"/>
      <c r="M18" s="21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" customFormat="1" ht="12.75" x14ac:dyDescent="0.2">
      <c r="A19" s="9">
        <v>6</v>
      </c>
      <c r="B19" s="9">
        <v>6</v>
      </c>
      <c r="C19" s="9">
        <v>4</v>
      </c>
      <c r="D19" s="9"/>
      <c r="E19" s="9"/>
      <c r="F19" s="9"/>
      <c r="G19" s="9"/>
      <c r="H19" s="9"/>
      <c r="I19" s="9"/>
      <c r="J19" s="9"/>
      <c r="K19" s="9"/>
      <c r="L19" s="9"/>
      <c r="M19" s="21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2" customFormat="1" ht="12" x14ac:dyDescent="0.15">
      <c r="A20" s="19">
        <v>95</v>
      </c>
      <c r="B20" s="19">
        <v>93</v>
      </c>
      <c r="C20" s="19">
        <v>90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1" customFormat="1" ht="12.75" x14ac:dyDescent="0.2">
      <c r="A21" s="18" t="s">
        <v>38</v>
      </c>
      <c r="B21" s="9" t="s">
        <v>2</v>
      </c>
      <c r="C21" s="9">
        <v>31</v>
      </c>
      <c r="D21" s="9" t="s">
        <v>3</v>
      </c>
      <c r="E21" s="9" t="s">
        <v>39</v>
      </c>
      <c r="F21" s="9" t="s">
        <v>5</v>
      </c>
      <c r="G21" s="20">
        <f>(A23*A24+B23*B24+C23*C24+D23*D24+E23*E24+F23*F24+G23*G24+H23*H24+I23*I24+J23*J24+K23*K24)/C21</f>
        <v>87.516129032258064</v>
      </c>
      <c r="H21" s="9"/>
      <c r="I21" s="9"/>
      <c r="J21" s="9"/>
      <c r="K21" s="9"/>
      <c r="L21" s="21"/>
      <c r="M21" s="9">
        <v>87.516129032258064</v>
      </c>
      <c r="N21" s="9"/>
      <c r="O21" s="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2" customFormat="1" ht="12.75" x14ac:dyDescent="0.2">
      <c r="A22" s="9" t="s">
        <v>40</v>
      </c>
      <c r="B22" s="9" t="s">
        <v>41</v>
      </c>
      <c r="C22" s="9" t="s">
        <v>42</v>
      </c>
      <c r="D22" s="9" t="s">
        <v>43</v>
      </c>
      <c r="E22" s="9" t="s">
        <v>44</v>
      </c>
      <c r="F22" s="9" t="s">
        <v>45</v>
      </c>
      <c r="G22" s="9"/>
      <c r="H22" s="9"/>
      <c r="I22" s="9"/>
      <c r="J22" s="9"/>
      <c r="K22" s="9"/>
      <c r="L22" s="9"/>
      <c r="M22" s="21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1" customFormat="1" ht="12.75" x14ac:dyDescent="0.2">
      <c r="A23" s="9">
        <v>4</v>
      </c>
      <c r="B23" s="9">
        <v>5</v>
      </c>
      <c r="C23" s="9">
        <v>6</v>
      </c>
      <c r="D23" s="9">
        <v>5</v>
      </c>
      <c r="E23" s="9">
        <v>5</v>
      </c>
      <c r="F23" s="9">
        <v>6</v>
      </c>
      <c r="G23" s="9"/>
      <c r="H23" s="9"/>
      <c r="I23" s="9"/>
      <c r="J23" s="9"/>
      <c r="K23" s="9"/>
      <c r="L23" s="9"/>
      <c r="M23" s="21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2" customFormat="1" ht="12" x14ac:dyDescent="0.15">
      <c r="A24" s="19">
        <v>88</v>
      </c>
      <c r="B24" s="19">
        <v>92</v>
      </c>
      <c r="C24" s="19">
        <v>87</v>
      </c>
      <c r="D24" s="19">
        <v>85</v>
      </c>
      <c r="E24" s="19">
        <v>96</v>
      </c>
      <c r="F24" s="19">
        <v>79</v>
      </c>
      <c r="G24" s="19"/>
      <c r="H24" s="19"/>
      <c r="I24" s="19"/>
      <c r="J24" s="19"/>
      <c r="K24" s="19"/>
      <c r="L24" s="19"/>
      <c r="M24" s="19"/>
      <c r="N24" s="19"/>
      <c r="O24" s="1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1" customFormat="1" ht="12.75" x14ac:dyDescent="0.2">
      <c r="A25" s="18" t="s">
        <v>46</v>
      </c>
      <c r="B25" s="9" t="s">
        <v>2</v>
      </c>
      <c r="C25" s="9">
        <v>15</v>
      </c>
      <c r="D25" s="9" t="s">
        <v>3</v>
      </c>
      <c r="E25" s="9" t="s">
        <v>39</v>
      </c>
      <c r="F25" s="9" t="s">
        <v>5</v>
      </c>
      <c r="G25" s="20">
        <f>(A27*A28+B27*B28+C27*C28+D27*D28+E27*E28+F27*F28+G27*G28+H27*H28+I27*I28+J27*J28+K27*K28)/C25</f>
        <v>87.86666666666666</v>
      </c>
      <c r="H25" s="9"/>
      <c r="I25" s="9"/>
      <c r="J25" s="9"/>
      <c r="K25" s="9"/>
      <c r="L25" s="21"/>
      <c r="M25" s="9">
        <v>87.86666666666666</v>
      </c>
      <c r="N25" s="9"/>
      <c r="O25" s="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2" customFormat="1" ht="12.75" x14ac:dyDescent="0.2">
      <c r="A26" s="9" t="s">
        <v>47</v>
      </c>
      <c r="B26" s="9" t="s">
        <v>48</v>
      </c>
      <c r="C26" s="9" t="s">
        <v>49</v>
      </c>
      <c r="D26" s="9"/>
      <c r="E26" s="9"/>
      <c r="F26" s="9"/>
      <c r="G26" s="9"/>
      <c r="H26" s="9"/>
      <c r="I26" s="9"/>
      <c r="J26" s="9"/>
      <c r="K26" s="9"/>
      <c r="L26" s="9"/>
      <c r="M26" s="21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1" customFormat="1" ht="12.75" x14ac:dyDescent="0.2">
      <c r="A27" s="9">
        <v>4</v>
      </c>
      <c r="B27" s="9">
        <v>6</v>
      </c>
      <c r="C27" s="9">
        <v>5</v>
      </c>
      <c r="D27" s="9"/>
      <c r="E27" s="9"/>
      <c r="F27" s="9"/>
      <c r="G27" s="9"/>
      <c r="H27" s="9"/>
      <c r="I27" s="9"/>
      <c r="J27" s="9"/>
      <c r="K27" s="9"/>
      <c r="L27" s="9"/>
      <c r="M27" s="21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2" customFormat="1" ht="12" x14ac:dyDescent="0.15">
      <c r="A28" s="19">
        <v>94</v>
      </c>
      <c r="B28" s="19">
        <v>87</v>
      </c>
      <c r="C28" s="19">
        <v>84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1" customFormat="1" ht="12.75" x14ac:dyDescent="0.2">
      <c r="A29" s="18" t="s">
        <v>50</v>
      </c>
      <c r="B29" s="9" t="s">
        <v>2</v>
      </c>
      <c r="C29" s="9">
        <v>40</v>
      </c>
      <c r="D29" s="9" t="s">
        <v>3</v>
      </c>
      <c r="E29" s="9" t="s">
        <v>51</v>
      </c>
      <c r="F29" s="9" t="s">
        <v>5</v>
      </c>
      <c r="G29" s="20">
        <f>(A31*A32+B31*B32+C31*C32+D31*D32+E31*E32+F31*F32+G31*G32+H31*H32+I31*I32+J31*J32+K31*K32)/C29</f>
        <v>91.25</v>
      </c>
      <c r="H29" s="9"/>
      <c r="I29" s="9"/>
      <c r="J29" s="9"/>
      <c r="K29" s="9"/>
      <c r="L29" s="21"/>
      <c r="M29" s="9">
        <v>91.25</v>
      </c>
      <c r="N29" s="9"/>
      <c r="O29" s="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2" customFormat="1" ht="12.75" x14ac:dyDescent="0.2">
      <c r="A30" s="9" t="s">
        <v>52</v>
      </c>
      <c r="B30" s="9" t="s">
        <v>53</v>
      </c>
      <c r="C30" s="9" t="s">
        <v>54</v>
      </c>
      <c r="D30" s="9" t="s">
        <v>55</v>
      </c>
      <c r="E30" s="9" t="s">
        <v>56</v>
      </c>
      <c r="F30" s="9" t="s">
        <v>57</v>
      </c>
      <c r="G30" s="9" t="s">
        <v>58</v>
      </c>
      <c r="H30" s="9"/>
      <c r="I30" s="9"/>
      <c r="J30" s="9"/>
      <c r="K30" s="9"/>
      <c r="L30" s="9"/>
      <c r="M30" s="21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1" customFormat="1" ht="12.75" x14ac:dyDescent="0.2">
      <c r="A31" s="9">
        <v>6</v>
      </c>
      <c r="B31" s="9">
        <v>6</v>
      </c>
      <c r="C31" s="9">
        <v>6</v>
      </c>
      <c r="D31" s="9">
        <v>6</v>
      </c>
      <c r="E31" s="9">
        <v>6</v>
      </c>
      <c r="F31" s="9">
        <v>4</v>
      </c>
      <c r="G31" s="9">
        <v>6</v>
      </c>
      <c r="H31" s="9"/>
      <c r="I31" s="9"/>
      <c r="J31" s="9"/>
      <c r="K31" s="9"/>
      <c r="L31" s="9"/>
      <c r="M31" s="21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2" customFormat="1" ht="12" x14ac:dyDescent="0.15">
      <c r="A32" s="19">
        <v>95</v>
      </c>
      <c r="B32" s="19">
        <v>85</v>
      </c>
      <c r="C32" s="19">
        <v>88</v>
      </c>
      <c r="D32" s="19">
        <v>92</v>
      </c>
      <c r="E32" s="19">
        <v>98</v>
      </c>
      <c r="F32" s="19">
        <v>86</v>
      </c>
      <c r="G32" s="19">
        <v>93</v>
      </c>
      <c r="H32" s="19"/>
      <c r="I32" s="19"/>
      <c r="J32" s="19"/>
      <c r="K32" s="19"/>
      <c r="L32" s="19"/>
      <c r="M32" s="19"/>
      <c r="N32" s="19"/>
      <c r="O32" s="1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1" customFormat="1" ht="12.75" x14ac:dyDescent="0.2">
      <c r="A33" s="18" t="s">
        <v>59</v>
      </c>
      <c r="B33" s="9" t="s">
        <v>2</v>
      </c>
      <c r="C33" s="9">
        <v>27</v>
      </c>
      <c r="D33" s="9" t="s">
        <v>3</v>
      </c>
      <c r="E33" s="9" t="s">
        <v>12</v>
      </c>
      <c r="F33" s="9" t="s">
        <v>5</v>
      </c>
      <c r="G33" s="20">
        <f>(A35*A36+B35*B36+C35*C36+D35*D36+E35*E36+F35*F36+G35*G36+H35*H36+I35*I36+J35*J36+K35*K36)/C33</f>
        <v>89.111111111111114</v>
      </c>
      <c r="H33" s="9"/>
      <c r="I33" s="9"/>
      <c r="J33" s="9"/>
      <c r="K33" s="9"/>
      <c r="L33" s="21"/>
      <c r="M33" s="9">
        <v>89.111111111111114</v>
      </c>
      <c r="N33" s="9"/>
      <c r="O33" s="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2" customFormat="1" ht="12.75" x14ac:dyDescent="0.2">
      <c r="A34" s="9" t="s">
        <v>60</v>
      </c>
      <c r="B34" s="9" t="s">
        <v>61</v>
      </c>
      <c r="C34" s="9" t="s">
        <v>62</v>
      </c>
      <c r="D34" s="9" t="s">
        <v>63</v>
      </c>
      <c r="E34" s="9" t="s">
        <v>64</v>
      </c>
      <c r="F34" s="9"/>
      <c r="G34" s="9"/>
      <c r="H34" s="9"/>
      <c r="I34" s="9"/>
      <c r="J34" s="9"/>
      <c r="K34" s="9"/>
      <c r="L34" s="9"/>
      <c r="M34" s="21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1" customFormat="1" ht="12.75" x14ac:dyDescent="0.2">
      <c r="A35" s="9">
        <v>6</v>
      </c>
      <c r="B35" s="9">
        <v>3</v>
      </c>
      <c r="C35" s="9">
        <v>6</v>
      </c>
      <c r="D35" s="9">
        <v>6</v>
      </c>
      <c r="E35" s="9">
        <v>6</v>
      </c>
      <c r="F35" s="9"/>
      <c r="G35" s="9"/>
      <c r="H35" s="9"/>
      <c r="I35" s="9"/>
      <c r="J35" s="9"/>
      <c r="K35" s="9"/>
      <c r="L35" s="9"/>
      <c r="M35" s="21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2" customFormat="1" ht="12" x14ac:dyDescent="0.15">
      <c r="A36" s="19">
        <v>85</v>
      </c>
      <c r="B36" s="19">
        <v>86</v>
      </c>
      <c r="C36" s="19">
        <v>94</v>
      </c>
      <c r="D36" s="19">
        <v>90</v>
      </c>
      <c r="E36" s="19">
        <v>89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1" customFormat="1" ht="12.75" x14ac:dyDescent="0.2">
      <c r="A37" s="18" t="s">
        <v>65</v>
      </c>
      <c r="B37" s="9" t="s">
        <v>2</v>
      </c>
      <c r="C37" s="9">
        <v>29</v>
      </c>
      <c r="D37" s="9" t="s">
        <v>3</v>
      </c>
      <c r="E37" s="9" t="s">
        <v>66</v>
      </c>
      <c r="F37" s="9" t="s">
        <v>5</v>
      </c>
      <c r="G37" s="20">
        <f>(A39*A40+B39*B40+C39*C40+D39*D40+E39*E40+F39*F40+G39*G40+H39*H40+I39*I40+J39*J40+K39*K40)/C37</f>
        <v>88.620689655172413</v>
      </c>
      <c r="H37" s="9"/>
      <c r="I37" s="9"/>
      <c r="J37" s="9"/>
      <c r="K37" s="9"/>
      <c r="L37" s="21"/>
      <c r="M37" s="9">
        <v>88.620689655172413</v>
      </c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2" customFormat="1" ht="12.75" x14ac:dyDescent="0.2">
      <c r="A38" s="9" t="s">
        <v>67</v>
      </c>
      <c r="B38" s="9" t="s">
        <v>68</v>
      </c>
      <c r="C38" s="9" t="s">
        <v>69</v>
      </c>
      <c r="D38" s="9" t="s">
        <v>70</v>
      </c>
      <c r="E38" s="9" t="s">
        <v>71</v>
      </c>
      <c r="F38" s="9"/>
      <c r="G38" s="9"/>
      <c r="H38" s="9"/>
      <c r="I38" s="9"/>
      <c r="J38" s="9"/>
      <c r="K38" s="9"/>
      <c r="L38" s="9"/>
      <c r="M38" s="21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1" customFormat="1" ht="12.75" x14ac:dyDescent="0.2">
      <c r="A39" s="9">
        <v>5</v>
      </c>
      <c r="B39" s="9">
        <v>6</v>
      </c>
      <c r="C39" s="9">
        <v>6</v>
      </c>
      <c r="D39" s="9">
        <v>6</v>
      </c>
      <c r="E39" s="9">
        <v>6</v>
      </c>
      <c r="F39" s="9"/>
      <c r="G39" s="9"/>
      <c r="H39" s="9"/>
      <c r="I39" s="9"/>
      <c r="J39" s="9"/>
      <c r="K39" s="9"/>
      <c r="L39" s="9"/>
      <c r="M39" s="21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2" customFormat="1" ht="12" x14ac:dyDescent="0.15">
      <c r="A40" s="19">
        <v>88</v>
      </c>
      <c r="B40" s="19">
        <v>86</v>
      </c>
      <c r="C40" s="19">
        <v>88</v>
      </c>
      <c r="D40" s="19">
        <v>83</v>
      </c>
      <c r="E40" s="19">
        <v>98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1" customFormat="1" ht="12.75" x14ac:dyDescent="0.2">
      <c r="A41" s="18" t="s">
        <v>72</v>
      </c>
      <c r="B41" s="9" t="s">
        <v>2</v>
      </c>
      <c r="C41" s="9">
        <v>0</v>
      </c>
      <c r="D41" s="9" t="s">
        <v>3</v>
      </c>
      <c r="E41" s="9" t="s">
        <v>39</v>
      </c>
      <c r="F41" s="9" t="s">
        <v>5</v>
      </c>
      <c r="G41" s="20" t="e">
        <f>(A43*A44+B43*B44+C43*C44+D43*D44+E43*E44+F43*F44+G43*G44+H43*H44+I43*I44+J43*J44+K43*K44)/C41</f>
        <v>#DIV/0!</v>
      </c>
      <c r="H41" s="9"/>
      <c r="I41" s="9"/>
      <c r="J41" s="9"/>
      <c r="K41" s="9"/>
      <c r="L41" s="21"/>
      <c r="M41" s="9" t="e">
        <v>#DIV/0!</v>
      </c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2" customFormat="1" ht="12.75" x14ac:dyDescent="0.2">
      <c r="A42" s="9" t="s">
        <v>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21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1" customFormat="1" ht="12.75" x14ac:dyDescent="0.2">
      <c r="A43" s="9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1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2" customFormat="1" ht="12" x14ac:dyDescent="0.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1" customFormat="1" ht="12.75" x14ac:dyDescent="0.2">
      <c r="A45" s="18" t="s">
        <v>74</v>
      </c>
      <c r="B45" s="9" t="s">
        <v>2</v>
      </c>
      <c r="C45" s="9">
        <v>16</v>
      </c>
      <c r="D45" s="9" t="s">
        <v>3</v>
      </c>
      <c r="E45" s="9" t="s">
        <v>26</v>
      </c>
      <c r="F45" s="9" t="s">
        <v>5</v>
      </c>
      <c r="G45" s="20">
        <f>(A47*A48+B47*B48+C47*C48+D47*D48+E47*E48+F47*F48+G47*G48+H47*H48+I47*I48+J47*J48+K47*K48)/C45</f>
        <v>88.875</v>
      </c>
      <c r="H45" s="9"/>
      <c r="I45" s="9"/>
      <c r="J45" s="9"/>
      <c r="K45" s="9"/>
      <c r="L45" s="21"/>
      <c r="M45" s="9">
        <v>88.875</v>
      </c>
      <c r="N45" s="9"/>
      <c r="O45" s="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2" customFormat="1" ht="12.75" x14ac:dyDescent="0.2">
      <c r="A46" s="9" t="s">
        <v>75</v>
      </c>
      <c r="B46" s="9" t="s">
        <v>76</v>
      </c>
      <c r="C46" s="9" t="s">
        <v>77</v>
      </c>
      <c r="D46" s="9" t="s">
        <v>78</v>
      </c>
      <c r="E46" s="9"/>
      <c r="F46" s="9"/>
      <c r="G46" s="9"/>
      <c r="H46" s="9"/>
      <c r="I46" s="9"/>
      <c r="J46" s="9"/>
      <c r="K46" s="9"/>
      <c r="L46" s="9"/>
      <c r="M46" s="21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1" customFormat="1" ht="12.75" x14ac:dyDescent="0.2">
      <c r="A47" s="9">
        <v>4</v>
      </c>
      <c r="B47" s="9">
        <v>4</v>
      </c>
      <c r="C47" s="9">
        <v>6</v>
      </c>
      <c r="D47" s="9">
        <v>2</v>
      </c>
      <c r="E47" s="9"/>
      <c r="F47" s="9"/>
      <c r="G47" s="9"/>
      <c r="H47" s="9"/>
      <c r="I47" s="9"/>
      <c r="J47" s="9"/>
      <c r="K47" s="9"/>
      <c r="L47" s="9"/>
      <c r="M47" s="21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2" customFormat="1" ht="12" x14ac:dyDescent="0.15">
      <c r="A48" s="19">
        <v>82</v>
      </c>
      <c r="B48" s="19">
        <v>90</v>
      </c>
      <c r="C48" s="19">
        <v>92</v>
      </c>
      <c r="D48" s="19">
        <v>91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1" customFormat="1" ht="12.75" x14ac:dyDescent="0.2">
      <c r="A49" s="18" t="s">
        <v>79</v>
      </c>
      <c r="B49" s="9" t="s">
        <v>2</v>
      </c>
      <c r="C49" s="9">
        <v>33</v>
      </c>
      <c r="D49" s="9" t="s">
        <v>3</v>
      </c>
      <c r="E49" s="9" t="s">
        <v>80</v>
      </c>
      <c r="F49" s="9" t="s">
        <v>5</v>
      </c>
      <c r="G49" s="20">
        <f>(A51*A52+B51*B52+C51*C52+D51*D52+E51*E52+F51*F52+G51*G52+H51*H52+I51*I52+J51*J52+K51*K52)/C49</f>
        <v>91.909090909090907</v>
      </c>
      <c r="H49" s="9"/>
      <c r="I49" s="9"/>
      <c r="J49" s="9"/>
      <c r="K49" s="9"/>
      <c r="L49" s="21"/>
      <c r="M49" s="9">
        <v>91.909090909090907</v>
      </c>
      <c r="N49" s="9"/>
      <c r="O49" s="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2" customFormat="1" ht="16.5" x14ac:dyDescent="0.35">
      <c r="A50" s="9" t="s">
        <v>81</v>
      </c>
      <c r="B50" s="9" t="s">
        <v>82</v>
      </c>
      <c r="C50" s="9" t="s">
        <v>83</v>
      </c>
      <c r="D50" s="9" t="s">
        <v>75</v>
      </c>
      <c r="E50" s="9" t="s">
        <v>84</v>
      </c>
      <c r="F50" s="9" t="s">
        <v>85</v>
      </c>
      <c r="G50" s="9" t="s">
        <v>86</v>
      </c>
      <c r="H50" s="9" t="s">
        <v>87</v>
      </c>
      <c r="I50" s="9"/>
      <c r="J50" s="9"/>
      <c r="K50" s="9"/>
      <c r="L50" s="9"/>
      <c r="M50" s="21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1" customFormat="1" ht="12.75" x14ac:dyDescent="0.2">
      <c r="A51" s="24">
        <v>6</v>
      </c>
      <c r="B51" s="24">
        <v>6</v>
      </c>
      <c r="C51" s="24">
        <v>6</v>
      </c>
      <c r="D51" s="24">
        <v>2</v>
      </c>
      <c r="E51" s="24">
        <v>6</v>
      </c>
      <c r="F51" s="24">
        <v>1</v>
      </c>
      <c r="G51" s="24">
        <v>1</v>
      </c>
      <c r="H51" s="24">
        <v>5</v>
      </c>
      <c r="I51" s="9"/>
      <c r="J51" s="9"/>
      <c r="K51" s="9"/>
      <c r="L51" s="9"/>
      <c r="M51" s="21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2" customFormat="1" ht="12" x14ac:dyDescent="0.15">
      <c r="A52" s="19">
        <v>95</v>
      </c>
      <c r="B52" s="19">
        <v>91</v>
      </c>
      <c r="C52" s="19">
        <v>93</v>
      </c>
      <c r="D52" s="19">
        <v>82</v>
      </c>
      <c r="E52" s="19">
        <v>94</v>
      </c>
      <c r="F52" s="19">
        <v>92</v>
      </c>
      <c r="G52" s="19">
        <v>89</v>
      </c>
      <c r="H52" s="19">
        <v>90</v>
      </c>
      <c r="I52" s="19"/>
      <c r="J52" s="19"/>
      <c r="K52" s="19"/>
      <c r="L52" s="19"/>
      <c r="M52" s="19"/>
      <c r="N52" s="19"/>
      <c r="O52" s="1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1" customFormat="1" ht="12.75" x14ac:dyDescent="0.2">
      <c r="A53" s="18" t="s">
        <v>88</v>
      </c>
      <c r="B53" s="9" t="s">
        <v>2</v>
      </c>
      <c r="C53" s="9">
        <v>32</v>
      </c>
      <c r="D53" s="9" t="s">
        <v>3</v>
      </c>
      <c r="E53" s="9" t="s">
        <v>89</v>
      </c>
      <c r="F53" s="9" t="s">
        <v>5</v>
      </c>
      <c r="G53" s="20">
        <f>(A55*A56+B55*B56+C55*C56+D55*D56+E55*E56+F55*F56+G55*G56+H55*H56+I55*I56+J55*J56+K55*K56)/C53</f>
        <v>90.4375</v>
      </c>
      <c r="H53" s="9"/>
      <c r="I53" s="9"/>
      <c r="J53" s="9"/>
      <c r="K53" s="9"/>
      <c r="L53" s="21"/>
      <c r="M53" s="9">
        <v>90.4375</v>
      </c>
      <c r="N53" s="9"/>
      <c r="O53" s="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2" customFormat="1" ht="12.75" x14ac:dyDescent="0.2">
      <c r="A54" s="9" t="s">
        <v>90</v>
      </c>
      <c r="B54" s="9" t="s">
        <v>91</v>
      </c>
      <c r="C54" s="9" t="s">
        <v>92</v>
      </c>
      <c r="D54" s="9" t="s">
        <v>93</v>
      </c>
      <c r="E54" s="9" t="s">
        <v>94</v>
      </c>
      <c r="F54" s="9" t="s">
        <v>85</v>
      </c>
      <c r="G54" s="26"/>
      <c r="H54" s="26"/>
      <c r="I54" s="9"/>
      <c r="J54" s="9"/>
      <c r="K54" s="9"/>
      <c r="L54" s="9"/>
      <c r="M54" s="21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1" customFormat="1" ht="12.75" x14ac:dyDescent="0.2">
      <c r="A55" s="9">
        <v>6</v>
      </c>
      <c r="B55" s="9">
        <v>6</v>
      </c>
      <c r="C55" s="9">
        <v>6</v>
      </c>
      <c r="D55" s="9">
        <v>5</v>
      </c>
      <c r="E55" s="9">
        <v>6</v>
      </c>
      <c r="F55" s="9">
        <v>3</v>
      </c>
      <c r="G55" s="26"/>
      <c r="H55" s="26"/>
      <c r="I55" s="9"/>
      <c r="J55" s="9"/>
      <c r="K55" s="9"/>
      <c r="L55" s="9"/>
      <c r="M55" s="21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2" customFormat="1" ht="12" x14ac:dyDescent="0.15">
      <c r="A56" s="19">
        <v>94</v>
      </c>
      <c r="B56" s="19">
        <v>89</v>
      </c>
      <c r="C56" s="19">
        <v>92</v>
      </c>
      <c r="D56" s="19">
        <v>88</v>
      </c>
      <c r="E56" s="19">
        <v>88</v>
      </c>
      <c r="F56" s="19">
        <v>92</v>
      </c>
      <c r="G56" s="19"/>
      <c r="H56" s="19"/>
      <c r="I56" s="19"/>
      <c r="J56" s="19"/>
      <c r="K56" s="19"/>
      <c r="L56" s="19"/>
      <c r="M56" s="19"/>
      <c r="N56" s="19"/>
      <c r="O56" s="1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1" customFormat="1" ht="12.75" x14ac:dyDescent="0.2">
      <c r="A57" s="18" t="s">
        <v>95</v>
      </c>
      <c r="B57" s="9" t="s">
        <v>2</v>
      </c>
      <c r="C57" s="9">
        <v>36</v>
      </c>
      <c r="D57" s="9" t="s">
        <v>3</v>
      </c>
      <c r="E57" s="9" t="s">
        <v>80</v>
      </c>
      <c r="F57" s="9" t="s">
        <v>5</v>
      </c>
      <c r="G57" s="9">
        <f>(A59*A60+B59*B60+C59*C60+D59*D60+E59*E60+F59*F60+G59*G60+H59*H60+I59*I60+J59*J60+K59*K60)/C57</f>
        <v>85.5</v>
      </c>
      <c r="H57" s="9"/>
      <c r="I57" s="9"/>
      <c r="J57" s="9"/>
      <c r="K57" s="9"/>
      <c r="L57" s="21"/>
      <c r="M57" s="9">
        <v>85.5</v>
      </c>
      <c r="N57" s="9"/>
      <c r="O57" s="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3" customFormat="1" ht="12.75" customHeight="1" x14ac:dyDescent="0.3">
      <c r="A58" s="25" t="s">
        <v>96</v>
      </c>
      <c r="B58" s="25" t="s">
        <v>97</v>
      </c>
      <c r="C58" s="25" t="s">
        <v>98</v>
      </c>
      <c r="D58" s="25" t="s">
        <v>99</v>
      </c>
      <c r="E58" s="25" t="s">
        <v>100</v>
      </c>
      <c r="F58" s="25" t="s">
        <v>101</v>
      </c>
      <c r="G58" s="25" t="s">
        <v>102</v>
      </c>
      <c r="H58" s="25" t="s">
        <v>103</v>
      </c>
      <c r="I58" s="25"/>
      <c r="J58" s="25"/>
      <c r="K58" s="25"/>
      <c r="L58" s="25"/>
      <c r="M58" s="27"/>
      <c r="N58" s="25"/>
      <c r="O58" s="25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</row>
    <row r="59" spans="1:64" s="1" customFormat="1" ht="12.75" x14ac:dyDescent="0.2">
      <c r="A59" s="24">
        <v>5</v>
      </c>
      <c r="B59" s="24">
        <v>6</v>
      </c>
      <c r="C59" s="24">
        <v>3</v>
      </c>
      <c r="D59" s="24">
        <v>2</v>
      </c>
      <c r="E59" s="24">
        <v>2</v>
      </c>
      <c r="F59" s="24">
        <v>6</v>
      </c>
      <c r="G59" s="24">
        <v>6</v>
      </c>
      <c r="H59" s="24">
        <v>6</v>
      </c>
      <c r="I59" s="9"/>
      <c r="J59" s="9"/>
      <c r="K59" s="9"/>
      <c r="L59" s="9"/>
      <c r="M59" s="21"/>
      <c r="N59" s="9"/>
      <c r="O59" s="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</row>
    <row r="60" spans="1:64" s="2" customFormat="1" ht="12" x14ac:dyDescent="0.15">
      <c r="A60" s="19">
        <v>93</v>
      </c>
      <c r="B60" s="19">
        <v>91</v>
      </c>
      <c r="C60" s="19">
        <v>89</v>
      </c>
      <c r="D60" s="19">
        <v>70</v>
      </c>
      <c r="E60" s="19">
        <v>95</v>
      </c>
      <c r="F60" s="19">
        <v>83</v>
      </c>
      <c r="G60" s="19">
        <v>87</v>
      </c>
      <c r="H60" s="19">
        <v>75</v>
      </c>
      <c r="I60" s="19"/>
      <c r="J60" s="19"/>
      <c r="K60" s="19"/>
      <c r="L60" s="19"/>
      <c r="M60" s="19"/>
      <c r="N60" s="19"/>
      <c r="O60" s="1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1" customFormat="1" ht="12.75" x14ac:dyDescent="0.2">
      <c r="A61" s="18" t="s">
        <v>104</v>
      </c>
      <c r="B61" s="9" t="s">
        <v>2</v>
      </c>
      <c r="C61" s="9">
        <v>37</v>
      </c>
      <c r="D61" s="9" t="s">
        <v>3</v>
      </c>
      <c r="E61" s="9" t="s">
        <v>89</v>
      </c>
      <c r="F61" s="9" t="s">
        <v>5</v>
      </c>
      <c r="G61" s="20">
        <f>(A63*A64+B63*B64+C63*C64+D63*D64+E63*E64+F63*F64+G63*G64+H63*H64+I63*I64+J63*J64+K63*K64)/C61</f>
        <v>89.108108108108112</v>
      </c>
      <c r="H61" s="9"/>
      <c r="I61" s="9"/>
      <c r="J61" s="9"/>
      <c r="K61" s="9"/>
      <c r="L61" s="21"/>
      <c r="M61" s="9">
        <v>89.108108108108112</v>
      </c>
      <c r="N61" s="9"/>
      <c r="O61" s="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2" customFormat="1" ht="12.75" x14ac:dyDescent="0.2">
      <c r="A62" s="9" t="s">
        <v>105</v>
      </c>
      <c r="B62" s="9" t="s">
        <v>106</v>
      </c>
      <c r="C62" s="9" t="s">
        <v>107</v>
      </c>
      <c r="D62" s="9" t="s">
        <v>108</v>
      </c>
      <c r="E62" s="9" t="s">
        <v>109</v>
      </c>
      <c r="F62" s="9" t="s">
        <v>110</v>
      </c>
      <c r="G62" s="9" t="s">
        <v>111</v>
      </c>
      <c r="H62" s="9"/>
      <c r="I62" s="9"/>
      <c r="J62" s="9"/>
      <c r="K62" s="9"/>
      <c r="L62" s="9"/>
      <c r="M62" s="21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1" customFormat="1" ht="12.75" x14ac:dyDescent="0.2">
      <c r="A63" s="9">
        <v>6</v>
      </c>
      <c r="B63" s="9">
        <v>6</v>
      </c>
      <c r="C63" s="9">
        <v>2</v>
      </c>
      <c r="D63" s="9">
        <v>6</v>
      </c>
      <c r="E63" s="9">
        <v>6</v>
      </c>
      <c r="F63" s="9">
        <v>5</v>
      </c>
      <c r="G63" s="9">
        <v>6</v>
      </c>
      <c r="H63" s="9"/>
      <c r="I63" s="9"/>
      <c r="J63" s="9"/>
      <c r="K63" s="9"/>
      <c r="L63" s="9"/>
      <c r="M63" s="21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2" customFormat="1" ht="12" x14ac:dyDescent="0.15">
      <c r="A64" s="19">
        <v>87</v>
      </c>
      <c r="B64" s="19">
        <v>89</v>
      </c>
      <c r="C64" s="19">
        <v>88</v>
      </c>
      <c r="D64" s="19">
        <v>90</v>
      </c>
      <c r="E64" s="19">
        <v>90</v>
      </c>
      <c r="F64" s="19">
        <v>89</v>
      </c>
      <c r="G64" s="19">
        <v>90</v>
      </c>
      <c r="H64" s="19"/>
      <c r="I64" s="19"/>
      <c r="J64" s="19"/>
      <c r="K64" s="19"/>
      <c r="L64" s="19"/>
      <c r="M64" s="19"/>
      <c r="N64" s="19"/>
      <c r="O64" s="1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1" customFormat="1" ht="12.75" x14ac:dyDescent="0.2">
      <c r="A65" s="18" t="s">
        <v>112</v>
      </c>
      <c r="B65" s="9" t="s">
        <v>2</v>
      </c>
      <c r="C65" s="9">
        <v>28</v>
      </c>
      <c r="D65" s="9" t="s">
        <v>3</v>
      </c>
      <c r="E65" s="9" t="s">
        <v>19</v>
      </c>
      <c r="F65" s="9" t="s">
        <v>5</v>
      </c>
      <c r="G65" s="20">
        <f>(A67*A68+B67*B68+C67*C68+D67*D68+E67*E68+F67*F68+G67*G68)/C65</f>
        <v>87.535714285714292</v>
      </c>
      <c r="H65" s="9"/>
      <c r="I65" s="9"/>
      <c r="J65" s="9"/>
      <c r="K65" s="9"/>
      <c r="L65" s="21"/>
      <c r="M65" s="9">
        <v>87.535714285714292</v>
      </c>
      <c r="N65" s="9"/>
      <c r="O65" s="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2" customFormat="1" ht="12.75" x14ac:dyDescent="0.2">
      <c r="A66" s="9" t="s">
        <v>113</v>
      </c>
      <c r="B66" s="9" t="s">
        <v>114</v>
      </c>
      <c r="C66" s="9" t="s">
        <v>115</v>
      </c>
      <c r="D66" s="9" t="s">
        <v>116</v>
      </c>
      <c r="E66" s="9" t="s">
        <v>117</v>
      </c>
      <c r="F66" s="9" t="s">
        <v>118</v>
      </c>
      <c r="G66" s="9" t="s">
        <v>119</v>
      </c>
      <c r="H66" s="9"/>
      <c r="I66" s="9"/>
      <c r="J66" s="9"/>
      <c r="K66" s="9"/>
      <c r="L66" s="9"/>
      <c r="M66" s="21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1" customFormat="1" ht="12.75" x14ac:dyDescent="0.2">
      <c r="A67" s="9">
        <v>6</v>
      </c>
      <c r="B67" s="9">
        <v>6</v>
      </c>
      <c r="C67" s="9">
        <v>6</v>
      </c>
      <c r="D67" s="9">
        <v>4</v>
      </c>
      <c r="E67" s="9">
        <v>1</v>
      </c>
      <c r="F67" s="9">
        <v>2</v>
      </c>
      <c r="G67" s="9">
        <v>3</v>
      </c>
      <c r="H67" s="9"/>
      <c r="I67" s="9"/>
      <c r="J67" s="9"/>
      <c r="K67" s="9"/>
      <c r="L67" s="9"/>
      <c r="M67" s="21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2" customFormat="1" ht="12" x14ac:dyDescent="0.15">
      <c r="A68" s="19">
        <v>95</v>
      </c>
      <c r="B68" s="19">
        <v>88</v>
      </c>
      <c r="C68" s="19">
        <v>76</v>
      </c>
      <c r="D68" s="19">
        <v>89</v>
      </c>
      <c r="E68" s="19">
        <v>85</v>
      </c>
      <c r="F68" s="19">
        <v>96</v>
      </c>
      <c r="G68" s="19">
        <v>88</v>
      </c>
      <c r="H68" s="19"/>
      <c r="I68" s="19"/>
      <c r="J68" s="19"/>
      <c r="K68" s="19"/>
      <c r="L68" s="19"/>
      <c r="M68" s="19"/>
      <c r="N68" s="19"/>
      <c r="O68" s="1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1" customFormat="1" ht="12.75" x14ac:dyDescent="0.2">
      <c r="A69" s="18" t="s">
        <v>120</v>
      </c>
      <c r="B69" s="9" t="s">
        <v>2</v>
      </c>
      <c r="C69" s="9">
        <v>25</v>
      </c>
      <c r="D69" s="9" t="s">
        <v>3</v>
      </c>
      <c r="E69" s="9" t="s">
        <v>12</v>
      </c>
      <c r="F69" s="9" t="s">
        <v>5</v>
      </c>
      <c r="G69" s="20">
        <f>(A71*A72+B71*B72+C71*C72+D71*D72+E71*E72+F71*F72+G71*G72+H71*H72+I71*I72+J71*J72+K71*K72)/C69</f>
        <v>91.68</v>
      </c>
      <c r="H69" s="9"/>
      <c r="I69" s="9"/>
      <c r="J69" s="9"/>
      <c r="K69" s="9"/>
      <c r="L69" s="21"/>
      <c r="M69" s="9">
        <v>91.68</v>
      </c>
      <c r="N69" s="9"/>
      <c r="O69" s="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2" customFormat="1" ht="12.75" x14ac:dyDescent="0.2">
      <c r="A70" s="9" t="s">
        <v>121</v>
      </c>
      <c r="B70" s="9" t="s">
        <v>122</v>
      </c>
      <c r="C70" s="9" t="s">
        <v>123</v>
      </c>
      <c r="D70" s="9" t="s">
        <v>124</v>
      </c>
      <c r="E70" s="9" t="s">
        <v>121</v>
      </c>
      <c r="F70" s="9" t="s">
        <v>125</v>
      </c>
      <c r="G70" s="9" t="s">
        <v>126</v>
      </c>
      <c r="H70" s="9"/>
      <c r="I70" s="9"/>
      <c r="J70" s="9"/>
      <c r="K70" s="9"/>
      <c r="L70" s="9"/>
      <c r="M70" s="21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1" customFormat="1" ht="12.75" x14ac:dyDescent="0.2">
      <c r="A71" s="29">
        <v>2</v>
      </c>
      <c r="B71" s="29">
        <v>5</v>
      </c>
      <c r="C71" s="29">
        <v>4</v>
      </c>
      <c r="D71" s="29">
        <v>5</v>
      </c>
      <c r="E71" s="29">
        <v>2</v>
      </c>
      <c r="F71" s="29">
        <v>4</v>
      </c>
      <c r="G71" s="29">
        <v>3</v>
      </c>
      <c r="H71" s="29"/>
      <c r="I71" s="9"/>
      <c r="J71" s="9"/>
      <c r="K71" s="9"/>
      <c r="L71" s="9"/>
      <c r="M71" s="21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2" customFormat="1" ht="12" x14ac:dyDescent="0.15">
      <c r="A72" s="19">
        <v>93</v>
      </c>
      <c r="B72" s="19">
        <v>93</v>
      </c>
      <c r="C72" s="19">
        <v>91</v>
      </c>
      <c r="D72" s="19">
        <v>92</v>
      </c>
      <c r="E72" s="19">
        <v>93</v>
      </c>
      <c r="F72" s="19">
        <v>88</v>
      </c>
      <c r="G72" s="19">
        <v>93</v>
      </c>
      <c r="H72" s="19"/>
      <c r="I72" s="19"/>
      <c r="J72" s="19"/>
      <c r="K72" s="19"/>
      <c r="L72" s="19"/>
      <c r="M72" s="19"/>
      <c r="N72" s="19"/>
      <c r="O72" s="1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1" customFormat="1" ht="12.75" x14ac:dyDescent="0.2">
      <c r="A73" s="18" t="s">
        <v>127</v>
      </c>
      <c r="B73" s="9" t="s">
        <v>2</v>
      </c>
      <c r="C73" s="9">
        <v>27</v>
      </c>
      <c r="D73" s="9" t="s">
        <v>3</v>
      </c>
      <c r="E73" s="9" t="s">
        <v>19</v>
      </c>
      <c r="F73" s="9" t="s">
        <v>5</v>
      </c>
      <c r="G73" s="20">
        <f>(A75*A76+B75*B76+C75*C76+D75*D76+E75*E76+F75*F76+G75*G76+H75*H76+F75*I76+J75*J76+K75*K76)/C73</f>
        <v>90.888888888888886</v>
      </c>
      <c r="H73" s="9"/>
      <c r="I73" s="9"/>
      <c r="J73" s="9"/>
      <c r="K73" s="9"/>
      <c r="L73" s="21"/>
      <c r="M73" s="9">
        <v>90.888888888888886</v>
      </c>
      <c r="N73" s="9"/>
      <c r="O73" s="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2" customFormat="1" ht="12.75" x14ac:dyDescent="0.2">
      <c r="A74" s="9" t="s">
        <v>100</v>
      </c>
      <c r="B74" s="9" t="s">
        <v>128</v>
      </c>
      <c r="C74" s="9" t="s">
        <v>129</v>
      </c>
      <c r="D74" s="9" t="s">
        <v>130</v>
      </c>
      <c r="E74" s="9" t="s">
        <v>117</v>
      </c>
      <c r="F74" s="9" t="s">
        <v>121</v>
      </c>
      <c r="G74" s="9"/>
      <c r="H74" s="9"/>
      <c r="J74" s="9"/>
      <c r="K74" s="9"/>
      <c r="L74" s="9"/>
      <c r="M74" s="21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1" customFormat="1" ht="12.75" x14ac:dyDescent="0.2">
      <c r="A75" s="9">
        <v>4</v>
      </c>
      <c r="B75" s="9">
        <v>5</v>
      </c>
      <c r="C75" s="9">
        <v>6</v>
      </c>
      <c r="D75" s="9">
        <v>5</v>
      </c>
      <c r="E75" s="9">
        <v>3</v>
      </c>
      <c r="F75" s="9">
        <v>4</v>
      </c>
      <c r="G75" s="9"/>
      <c r="H75" s="9"/>
      <c r="J75" s="9"/>
      <c r="K75" s="9"/>
      <c r="L75" s="9"/>
      <c r="M75" s="21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2" customFormat="1" ht="12" x14ac:dyDescent="0.15">
      <c r="A76" s="19">
        <v>95</v>
      </c>
      <c r="B76" s="19">
        <v>86</v>
      </c>
      <c r="C76" s="19">
        <v>92</v>
      </c>
      <c r="D76" s="19">
        <v>93</v>
      </c>
      <c r="E76" s="19">
        <v>85</v>
      </c>
      <c r="F76" s="19">
        <v>93</v>
      </c>
      <c r="G76" s="19"/>
      <c r="H76" s="19"/>
      <c r="I76" s="19"/>
      <c r="J76" s="19"/>
      <c r="K76" s="19"/>
      <c r="L76" s="19"/>
      <c r="M76" s="19"/>
      <c r="N76" s="19"/>
      <c r="O76" s="1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1" customFormat="1" ht="12.75" x14ac:dyDescent="0.2">
      <c r="A77" s="18" t="s">
        <v>131</v>
      </c>
      <c r="B77" s="9" t="s">
        <v>2</v>
      </c>
      <c r="C77" s="9">
        <v>33</v>
      </c>
      <c r="D77" s="9" t="s">
        <v>3</v>
      </c>
      <c r="E77" s="9" t="s">
        <v>132</v>
      </c>
      <c r="F77" s="9" t="s">
        <v>5</v>
      </c>
      <c r="G77" s="20">
        <f>(A79*A80+B79*B80+C79*C80+D79*D80+E79*E80+F79*F80+G79*G80+H79*H80+I79*I80+J79*J80+K79*K80)/C77</f>
        <v>88.454545454545453</v>
      </c>
      <c r="H77" s="9"/>
      <c r="I77" s="9"/>
      <c r="J77" s="9"/>
      <c r="K77" s="9"/>
      <c r="L77" s="21"/>
      <c r="M77" s="9">
        <v>88.454545454545453</v>
      </c>
      <c r="N77" s="9"/>
      <c r="O77" s="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2" customFormat="1" ht="12.75" x14ac:dyDescent="0.2">
      <c r="A78" s="9" t="s">
        <v>133</v>
      </c>
      <c r="B78" s="9" t="s">
        <v>134</v>
      </c>
      <c r="C78" s="9" t="s">
        <v>135</v>
      </c>
      <c r="D78" s="9" t="s">
        <v>136</v>
      </c>
      <c r="E78" s="9" t="s">
        <v>137</v>
      </c>
      <c r="F78" s="9" t="s">
        <v>138</v>
      </c>
      <c r="G78" s="9" t="s">
        <v>139</v>
      </c>
      <c r="H78" s="9" t="s">
        <v>140</v>
      </c>
      <c r="I78" s="9"/>
      <c r="J78" s="9"/>
      <c r="K78" s="9"/>
      <c r="L78" s="9"/>
      <c r="M78" s="21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1" customFormat="1" ht="12.75" x14ac:dyDescent="0.2">
      <c r="A79" s="9">
        <v>4</v>
      </c>
      <c r="B79" s="9">
        <v>6</v>
      </c>
      <c r="C79" s="9">
        <v>6</v>
      </c>
      <c r="D79" s="9">
        <v>6</v>
      </c>
      <c r="E79" s="9">
        <v>2</v>
      </c>
      <c r="F79" s="9">
        <v>6</v>
      </c>
      <c r="G79" s="9">
        <v>2</v>
      </c>
      <c r="H79" s="9">
        <v>1</v>
      </c>
      <c r="I79" s="9"/>
      <c r="J79" s="9"/>
      <c r="K79" s="9"/>
      <c r="L79" s="9"/>
      <c r="M79" s="21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2" customFormat="1" ht="12" x14ac:dyDescent="0.15">
      <c r="A80" s="19">
        <v>93</v>
      </c>
      <c r="B80" s="19">
        <v>83</v>
      </c>
      <c r="C80" s="19">
        <v>90</v>
      </c>
      <c r="D80" s="19">
        <v>85</v>
      </c>
      <c r="E80" s="19">
        <v>89</v>
      </c>
      <c r="F80" s="19">
        <v>90</v>
      </c>
      <c r="G80" s="19">
        <v>96</v>
      </c>
      <c r="H80" s="19">
        <v>89</v>
      </c>
      <c r="I80" s="19"/>
      <c r="J80" s="19"/>
      <c r="K80" s="19"/>
      <c r="L80" s="19"/>
      <c r="M80" s="19"/>
      <c r="N80" s="19"/>
      <c r="O80" s="1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1" customFormat="1" ht="12.75" x14ac:dyDescent="0.2">
      <c r="A81" s="18" t="s">
        <v>141</v>
      </c>
      <c r="B81" s="9" t="s">
        <v>2</v>
      </c>
      <c r="C81" s="9">
        <v>31</v>
      </c>
      <c r="D81" s="9" t="s">
        <v>3</v>
      </c>
      <c r="E81" s="9" t="s">
        <v>4</v>
      </c>
      <c r="F81" s="9" t="s">
        <v>5</v>
      </c>
      <c r="G81" s="20">
        <f>(A83*A84+B83*B84+C83*C84+D83*D84+E83*E84+F83*F84+G83*G84+H83*H84+I83*I84+J83*J84+K83*K84)/C81</f>
        <v>90.354838709677423</v>
      </c>
      <c r="H81" s="9"/>
      <c r="I81" s="9"/>
      <c r="J81" s="9"/>
      <c r="K81" s="9"/>
      <c r="L81" s="21"/>
      <c r="M81" s="9">
        <v>90.354838709677423</v>
      </c>
      <c r="N81" s="9"/>
      <c r="O81" s="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2" customFormat="1" ht="12.75" x14ac:dyDescent="0.2">
      <c r="A82" s="9" t="s">
        <v>142</v>
      </c>
      <c r="B82" s="9" t="s">
        <v>143</v>
      </c>
      <c r="C82" s="9" t="s">
        <v>144</v>
      </c>
      <c r="D82" s="9" t="s">
        <v>145</v>
      </c>
      <c r="E82" s="9" t="s">
        <v>146</v>
      </c>
      <c r="F82" s="9" t="s">
        <v>118</v>
      </c>
      <c r="G82" s="9"/>
      <c r="H82" s="9"/>
      <c r="I82" s="9"/>
      <c r="J82" s="9"/>
      <c r="K82" s="9"/>
      <c r="L82" s="9"/>
      <c r="M82" s="21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1" customFormat="1" ht="12.75" x14ac:dyDescent="0.2">
      <c r="A83" s="9">
        <v>6</v>
      </c>
      <c r="B83" s="9">
        <v>5</v>
      </c>
      <c r="C83" s="9">
        <v>6</v>
      </c>
      <c r="D83" s="9">
        <v>6</v>
      </c>
      <c r="E83" s="9">
        <v>6</v>
      </c>
      <c r="F83" s="9">
        <v>2</v>
      </c>
      <c r="G83" s="9"/>
      <c r="H83" s="9"/>
      <c r="I83" s="9"/>
      <c r="J83" s="9"/>
      <c r="K83" s="9"/>
      <c r="L83" s="9"/>
      <c r="M83" s="21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2" customFormat="1" ht="12" x14ac:dyDescent="0.15">
      <c r="A84" s="19">
        <v>90</v>
      </c>
      <c r="B84" s="19">
        <v>85</v>
      </c>
      <c r="C84" s="19">
        <v>95</v>
      </c>
      <c r="D84" s="19">
        <v>85</v>
      </c>
      <c r="E84" s="19">
        <v>94</v>
      </c>
      <c r="F84" s="19">
        <v>96</v>
      </c>
      <c r="G84" s="19"/>
      <c r="H84" s="19"/>
      <c r="I84" s="19"/>
      <c r="J84" s="19"/>
      <c r="K84" s="19"/>
      <c r="L84" s="19"/>
      <c r="M84" s="19"/>
      <c r="N84" s="19"/>
      <c r="O84" s="1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1" customFormat="1" ht="12.75" x14ac:dyDescent="0.2">
      <c r="A85" s="18" t="s">
        <v>147</v>
      </c>
      <c r="B85" s="9" t="s">
        <v>2</v>
      </c>
      <c r="C85" s="9">
        <v>30</v>
      </c>
      <c r="D85" s="9" t="s">
        <v>3</v>
      </c>
      <c r="E85" s="9" t="s">
        <v>148</v>
      </c>
      <c r="F85" s="9" t="s">
        <v>5</v>
      </c>
      <c r="G85" s="20">
        <f>(A87*A88+B87*B88+C87*C88+D87*D88+E87*E88+F87*F88+G87*G88+H87*H88+I87*I88+J87*J88+K87*K88)/C85</f>
        <v>85.8</v>
      </c>
      <c r="H85" s="9"/>
      <c r="I85" s="9"/>
      <c r="J85" s="9"/>
      <c r="K85" s="9"/>
      <c r="L85" s="21"/>
      <c r="M85" s="9">
        <v>85.8</v>
      </c>
      <c r="N85" s="9"/>
      <c r="O85" s="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2" customFormat="1" ht="12.75" x14ac:dyDescent="0.2">
      <c r="A86" s="9" t="s">
        <v>149</v>
      </c>
      <c r="B86" s="9" t="s">
        <v>150</v>
      </c>
      <c r="C86" s="9" t="s">
        <v>151</v>
      </c>
      <c r="D86" s="9" t="s">
        <v>152</v>
      </c>
      <c r="E86" s="9" t="s">
        <v>153</v>
      </c>
      <c r="F86" s="9"/>
      <c r="G86" s="9"/>
      <c r="H86" s="9"/>
      <c r="I86" s="9"/>
      <c r="J86" s="9"/>
      <c r="K86" s="9"/>
      <c r="L86" s="9"/>
      <c r="M86" s="21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1" customFormat="1" ht="12.75" x14ac:dyDescent="0.2">
      <c r="A87" s="9">
        <v>6</v>
      </c>
      <c r="B87" s="9">
        <v>6</v>
      </c>
      <c r="C87" s="9">
        <v>6</v>
      </c>
      <c r="D87" s="9">
        <v>6</v>
      </c>
      <c r="E87" s="9">
        <v>6</v>
      </c>
      <c r="F87" s="9"/>
      <c r="G87" s="9"/>
      <c r="H87" s="9"/>
      <c r="I87" s="9"/>
      <c r="J87" s="9"/>
      <c r="K87" s="9"/>
      <c r="L87" s="9"/>
      <c r="M87" s="21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2" customFormat="1" ht="12" x14ac:dyDescent="0.15">
      <c r="A88" s="19">
        <v>88</v>
      </c>
      <c r="B88" s="19">
        <v>93</v>
      </c>
      <c r="C88" s="19">
        <v>75</v>
      </c>
      <c r="D88" s="19">
        <v>88</v>
      </c>
      <c r="E88" s="19">
        <v>85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1" customFormat="1" ht="12.75" x14ac:dyDescent="0.2">
      <c r="A89" s="18" t="s">
        <v>154</v>
      </c>
      <c r="B89" s="9" t="s">
        <v>2</v>
      </c>
      <c r="C89" s="9">
        <v>42</v>
      </c>
      <c r="D89" s="9" t="s">
        <v>3</v>
      </c>
      <c r="E89" s="9" t="s">
        <v>51</v>
      </c>
      <c r="F89" s="9" t="s">
        <v>5</v>
      </c>
      <c r="G89" s="20">
        <f>(A91*A92+B91*B92+C91*C92+D91*D92+E91*E92+F91*F92+G91*G92+H91*H92+I91*I92+J91*J92+K91*K92)/C89</f>
        <v>92.285714285714292</v>
      </c>
      <c r="H89" s="9"/>
      <c r="I89" s="9"/>
      <c r="J89" s="9"/>
      <c r="K89" s="9"/>
      <c r="L89" s="21"/>
      <c r="M89" s="9">
        <v>92.285714285714292</v>
      </c>
      <c r="N89" s="9"/>
      <c r="O89" s="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2" customFormat="1" ht="12.75" x14ac:dyDescent="0.2">
      <c r="A90" s="9" t="s">
        <v>155</v>
      </c>
      <c r="B90" s="9" t="s">
        <v>156</v>
      </c>
      <c r="C90" s="9" t="s">
        <v>157</v>
      </c>
      <c r="D90" s="9" t="s">
        <v>158</v>
      </c>
      <c r="E90" s="9" t="s">
        <v>159</v>
      </c>
      <c r="F90" s="9" t="s">
        <v>107</v>
      </c>
      <c r="G90" s="9" t="s">
        <v>160</v>
      </c>
      <c r="H90" s="9" t="s">
        <v>161</v>
      </c>
      <c r="I90" s="9"/>
      <c r="J90" s="9"/>
      <c r="K90" s="9"/>
      <c r="L90" s="9"/>
      <c r="M90" s="21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1" customFormat="1" ht="12.75" x14ac:dyDescent="0.2">
      <c r="A91" s="9">
        <v>6</v>
      </c>
      <c r="B91" s="9">
        <v>6</v>
      </c>
      <c r="C91" s="9">
        <v>6</v>
      </c>
      <c r="D91" s="9">
        <v>6</v>
      </c>
      <c r="E91" s="9">
        <v>6</v>
      </c>
      <c r="F91" s="9">
        <v>3</v>
      </c>
      <c r="G91" s="9">
        <v>6</v>
      </c>
      <c r="H91" s="9">
        <v>3</v>
      </c>
      <c r="I91" s="9"/>
      <c r="J91" s="9"/>
      <c r="K91" s="9"/>
      <c r="L91" s="9"/>
      <c r="M91" s="21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2" customFormat="1" ht="12" x14ac:dyDescent="0.15">
      <c r="A92" s="19">
        <v>95</v>
      </c>
      <c r="B92" s="19">
        <v>94</v>
      </c>
      <c r="C92" s="19">
        <v>95</v>
      </c>
      <c r="D92" s="19">
        <v>92</v>
      </c>
      <c r="E92" s="19">
        <v>86</v>
      </c>
      <c r="F92" s="19">
        <v>88</v>
      </c>
      <c r="G92" s="19">
        <v>94</v>
      </c>
      <c r="H92" s="19">
        <v>92</v>
      </c>
      <c r="I92" s="19"/>
      <c r="J92" s="19"/>
      <c r="K92" s="19"/>
      <c r="L92" s="19"/>
      <c r="M92" s="19"/>
      <c r="N92" s="19"/>
      <c r="O92" s="1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1" customFormat="1" ht="12.75" x14ac:dyDescent="0.2">
      <c r="A93" s="30" t="s">
        <v>162</v>
      </c>
      <c r="B93" s="9" t="s">
        <v>2</v>
      </c>
      <c r="C93" s="24">
        <v>17</v>
      </c>
      <c r="D93" s="9" t="s">
        <v>3</v>
      </c>
      <c r="E93" s="24" t="s">
        <v>39</v>
      </c>
      <c r="F93" s="24"/>
      <c r="G93" s="20">
        <f>(A95*A96+B95*B96+C95*C96+D95*D96+E95*E96)/C93</f>
        <v>90.352941176470594</v>
      </c>
      <c r="H93" s="9"/>
      <c r="I93" s="9"/>
      <c r="J93" s="9"/>
      <c r="K93" s="9"/>
      <c r="L93" s="21"/>
      <c r="M93" s="9">
        <v>90.352941176470594</v>
      </c>
      <c r="N93" s="9"/>
      <c r="O93" s="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2" customFormat="1" ht="12.75" x14ac:dyDescent="0.2">
      <c r="A94" s="24" t="s">
        <v>163</v>
      </c>
      <c r="B94" s="24" t="s">
        <v>164</v>
      </c>
      <c r="C94" s="24" t="s">
        <v>165</v>
      </c>
      <c r="D94" s="24"/>
      <c r="E94" s="24"/>
      <c r="F94" s="24"/>
      <c r="G94" s="24"/>
      <c r="H94" s="9"/>
      <c r="I94" s="9"/>
      <c r="J94" s="9"/>
      <c r="K94" s="9"/>
      <c r="L94" s="9"/>
      <c r="M94" s="21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1" customFormat="1" ht="12.75" x14ac:dyDescent="0.2">
      <c r="A95" s="24">
        <v>6</v>
      </c>
      <c r="B95" s="24">
        <v>6</v>
      </c>
      <c r="C95" s="24">
        <v>5</v>
      </c>
      <c r="D95" s="24"/>
      <c r="E95" s="24"/>
      <c r="F95" s="24"/>
      <c r="G95" s="24"/>
      <c r="H95" s="9"/>
      <c r="I95" s="9"/>
      <c r="J95" s="9"/>
      <c r="K95" s="9"/>
      <c r="L95" s="9"/>
      <c r="M95" s="21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2" customFormat="1" ht="12" x14ac:dyDescent="0.15">
      <c r="A96" s="19">
        <v>92</v>
      </c>
      <c r="B96" s="19">
        <v>89</v>
      </c>
      <c r="C96" s="19">
        <v>90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1" customFormat="1" ht="12.75" x14ac:dyDescent="0.2">
      <c r="A97" s="31" t="s">
        <v>166</v>
      </c>
      <c r="B97" s="9" t="s">
        <v>2</v>
      </c>
      <c r="C97" s="9">
        <v>36</v>
      </c>
      <c r="D97" s="9" t="s">
        <v>3</v>
      </c>
      <c r="E97" s="9" t="s">
        <v>4</v>
      </c>
      <c r="F97" s="9" t="s">
        <v>5</v>
      </c>
      <c r="G97" s="20">
        <f>(A99*A100+B99*B100+C99*C100+D99*D100+E99*E100+F99*F100+G99*G100)/C97</f>
        <v>90.388888888888886</v>
      </c>
      <c r="H97" s="9"/>
      <c r="I97" s="9"/>
      <c r="J97" s="9"/>
      <c r="K97" s="9"/>
      <c r="L97" s="21"/>
      <c r="M97" s="9">
        <v>90.388888888888886</v>
      </c>
      <c r="N97" s="9"/>
      <c r="O97" s="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2" customFormat="1" ht="12.75" x14ac:dyDescent="0.2">
      <c r="A98" s="9" t="s">
        <v>167</v>
      </c>
      <c r="B98" s="9" t="s">
        <v>168</v>
      </c>
      <c r="C98" s="9" t="s">
        <v>169</v>
      </c>
      <c r="D98" s="9" t="s">
        <v>170</v>
      </c>
      <c r="E98" s="9" t="s">
        <v>171</v>
      </c>
      <c r="F98" s="9" t="s">
        <v>172</v>
      </c>
      <c r="G98" s="9" t="s">
        <v>173</v>
      </c>
      <c r="H98" s="9"/>
      <c r="I98" s="9"/>
      <c r="J98" s="9"/>
      <c r="K98" s="9"/>
      <c r="L98" s="9"/>
      <c r="M98" s="21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1" customFormat="1" ht="12.75" x14ac:dyDescent="0.2">
      <c r="A99" s="9">
        <v>6</v>
      </c>
      <c r="B99" s="9">
        <v>6</v>
      </c>
      <c r="C99" s="9">
        <v>6</v>
      </c>
      <c r="D99" s="9">
        <v>6</v>
      </c>
      <c r="E99" s="9">
        <v>6</v>
      </c>
      <c r="F99" s="9">
        <v>2</v>
      </c>
      <c r="G99" s="9">
        <v>4</v>
      </c>
      <c r="H99" s="9"/>
      <c r="I99" s="9"/>
      <c r="J99" s="9"/>
      <c r="K99" s="9"/>
      <c r="L99" s="9"/>
      <c r="M99" s="21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2" customFormat="1" ht="12" x14ac:dyDescent="0.15">
      <c r="A100" s="32">
        <v>87</v>
      </c>
      <c r="B100" s="32">
        <v>92</v>
      </c>
      <c r="C100" s="32">
        <v>85</v>
      </c>
      <c r="D100" s="32">
        <v>91</v>
      </c>
      <c r="E100" s="32">
        <v>92</v>
      </c>
      <c r="F100" s="32">
        <v>94</v>
      </c>
      <c r="G100" s="32">
        <v>96</v>
      </c>
      <c r="H100" s="19"/>
      <c r="I100" s="19"/>
      <c r="J100" s="19"/>
      <c r="K100" s="19"/>
      <c r="L100" s="19"/>
      <c r="M100" s="19"/>
      <c r="N100" s="19"/>
      <c r="O100" s="1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1" customFormat="1" ht="12.75" x14ac:dyDescent="0.2">
      <c r="A101" s="31" t="s">
        <v>174</v>
      </c>
      <c r="B101" s="9" t="s">
        <v>2</v>
      </c>
      <c r="C101" s="9">
        <v>29</v>
      </c>
      <c r="D101" s="9" t="s">
        <v>3</v>
      </c>
      <c r="E101" s="9" t="s">
        <v>148</v>
      </c>
      <c r="F101" s="9" t="s">
        <v>5</v>
      </c>
      <c r="G101" s="20">
        <f>(A103*A104+B103*B104+C103*C104+D103*D104+E103*E104)/C101</f>
        <v>89.965517241379317</v>
      </c>
      <c r="H101" s="9"/>
      <c r="I101" s="9"/>
      <c r="J101" s="9"/>
      <c r="K101" s="9"/>
      <c r="L101" s="21"/>
      <c r="M101" s="9">
        <v>89.965517241379317</v>
      </c>
      <c r="N101" s="9"/>
      <c r="O101" s="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2" customFormat="1" ht="12.75" x14ac:dyDescent="0.2">
      <c r="A102" s="9" t="s">
        <v>175</v>
      </c>
      <c r="B102" s="9" t="s">
        <v>176</v>
      </c>
      <c r="C102" s="9" t="s">
        <v>177</v>
      </c>
      <c r="D102" s="9" t="s">
        <v>178</v>
      </c>
      <c r="E102" s="9" t="s">
        <v>179</v>
      </c>
      <c r="F102" s="9"/>
      <c r="G102" s="9"/>
      <c r="H102" s="9"/>
      <c r="I102" s="9"/>
      <c r="J102" s="9"/>
      <c r="K102" s="9"/>
      <c r="L102" s="9"/>
      <c r="M102" s="21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1" customFormat="1" ht="12.75" x14ac:dyDescent="0.2">
      <c r="A103" s="9">
        <v>6</v>
      </c>
      <c r="B103" s="9">
        <v>6</v>
      </c>
      <c r="C103" s="9">
        <v>6</v>
      </c>
      <c r="D103" s="9">
        <v>6</v>
      </c>
      <c r="E103" s="9">
        <v>5</v>
      </c>
      <c r="F103" s="9"/>
      <c r="G103" s="9"/>
      <c r="H103" s="9"/>
      <c r="I103" s="9"/>
      <c r="J103" s="9"/>
      <c r="K103" s="9"/>
      <c r="L103" s="9"/>
      <c r="M103" s="21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2" customFormat="1" ht="12" x14ac:dyDescent="0.15">
      <c r="A104" s="32">
        <v>91</v>
      </c>
      <c r="B104" s="32">
        <v>91</v>
      </c>
      <c r="C104" s="32">
        <v>88</v>
      </c>
      <c r="D104" s="32">
        <v>89</v>
      </c>
      <c r="E104" s="32">
        <v>91</v>
      </c>
      <c r="F104" s="32"/>
      <c r="G104" s="32"/>
      <c r="H104" s="19"/>
      <c r="I104" s="19"/>
      <c r="J104" s="19"/>
      <c r="K104" s="19"/>
      <c r="L104" s="19"/>
      <c r="M104" s="19"/>
      <c r="N104" s="19"/>
      <c r="O104" s="1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1" customFormat="1" ht="12.75" x14ac:dyDescent="0.2">
      <c r="A105" s="31" t="s">
        <v>180</v>
      </c>
      <c r="B105" s="9" t="s">
        <v>2</v>
      </c>
      <c r="C105" s="9">
        <v>29</v>
      </c>
      <c r="D105" s="9" t="s">
        <v>3</v>
      </c>
      <c r="E105" s="9" t="s">
        <v>39</v>
      </c>
      <c r="F105" s="9" t="s">
        <v>5</v>
      </c>
      <c r="G105" s="20">
        <f>(A107*A108+B107*B108+C107*C108+D107*D108+E107*E108+F107*F108+G107*G108+H107*H108+I107*I108+J107*J108+K107*K108)/C105</f>
        <v>92.448275862068968</v>
      </c>
      <c r="H105" s="9"/>
      <c r="I105" s="9"/>
      <c r="J105" s="9"/>
      <c r="K105" s="9"/>
      <c r="L105" s="21"/>
      <c r="M105" s="9">
        <v>92.448275862068968</v>
      </c>
      <c r="N105" s="9"/>
      <c r="O105" s="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2" customFormat="1" ht="12.75" x14ac:dyDescent="0.2">
      <c r="A106" s="9" t="s">
        <v>181</v>
      </c>
      <c r="B106" s="9" t="s">
        <v>182</v>
      </c>
      <c r="C106" s="9" t="s">
        <v>183</v>
      </c>
      <c r="D106" s="9" t="s">
        <v>184</v>
      </c>
      <c r="E106" s="9" t="s">
        <v>185</v>
      </c>
      <c r="F106" s="9"/>
      <c r="G106" s="9"/>
      <c r="H106" s="9"/>
      <c r="I106" s="9"/>
      <c r="J106" s="9"/>
      <c r="K106" s="9"/>
      <c r="L106" s="9"/>
      <c r="M106" s="21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1" customFormat="1" ht="12.75" x14ac:dyDescent="0.2">
      <c r="A107" s="9">
        <v>6</v>
      </c>
      <c r="B107" s="9">
        <v>6</v>
      </c>
      <c r="C107" s="9">
        <v>6</v>
      </c>
      <c r="D107" s="9">
        <v>5</v>
      </c>
      <c r="E107" s="9">
        <v>6</v>
      </c>
      <c r="F107" s="9"/>
      <c r="G107" s="9"/>
      <c r="H107" s="9"/>
      <c r="I107" s="9"/>
      <c r="J107" s="9"/>
      <c r="K107" s="9"/>
      <c r="L107" s="9"/>
      <c r="M107" s="21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2" customFormat="1" ht="12" x14ac:dyDescent="0.15">
      <c r="A108" s="32">
        <v>95</v>
      </c>
      <c r="B108" s="32">
        <v>95</v>
      </c>
      <c r="C108" s="32">
        <v>91</v>
      </c>
      <c r="D108" s="32">
        <v>91</v>
      </c>
      <c r="E108" s="32">
        <v>90</v>
      </c>
      <c r="F108" s="32"/>
      <c r="G108" s="32"/>
      <c r="H108" s="19"/>
      <c r="I108" s="19"/>
      <c r="J108" s="19"/>
      <c r="K108" s="19"/>
      <c r="L108" s="19"/>
      <c r="M108" s="19"/>
      <c r="N108" s="19"/>
      <c r="O108" s="1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1" customFormat="1" ht="12.75" x14ac:dyDescent="0.2">
      <c r="A109" s="31" t="s">
        <v>186</v>
      </c>
      <c r="B109" s="9" t="s">
        <v>2</v>
      </c>
      <c r="C109" s="9">
        <v>26</v>
      </c>
      <c r="D109" s="9" t="s">
        <v>3</v>
      </c>
      <c r="E109" s="9" t="s">
        <v>148</v>
      </c>
      <c r="F109" s="9" t="s">
        <v>5</v>
      </c>
      <c r="G109" s="20">
        <f>(A111*A112+B111*B112+C111*C112+D111*D112+E111*E112+F111*F112+G111*G112+H111*H112+I111*I112+J111*J112+K111*K112)/C109</f>
        <v>86.34615384615384</v>
      </c>
      <c r="H109" s="9"/>
      <c r="I109" s="9"/>
      <c r="J109" s="9"/>
      <c r="K109" s="9"/>
      <c r="L109" s="21"/>
      <c r="M109" s="9">
        <v>86.34615384615384</v>
      </c>
      <c r="N109" s="9"/>
      <c r="O109" s="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2" customFormat="1" ht="12.75" x14ac:dyDescent="0.2">
      <c r="A110" s="9" t="s">
        <v>187</v>
      </c>
      <c r="B110" s="9" t="s">
        <v>188</v>
      </c>
      <c r="C110" s="9" t="s">
        <v>189</v>
      </c>
      <c r="D110" s="9" t="s">
        <v>190</v>
      </c>
      <c r="E110" s="9" t="s">
        <v>191</v>
      </c>
      <c r="F110" s="9"/>
      <c r="G110" s="9"/>
      <c r="H110" s="9"/>
      <c r="I110" s="9"/>
      <c r="J110" s="9"/>
      <c r="K110" s="9"/>
      <c r="L110" s="9"/>
      <c r="M110" s="21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1" customFormat="1" ht="12.75" x14ac:dyDescent="0.2">
      <c r="A111" s="9">
        <v>4</v>
      </c>
      <c r="B111" s="9">
        <v>5</v>
      </c>
      <c r="C111" s="9">
        <v>6</v>
      </c>
      <c r="D111" s="9">
        <v>6</v>
      </c>
      <c r="E111" s="9">
        <v>5</v>
      </c>
      <c r="F111" s="9"/>
      <c r="G111" s="9"/>
      <c r="H111" s="9"/>
      <c r="I111" s="9"/>
      <c r="J111" s="9"/>
      <c r="K111" s="9"/>
      <c r="L111" s="9"/>
      <c r="M111" s="21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2" customFormat="1" ht="12" x14ac:dyDescent="0.15">
      <c r="A112" s="19">
        <v>69</v>
      </c>
      <c r="B112" s="19">
        <v>90</v>
      </c>
      <c r="C112" s="19">
        <v>91</v>
      </c>
      <c r="D112" s="19">
        <v>88</v>
      </c>
      <c r="E112" s="19">
        <v>89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1" customFormat="1" ht="12.75" x14ac:dyDescent="0.2">
      <c r="A113" s="18" t="s">
        <v>192</v>
      </c>
      <c r="B113" s="9" t="s">
        <v>2</v>
      </c>
      <c r="C113" s="9">
        <v>31</v>
      </c>
      <c r="D113" s="9" t="s">
        <v>3</v>
      </c>
      <c r="E113" s="9" t="s">
        <v>4</v>
      </c>
      <c r="F113" s="9" t="s">
        <v>5</v>
      </c>
      <c r="G113" s="20">
        <f>(A115*A116+B115*B116+C115*C116+D115*D116+E115*E116+F115*F116+G115*G116+H115*H116+I115*I116+J115*J116+K115*K116)/C113</f>
        <v>92.129032258064512</v>
      </c>
      <c r="H113" s="9"/>
      <c r="I113" s="9"/>
      <c r="J113" s="9"/>
      <c r="K113" s="9"/>
      <c r="L113" s="21"/>
      <c r="M113" s="9">
        <v>92.129032258064512</v>
      </c>
      <c r="N113" s="9"/>
      <c r="O113" s="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2" customFormat="1" ht="12.75" x14ac:dyDescent="0.2">
      <c r="A114" s="9" t="s">
        <v>193</v>
      </c>
      <c r="B114" s="9" t="s">
        <v>194</v>
      </c>
      <c r="C114" s="9" t="s">
        <v>195</v>
      </c>
      <c r="D114" s="9" t="s">
        <v>196</v>
      </c>
      <c r="E114" s="9" t="s">
        <v>197</v>
      </c>
      <c r="F114" s="9" t="s">
        <v>198</v>
      </c>
      <c r="G114" s="9"/>
      <c r="H114" s="9"/>
      <c r="I114" s="9"/>
      <c r="J114" s="9"/>
      <c r="K114" s="9"/>
      <c r="L114" s="9"/>
      <c r="M114" s="21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1" customFormat="1" ht="12.75" x14ac:dyDescent="0.2">
      <c r="A115" s="9">
        <v>2</v>
      </c>
      <c r="B115" s="9">
        <v>6</v>
      </c>
      <c r="C115" s="9">
        <v>6</v>
      </c>
      <c r="D115" s="9">
        <v>6</v>
      </c>
      <c r="E115" s="9">
        <v>6</v>
      </c>
      <c r="F115" s="9">
        <v>5</v>
      </c>
      <c r="G115" s="9"/>
      <c r="H115" s="9"/>
      <c r="I115" s="9"/>
      <c r="J115" s="9"/>
      <c r="K115" s="9"/>
      <c r="L115" s="9"/>
      <c r="M115" s="21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2" customFormat="1" ht="12" x14ac:dyDescent="0.15">
      <c r="A116" s="19">
        <v>80</v>
      </c>
      <c r="B116" s="19">
        <v>94</v>
      </c>
      <c r="C116" s="19">
        <v>93</v>
      </c>
      <c r="D116" s="19">
        <v>92</v>
      </c>
      <c r="E116" s="19">
        <v>92</v>
      </c>
      <c r="F116" s="19">
        <v>94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1" customFormat="1" ht="12.75" x14ac:dyDescent="0.2">
      <c r="A117" s="18" t="s">
        <v>199</v>
      </c>
      <c r="B117" s="9" t="s">
        <v>2</v>
      </c>
      <c r="C117" s="9">
        <v>26</v>
      </c>
      <c r="D117" s="9" t="s">
        <v>3</v>
      </c>
      <c r="E117" s="9" t="s">
        <v>200</v>
      </c>
      <c r="F117" s="9"/>
      <c r="G117" s="20">
        <f>(A119*A120+B119*B120+C119*C120+D119*D120+E119*E120+F119*F120)/C117</f>
        <v>91.57692307692308</v>
      </c>
      <c r="H117" s="9"/>
      <c r="I117" s="9"/>
      <c r="J117" s="9"/>
      <c r="K117" s="9"/>
      <c r="L117" s="21"/>
      <c r="M117" s="9">
        <v>91.57692307692308</v>
      </c>
      <c r="N117" s="9"/>
      <c r="O117" s="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2" customFormat="1" ht="12.75" x14ac:dyDescent="0.2">
      <c r="A118" s="24" t="s">
        <v>201</v>
      </c>
      <c r="B118" s="24" t="s">
        <v>202</v>
      </c>
      <c r="C118" s="24" t="s">
        <v>203</v>
      </c>
      <c r="D118" s="24" t="s">
        <v>204</v>
      </c>
      <c r="E118" s="24" t="s">
        <v>205</v>
      </c>
      <c r="F118" s="9"/>
      <c r="G118" s="9"/>
      <c r="H118" s="9"/>
      <c r="I118" s="9"/>
      <c r="J118" s="9"/>
      <c r="K118" s="9"/>
      <c r="L118" s="9"/>
      <c r="M118" s="21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1" customFormat="1" ht="12.75" x14ac:dyDescent="0.2">
      <c r="A119" s="24">
        <v>6</v>
      </c>
      <c r="B119" s="24">
        <v>5</v>
      </c>
      <c r="C119" s="24">
        <v>6</v>
      </c>
      <c r="D119" s="24">
        <v>6</v>
      </c>
      <c r="E119" s="24">
        <v>3</v>
      </c>
      <c r="F119" s="9"/>
      <c r="G119" s="9"/>
      <c r="H119" s="9"/>
      <c r="I119" s="9"/>
      <c r="J119" s="9"/>
      <c r="K119" s="9"/>
      <c r="L119" s="9"/>
      <c r="M119" s="21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2" customFormat="1" ht="12" x14ac:dyDescent="0.15">
      <c r="A120" s="19">
        <v>94</v>
      </c>
      <c r="B120" s="19">
        <v>82</v>
      </c>
      <c r="C120" s="19">
        <v>96</v>
      </c>
      <c r="D120" s="19">
        <v>94</v>
      </c>
      <c r="E120" s="19">
        <v>89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1" customFormat="1" ht="12.75" x14ac:dyDescent="0.2">
      <c r="A121" s="18" t="s">
        <v>206</v>
      </c>
      <c r="B121" s="9" t="s">
        <v>2</v>
      </c>
      <c r="C121" s="9">
        <v>20</v>
      </c>
      <c r="D121" s="9" t="s">
        <v>3</v>
      </c>
      <c r="E121" s="9" t="s">
        <v>207</v>
      </c>
      <c r="F121" s="9"/>
      <c r="G121" s="20">
        <f>(A123*A124+B123*B124+C123*C124+D123*D124+E123*E124+F123*F124)/C121</f>
        <v>91.55</v>
      </c>
      <c r="H121" s="9"/>
      <c r="I121" s="9"/>
      <c r="J121" s="9"/>
      <c r="K121" s="9"/>
      <c r="L121" s="21"/>
      <c r="M121" s="9">
        <v>91.55</v>
      </c>
      <c r="N121" s="9"/>
      <c r="O121" s="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2" customFormat="1" ht="12.75" x14ac:dyDescent="0.2">
      <c r="A122" s="24" t="s">
        <v>208</v>
      </c>
      <c r="B122" s="24" t="s">
        <v>209</v>
      </c>
      <c r="C122" s="9" t="s">
        <v>210</v>
      </c>
      <c r="D122" s="9" t="s">
        <v>211</v>
      </c>
      <c r="E122" s="9" t="s">
        <v>212</v>
      </c>
      <c r="F122" s="9"/>
      <c r="G122" s="9"/>
      <c r="H122" s="9"/>
      <c r="I122" s="9"/>
      <c r="J122" s="9"/>
      <c r="K122" s="9"/>
      <c r="L122" s="9"/>
      <c r="M122" s="21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1" customFormat="1" ht="12.75" x14ac:dyDescent="0.2">
      <c r="A123" s="24">
        <v>5</v>
      </c>
      <c r="B123" s="24">
        <v>5</v>
      </c>
      <c r="C123" s="9">
        <v>4</v>
      </c>
      <c r="D123" s="9">
        <v>5</v>
      </c>
      <c r="E123" s="9">
        <v>1</v>
      </c>
      <c r="F123" s="9"/>
      <c r="G123" s="9"/>
      <c r="H123" s="9"/>
      <c r="I123" s="9"/>
      <c r="J123" s="9"/>
      <c r="K123" s="9"/>
      <c r="L123" s="9"/>
      <c r="M123" s="21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2" customFormat="1" ht="12" x14ac:dyDescent="0.15">
      <c r="A124" s="19">
        <v>94</v>
      </c>
      <c r="B124" s="19">
        <v>93</v>
      </c>
      <c r="C124" s="19">
        <v>91</v>
      </c>
      <c r="D124" s="19">
        <v>88</v>
      </c>
      <c r="E124" s="19">
        <v>92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1" customFormat="1" ht="12.75" x14ac:dyDescent="0.2">
      <c r="A125" s="18" t="s">
        <v>213</v>
      </c>
      <c r="B125" s="9" t="s">
        <v>2</v>
      </c>
      <c r="C125" s="9">
        <v>27</v>
      </c>
      <c r="D125" s="9" t="s">
        <v>3</v>
      </c>
      <c r="E125" s="9" t="s">
        <v>214</v>
      </c>
      <c r="F125" s="9"/>
      <c r="G125" s="20">
        <f>(A127*A128+B127*B128+C127*C128+D127*D128+E127*E128+F127*F128)/C125</f>
        <v>81.81481481481481</v>
      </c>
      <c r="H125" s="9"/>
      <c r="I125" s="9"/>
      <c r="J125" s="9"/>
      <c r="K125" s="9"/>
      <c r="L125" s="21"/>
      <c r="M125" s="9">
        <v>81.81481481481481</v>
      </c>
      <c r="N125" s="9"/>
      <c r="O125" s="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2" customFormat="1" ht="12.75" x14ac:dyDescent="0.2">
      <c r="A126" s="9" t="s">
        <v>215</v>
      </c>
      <c r="B126" s="9" t="s">
        <v>216</v>
      </c>
      <c r="C126" s="9" t="s">
        <v>217</v>
      </c>
      <c r="D126" s="9" t="s">
        <v>212</v>
      </c>
      <c r="E126" s="9" t="s">
        <v>218</v>
      </c>
      <c r="F126" s="9"/>
      <c r="G126" s="9"/>
      <c r="H126" s="9"/>
      <c r="I126" s="9"/>
      <c r="J126" s="9"/>
      <c r="K126" s="9"/>
      <c r="L126" s="9"/>
      <c r="M126" s="21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1" customFormat="1" ht="12.75" x14ac:dyDescent="0.2">
      <c r="A127" s="9">
        <v>6</v>
      </c>
      <c r="B127" s="9">
        <v>6</v>
      </c>
      <c r="C127" s="9">
        <v>6</v>
      </c>
      <c r="D127" s="9">
        <v>4</v>
      </c>
      <c r="E127" s="9">
        <v>5</v>
      </c>
      <c r="F127" s="9"/>
      <c r="G127" s="9"/>
      <c r="H127" s="9"/>
      <c r="I127" s="9"/>
      <c r="J127" s="9"/>
      <c r="K127" s="9"/>
      <c r="L127" s="9"/>
      <c r="M127" s="21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2" customFormat="1" ht="12" x14ac:dyDescent="0.15">
      <c r="A128" s="19">
        <v>77</v>
      </c>
      <c r="B128" s="19">
        <v>95</v>
      </c>
      <c r="C128" s="19">
        <v>64</v>
      </c>
      <c r="D128" s="19">
        <v>92</v>
      </c>
      <c r="E128" s="19">
        <v>85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1" customFormat="1" ht="12.75" x14ac:dyDescent="0.2">
      <c r="A129" s="30" t="s">
        <v>220</v>
      </c>
      <c r="B129" s="9" t="s">
        <v>2</v>
      </c>
      <c r="C129" s="24">
        <v>26</v>
      </c>
      <c r="D129" s="9" t="s">
        <v>3</v>
      </c>
      <c r="E129" s="24" t="s">
        <v>39</v>
      </c>
      <c r="F129" s="9"/>
      <c r="G129" s="20">
        <f>(A131*A132+B131*B132+C131*C132+D131*D132+E131*E132+F131*F132)/C129</f>
        <v>92</v>
      </c>
      <c r="H129" s="9"/>
      <c r="I129" s="9"/>
      <c r="J129" s="9"/>
      <c r="K129" s="9"/>
      <c r="L129" s="21"/>
      <c r="M129" s="9">
        <v>92</v>
      </c>
      <c r="N129" s="9"/>
      <c r="O129" s="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12.75" x14ac:dyDescent="0.2">
      <c r="A130" s="24" t="s">
        <v>221</v>
      </c>
      <c r="B130" s="24" t="s">
        <v>222</v>
      </c>
      <c r="C130" s="24" t="s">
        <v>223</v>
      </c>
      <c r="D130" s="24" t="s">
        <v>224</v>
      </c>
      <c r="E130" s="24" t="s">
        <v>225</v>
      </c>
      <c r="F130" s="9"/>
      <c r="G130" s="9"/>
      <c r="H130" s="9"/>
      <c r="I130" s="9"/>
      <c r="J130" s="9"/>
      <c r="K130" s="9"/>
      <c r="L130" s="9"/>
      <c r="M130" s="21"/>
      <c r="N130" s="9"/>
      <c r="O130" s="9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4">
        <v>6</v>
      </c>
      <c r="B131" s="24">
        <v>5</v>
      </c>
      <c r="C131" s="24">
        <v>6</v>
      </c>
      <c r="D131" s="24">
        <v>6</v>
      </c>
      <c r="E131" s="24">
        <v>3</v>
      </c>
      <c r="F131" s="9"/>
      <c r="G131" s="9"/>
      <c r="H131" s="9"/>
      <c r="I131" s="9"/>
      <c r="J131" s="9"/>
      <c r="K131" s="9"/>
      <c r="L131" s="9"/>
      <c r="M131" s="21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" x14ac:dyDescent="0.15">
      <c r="A132" s="19">
        <v>94</v>
      </c>
      <c r="B132" s="19">
        <v>95</v>
      </c>
      <c r="C132" s="19">
        <v>90</v>
      </c>
      <c r="D132" s="19">
        <v>90</v>
      </c>
      <c r="E132" s="19">
        <v>91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30" t="s">
        <v>226</v>
      </c>
      <c r="B133" s="9" t="s">
        <v>2</v>
      </c>
      <c r="C133" s="24">
        <v>36</v>
      </c>
      <c r="D133" s="9" t="s">
        <v>3</v>
      </c>
      <c r="E133" s="24" t="s">
        <v>148</v>
      </c>
      <c r="F133" s="24"/>
      <c r="G133" s="20">
        <f>(A135*A136+B135*B136+C135*C136+D135*D136+E135*E136+F135*F136)/C133</f>
        <v>97</v>
      </c>
      <c r="H133" s="9"/>
      <c r="I133" s="9"/>
      <c r="J133" s="9"/>
      <c r="K133" s="9"/>
      <c r="L133" s="21"/>
      <c r="M133" s="9">
        <v>97</v>
      </c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.75" x14ac:dyDescent="0.2">
      <c r="A134" s="24" t="s">
        <v>227</v>
      </c>
      <c r="B134" s="24" t="s">
        <v>228</v>
      </c>
      <c r="C134" s="24" t="s">
        <v>229</v>
      </c>
      <c r="D134" s="24" t="s">
        <v>230</v>
      </c>
      <c r="E134" s="24" t="s">
        <v>231</v>
      </c>
      <c r="F134" s="24" t="s">
        <v>232</v>
      </c>
      <c r="G134" s="24"/>
      <c r="H134" s="9"/>
      <c r="I134" s="9"/>
      <c r="J134" s="9"/>
      <c r="K134" s="9"/>
      <c r="L134" s="9"/>
      <c r="M134" s="21"/>
      <c r="N134" s="9"/>
      <c r="O134" s="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4">
        <v>6</v>
      </c>
      <c r="B135" s="24">
        <v>6</v>
      </c>
      <c r="C135" s="24">
        <v>6</v>
      </c>
      <c r="D135" s="24">
        <v>6</v>
      </c>
      <c r="E135" s="24">
        <v>6</v>
      </c>
      <c r="F135" s="24">
        <v>6</v>
      </c>
      <c r="G135" s="24"/>
      <c r="H135" s="9"/>
      <c r="I135" s="9"/>
      <c r="J135" s="9"/>
      <c r="K135" s="9"/>
      <c r="L135" s="9"/>
      <c r="M135" s="21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" x14ac:dyDescent="0.15">
      <c r="A136" s="32">
        <v>97</v>
      </c>
      <c r="B136" s="32">
        <v>97</v>
      </c>
      <c r="C136" s="32">
        <v>97</v>
      </c>
      <c r="D136" s="32">
        <v>97</v>
      </c>
      <c r="E136" s="32">
        <v>97</v>
      </c>
      <c r="F136" s="32">
        <v>97</v>
      </c>
      <c r="G136" s="32"/>
      <c r="H136" s="19"/>
      <c r="I136" s="19"/>
      <c r="J136" s="19"/>
      <c r="K136" s="19"/>
      <c r="L136" s="19"/>
      <c r="M136" s="19"/>
      <c r="N136" s="19"/>
      <c r="O136" s="1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30" t="s">
        <v>233</v>
      </c>
      <c r="B137" s="24" t="s">
        <v>2</v>
      </c>
      <c r="C137" s="24">
        <v>31</v>
      </c>
      <c r="D137" s="9" t="s">
        <v>3</v>
      </c>
      <c r="E137" s="24" t="s">
        <v>26</v>
      </c>
      <c r="F137" s="24" t="s">
        <v>5</v>
      </c>
      <c r="G137" s="20">
        <f>(A139*A140+B139*B140+C139*C140+D139*D140+E139*E140+F139*F140+G139*G140+H139*H140+I139*I140)/C137</f>
        <v>87.290322580645167</v>
      </c>
      <c r="H137" s="9"/>
      <c r="I137" s="9"/>
      <c r="J137" s="9"/>
      <c r="K137" s="9"/>
      <c r="L137" s="21"/>
      <c r="M137" s="9">
        <v>87.290322580645167</v>
      </c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.75" x14ac:dyDescent="0.2">
      <c r="A138" s="24" t="s">
        <v>234</v>
      </c>
      <c r="B138" s="24" t="s">
        <v>172</v>
      </c>
      <c r="C138" s="24" t="s">
        <v>193</v>
      </c>
      <c r="D138" s="24" t="s">
        <v>235</v>
      </c>
      <c r="E138" s="24" t="s">
        <v>236</v>
      </c>
      <c r="F138" s="24" t="s">
        <v>237</v>
      </c>
      <c r="G138" s="24" t="s">
        <v>238</v>
      </c>
      <c r="H138" s="9" t="s">
        <v>239</v>
      </c>
      <c r="I138" s="9" t="s">
        <v>240</v>
      </c>
      <c r="J138" s="9"/>
      <c r="K138" s="9"/>
      <c r="L138" s="9"/>
      <c r="M138" s="21"/>
      <c r="N138" s="9"/>
      <c r="O138" s="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4">
        <v>2</v>
      </c>
      <c r="B139" s="24">
        <v>1</v>
      </c>
      <c r="C139" s="24">
        <v>1</v>
      </c>
      <c r="D139" s="24">
        <v>2</v>
      </c>
      <c r="E139" s="24">
        <v>6</v>
      </c>
      <c r="F139" s="24">
        <v>6</v>
      </c>
      <c r="G139" s="24">
        <v>6</v>
      </c>
      <c r="H139" s="9">
        <v>6</v>
      </c>
      <c r="I139" s="9">
        <v>1</v>
      </c>
      <c r="J139" s="9"/>
      <c r="K139" s="9"/>
      <c r="L139" s="9"/>
      <c r="M139" s="21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" x14ac:dyDescent="0.15">
      <c r="A140" s="19">
        <v>92</v>
      </c>
      <c r="B140" s="19">
        <v>94</v>
      </c>
      <c r="C140" s="19">
        <v>80</v>
      </c>
      <c r="D140" s="19">
        <v>96</v>
      </c>
      <c r="E140" s="19">
        <v>74</v>
      </c>
      <c r="F140" s="19">
        <v>92</v>
      </c>
      <c r="G140" s="19">
        <v>95</v>
      </c>
      <c r="H140" s="19">
        <v>85</v>
      </c>
      <c r="I140" s="19">
        <v>80</v>
      </c>
      <c r="J140" s="19"/>
      <c r="K140" s="19"/>
      <c r="L140" s="19"/>
      <c r="M140" s="19"/>
      <c r="N140" s="19"/>
      <c r="O140" s="1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18" t="s">
        <v>241</v>
      </c>
      <c r="B141" s="9" t="s">
        <v>2</v>
      </c>
      <c r="C141" s="9">
        <v>27</v>
      </c>
      <c r="D141" s="9" t="s">
        <v>3</v>
      </c>
      <c r="E141" s="9" t="s">
        <v>89</v>
      </c>
      <c r="F141" s="9"/>
      <c r="G141" s="20">
        <f>(A143*A144+B143*B144+C143*C144+D143*D144+E143*E144+F143*F144)/C141</f>
        <v>88.666666666666671</v>
      </c>
      <c r="H141" s="9"/>
      <c r="I141" s="9"/>
      <c r="J141" s="9"/>
      <c r="K141" s="9"/>
      <c r="L141" s="21"/>
      <c r="M141" s="9">
        <v>88.666666666666671</v>
      </c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.75" x14ac:dyDescent="0.2">
      <c r="A142" s="33" t="s">
        <v>234</v>
      </c>
      <c r="B142" s="33" t="s">
        <v>242</v>
      </c>
      <c r="C142" s="33" t="s">
        <v>243</v>
      </c>
      <c r="D142" s="33" t="s">
        <v>235</v>
      </c>
      <c r="E142" s="33" t="s">
        <v>240</v>
      </c>
      <c r="F142" s="33" t="s">
        <v>244</v>
      </c>
      <c r="G142" s="9"/>
      <c r="H142" s="9"/>
      <c r="I142" s="9"/>
      <c r="J142" s="9"/>
      <c r="K142" s="9"/>
      <c r="L142" s="9"/>
      <c r="M142" s="21"/>
      <c r="N142" s="9"/>
      <c r="O142" s="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33">
        <v>1</v>
      </c>
      <c r="B143" s="33">
        <v>6</v>
      </c>
      <c r="C143" s="33">
        <v>6</v>
      </c>
      <c r="D143" s="33">
        <v>3</v>
      </c>
      <c r="E143" s="33">
        <v>5</v>
      </c>
      <c r="F143" s="33">
        <v>6</v>
      </c>
      <c r="G143" s="9"/>
      <c r="H143" s="9"/>
      <c r="I143" s="9"/>
      <c r="J143" s="9"/>
      <c r="K143" s="9"/>
      <c r="L143" s="9"/>
      <c r="M143" s="21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" x14ac:dyDescent="0.15">
      <c r="A144" s="19">
        <v>92</v>
      </c>
      <c r="B144" s="19">
        <v>79</v>
      </c>
      <c r="C144" s="19">
        <v>93</v>
      </c>
      <c r="D144" s="19">
        <v>96</v>
      </c>
      <c r="E144" s="19">
        <v>80</v>
      </c>
      <c r="F144" s="19">
        <v>97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0" t="s">
        <v>245</v>
      </c>
      <c r="B145" s="9" t="s">
        <v>2</v>
      </c>
      <c r="C145" s="24">
        <v>24</v>
      </c>
      <c r="D145" s="9" t="s">
        <v>3</v>
      </c>
      <c r="E145" s="33" t="s">
        <v>4</v>
      </c>
      <c r="F145" s="24"/>
      <c r="G145" s="20">
        <f>(A147*A148+B147*B148+C147*C148+D147*D148+E147*E148)/C145</f>
        <v>93</v>
      </c>
      <c r="H145" s="9"/>
      <c r="I145" s="9"/>
      <c r="J145" s="9"/>
      <c r="K145" s="9"/>
      <c r="L145" s="21"/>
      <c r="M145" s="9">
        <v>93</v>
      </c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.75" x14ac:dyDescent="0.2">
      <c r="A146" s="24" t="s">
        <v>246</v>
      </c>
      <c r="B146" s="24" t="s">
        <v>247</v>
      </c>
      <c r="C146" s="24" t="s">
        <v>248</v>
      </c>
      <c r="D146" s="24" t="s">
        <v>249</v>
      </c>
      <c r="E146" s="24"/>
      <c r="F146" s="24"/>
      <c r="G146" s="24"/>
      <c r="H146" s="9"/>
      <c r="I146" s="9"/>
      <c r="J146" s="9"/>
      <c r="K146" s="9"/>
      <c r="L146" s="9"/>
      <c r="M146" s="21"/>
      <c r="N146" s="9"/>
      <c r="O146" s="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4">
        <v>6</v>
      </c>
      <c r="B147" s="24">
        <v>6</v>
      </c>
      <c r="C147" s="24">
        <v>6</v>
      </c>
      <c r="D147" s="24">
        <v>6</v>
      </c>
      <c r="E147" s="24"/>
      <c r="F147" s="24"/>
      <c r="G147" s="24"/>
      <c r="H147" s="9"/>
      <c r="I147" s="9"/>
      <c r="J147" s="9"/>
      <c r="K147" s="9"/>
      <c r="L147" s="9"/>
      <c r="M147" s="21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" x14ac:dyDescent="0.15">
      <c r="A148" s="32">
        <v>96</v>
      </c>
      <c r="B148" s="32">
        <v>95</v>
      </c>
      <c r="C148" s="32">
        <v>86</v>
      </c>
      <c r="D148" s="32">
        <v>95</v>
      </c>
      <c r="E148" s="32"/>
      <c r="F148" s="32"/>
      <c r="G148" s="32"/>
      <c r="H148" s="19"/>
      <c r="I148" s="19"/>
      <c r="J148" s="19"/>
      <c r="K148" s="19"/>
      <c r="L148" s="19"/>
      <c r="M148" s="19"/>
      <c r="N148" s="19"/>
      <c r="O148" s="1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18" t="s">
        <v>250</v>
      </c>
      <c r="B149" s="9" t="s">
        <v>2</v>
      </c>
      <c r="C149" s="9">
        <v>33</v>
      </c>
      <c r="D149" s="9" t="s">
        <v>3</v>
      </c>
      <c r="E149" s="9" t="s">
        <v>12</v>
      </c>
      <c r="F149" s="9"/>
      <c r="G149" s="20">
        <f>(A151*A152+B151*B152+C151*C152+D151*D152+E151*E152+F151*F152+G151*G152)/C149</f>
        <v>93.090909090909093</v>
      </c>
      <c r="H149" s="9"/>
      <c r="I149" s="9"/>
      <c r="J149" s="9"/>
      <c r="K149" s="9"/>
      <c r="L149" s="21"/>
      <c r="M149" s="9">
        <v>93.090909090909093</v>
      </c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.75" x14ac:dyDescent="0.2">
      <c r="A150" s="24" t="s">
        <v>172</v>
      </c>
      <c r="B150" s="24" t="s">
        <v>251</v>
      </c>
      <c r="C150" s="24" t="s">
        <v>252</v>
      </c>
      <c r="D150" s="24" t="s">
        <v>253</v>
      </c>
      <c r="E150" s="24" t="s">
        <v>254</v>
      </c>
      <c r="F150" s="9" t="s">
        <v>255</v>
      </c>
      <c r="G150" s="9" t="s">
        <v>256</v>
      </c>
      <c r="H150" s="9"/>
      <c r="I150" s="9"/>
      <c r="J150" s="9"/>
      <c r="K150" s="9"/>
      <c r="L150" s="9"/>
      <c r="M150" s="21"/>
      <c r="N150" s="9"/>
      <c r="O150" s="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24">
        <v>1</v>
      </c>
      <c r="B151" s="24">
        <v>6</v>
      </c>
      <c r="C151" s="24">
        <v>6</v>
      </c>
      <c r="D151" s="24">
        <v>6</v>
      </c>
      <c r="E151" s="24">
        <v>6</v>
      </c>
      <c r="F151" s="9">
        <v>4</v>
      </c>
      <c r="G151" s="9">
        <v>4</v>
      </c>
      <c r="H151" s="9"/>
      <c r="I151" s="9"/>
      <c r="J151" s="9"/>
      <c r="K151" s="9"/>
      <c r="L151" s="9"/>
      <c r="M151" s="21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" x14ac:dyDescent="0.15">
      <c r="A152" s="32">
        <v>94</v>
      </c>
      <c r="B152" s="32">
        <v>89</v>
      </c>
      <c r="C152" s="32">
        <v>94</v>
      </c>
      <c r="D152" s="32">
        <v>90</v>
      </c>
      <c r="E152" s="32">
        <v>96</v>
      </c>
      <c r="F152" s="19">
        <v>97</v>
      </c>
      <c r="G152" s="19">
        <v>94</v>
      </c>
      <c r="H152" s="19"/>
      <c r="I152" s="19"/>
      <c r="J152" s="19"/>
      <c r="K152" s="19"/>
      <c r="L152" s="19"/>
      <c r="M152" s="19"/>
      <c r="N152" s="19"/>
      <c r="O152" s="1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18" t="s">
        <v>257</v>
      </c>
      <c r="B153" s="9" t="s">
        <v>2</v>
      </c>
      <c r="C153" s="9">
        <v>36</v>
      </c>
      <c r="D153" s="9" t="s">
        <v>3</v>
      </c>
      <c r="E153" s="9" t="s">
        <v>258</v>
      </c>
      <c r="F153" s="9"/>
      <c r="G153" s="20">
        <f>(A155*A156+B155*B156+C155*C156+D155*D156+E155*E156+F155*F156+G155*G156+H155*H156+I155*I156)/C153</f>
        <v>92.722222222222229</v>
      </c>
      <c r="H153" s="9"/>
      <c r="I153" s="9"/>
      <c r="J153" s="9"/>
      <c r="K153" s="9"/>
      <c r="L153" s="21"/>
      <c r="M153" s="9">
        <v>92.722222222222229</v>
      </c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.75" x14ac:dyDescent="0.2">
      <c r="A154" s="24" t="s">
        <v>259</v>
      </c>
      <c r="B154" s="24" t="s">
        <v>260</v>
      </c>
      <c r="C154" s="24" t="s">
        <v>261</v>
      </c>
      <c r="D154" s="9" t="s">
        <v>262</v>
      </c>
      <c r="E154" s="9" t="s">
        <v>263</v>
      </c>
      <c r="F154" s="9" t="s">
        <v>264</v>
      </c>
      <c r="G154" s="9" t="s">
        <v>265</v>
      </c>
      <c r="H154" s="9"/>
      <c r="I154" s="9"/>
      <c r="J154" s="9"/>
      <c r="K154" s="9"/>
      <c r="L154" s="9"/>
      <c r="M154" s="21"/>
      <c r="N154" s="9"/>
      <c r="O154" s="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24">
        <v>6</v>
      </c>
      <c r="B155" s="24">
        <v>6</v>
      </c>
      <c r="C155" s="24">
        <v>5</v>
      </c>
      <c r="D155" s="9">
        <v>6</v>
      </c>
      <c r="E155" s="9">
        <v>6</v>
      </c>
      <c r="F155" s="9">
        <v>1</v>
      </c>
      <c r="G155" s="9">
        <v>6</v>
      </c>
      <c r="H155" s="9"/>
      <c r="I155" s="9"/>
      <c r="J155" s="9"/>
      <c r="K155" s="9"/>
      <c r="L155" s="9"/>
      <c r="M155" s="21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" x14ac:dyDescent="0.15">
      <c r="A156" s="19">
        <v>85</v>
      </c>
      <c r="B156" s="19">
        <v>84</v>
      </c>
      <c r="C156" s="19">
        <v>95</v>
      </c>
      <c r="D156" s="19">
        <v>97</v>
      </c>
      <c r="E156" s="19">
        <v>98</v>
      </c>
      <c r="F156" s="19">
        <v>91</v>
      </c>
      <c r="G156" s="19">
        <v>98</v>
      </c>
      <c r="H156" s="19"/>
      <c r="I156" s="19"/>
      <c r="J156" s="19"/>
      <c r="K156" s="19"/>
      <c r="L156" s="19"/>
      <c r="M156" s="19"/>
      <c r="N156" s="19"/>
      <c r="O156" s="1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18" t="s">
        <v>266</v>
      </c>
      <c r="B157" s="9" t="s">
        <v>2</v>
      </c>
      <c r="C157" s="9">
        <v>28</v>
      </c>
      <c r="D157" s="9" t="s">
        <v>3</v>
      </c>
      <c r="E157" s="9" t="s">
        <v>19</v>
      </c>
      <c r="F157" s="9"/>
      <c r="G157" s="20">
        <f>(A159*A160+B159*B160+C159*C160+D159*D160+E159*E160)/C157</f>
        <v>80</v>
      </c>
      <c r="H157" s="9"/>
      <c r="I157" s="9"/>
      <c r="J157" s="9"/>
      <c r="K157" s="9"/>
      <c r="L157" s="21"/>
      <c r="M157" s="9">
        <v>80</v>
      </c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.75" x14ac:dyDescent="0.2">
      <c r="A158" s="24" t="s">
        <v>267</v>
      </c>
      <c r="B158" s="24" t="s">
        <v>268</v>
      </c>
      <c r="C158" s="24" t="s">
        <v>269</v>
      </c>
      <c r="D158" s="24" t="s">
        <v>270</v>
      </c>
      <c r="E158" s="24" t="s">
        <v>271</v>
      </c>
      <c r="F158" s="9"/>
      <c r="G158" s="9"/>
      <c r="H158" s="9"/>
      <c r="I158" s="9"/>
      <c r="J158" s="9"/>
      <c r="K158" s="9"/>
      <c r="L158" s="9"/>
      <c r="M158" s="21"/>
      <c r="N158" s="9"/>
      <c r="O158" s="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24">
        <v>6</v>
      </c>
      <c r="B159" s="24">
        <v>6</v>
      </c>
      <c r="C159" s="24">
        <v>6</v>
      </c>
      <c r="D159" s="24">
        <v>6</v>
      </c>
      <c r="E159" s="24">
        <v>4</v>
      </c>
      <c r="F159" s="9"/>
      <c r="G159" s="9"/>
      <c r="H159" s="9"/>
      <c r="I159" s="9"/>
      <c r="J159" s="9"/>
      <c r="K159" s="9"/>
      <c r="L159" s="9"/>
      <c r="M159" s="21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" x14ac:dyDescent="0.15">
      <c r="A160" s="19">
        <v>85</v>
      </c>
      <c r="B160" s="19">
        <v>52</v>
      </c>
      <c r="C160" s="19">
        <v>93</v>
      </c>
      <c r="D160" s="19">
        <v>80</v>
      </c>
      <c r="E160" s="19">
        <v>95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18" t="s">
        <v>272</v>
      </c>
      <c r="B161" s="9" t="s">
        <v>2</v>
      </c>
      <c r="C161" s="9">
        <v>39</v>
      </c>
      <c r="D161" s="9" t="s">
        <v>3</v>
      </c>
      <c r="E161" s="9" t="s">
        <v>51</v>
      </c>
      <c r="F161" s="9"/>
      <c r="G161" s="20">
        <f>(A163*A164+B163*B164+C163*C164+D163*D164+E163*E164+F163*F164+G163*G164+H163*H164)/C161</f>
        <v>95.615384615384613</v>
      </c>
      <c r="H161" s="9"/>
      <c r="I161" s="9"/>
      <c r="J161" s="9"/>
      <c r="K161" s="9"/>
      <c r="L161" s="21"/>
      <c r="M161" s="9">
        <v>95.615384615384613</v>
      </c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.75" x14ac:dyDescent="0.2">
      <c r="A162" s="24" t="s">
        <v>172</v>
      </c>
      <c r="B162" s="24" t="s">
        <v>273</v>
      </c>
      <c r="C162" s="24" t="s">
        <v>274</v>
      </c>
      <c r="D162" s="24" t="s">
        <v>275</v>
      </c>
      <c r="E162" s="24" t="s">
        <v>264</v>
      </c>
      <c r="F162" s="9" t="s">
        <v>276</v>
      </c>
      <c r="G162" s="9" t="s">
        <v>277</v>
      </c>
      <c r="H162" s="9"/>
      <c r="I162" s="9"/>
      <c r="J162" s="9"/>
      <c r="K162" s="9"/>
      <c r="L162" s="9"/>
      <c r="M162" s="21"/>
      <c r="N162" s="9"/>
      <c r="O162" s="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24">
        <v>4</v>
      </c>
      <c r="B163" s="24">
        <v>6</v>
      </c>
      <c r="C163" s="24">
        <v>6</v>
      </c>
      <c r="D163" s="24">
        <v>6</v>
      </c>
      <c r="E163" s="24">
        <v>5</v>
      </c>
      <c r="F163" s="9">
        <v>6</v>
      </c>
      <c r="G163" s="9">
        <v>6</v>
      </c>
      <c r="H163" s="9"/>
      <c r="I163" s="9"/>
      <c r="J163" s="9"/>
      <c r="K163" s="9"/>
      <c r="L163" s="9"/>
      <c r="M163" s="21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" x14ac:dyDescent="0.15">
      <c r="A164" s="19">
        <v>94</v>
      </c>
      <c r="B164" s="19">
        <v>95</v>
      </c>
      <c r="C164" s="19">
        <v>97</v>
      </c>
      <c r="D164" s="19">
        <v>96</v>
      </c>
      <c r="E164" s="19">
        <v>91</v>
      </c>
      <c r="F164" s="19">
        <v>97</v>
      </c>
      <c r="G164" s="19">
        <v>98</v>
      </c>
      <c r="H164" s="19"/>
      <c r="I164" s="19"/>
      <c r="J164" s="19"/>
      <c r="K164" s="19"/>
      <c r="L164" s="19"/>
      <c r="M164" s="19"/>
      <c r="N164" s="19"/>
      <c r="O164" s="1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34" t="s">
        <v>279</v>
      </c>
      <c r="B165" s="24" t="s">
        <v>2</v>
      </c>
      <c r="C165" s="24">
        <v>23</v>
      </c>
      <c r="D165" s="24" t="s">
        <v>3</v>
      </c>
      <c r="E165" s="24" t="s">
        <v>280</v>
      </c>
      <c r="F165" s="24" t="s">
        <v>5</v>
      </c>
      <c r="G165" s="20">
        <f>(A167*A168+B167*B168+C167*C168+D167*D168+E167*E168+F167*F168+G167*G168+H167*H168+I167*I168+J167*J168+K167*K168)/C165</f>
        <v>92.434782608695656</v>
      </c>
      <c r="H165" s="9"/>
      <c r="I165" s="9"/>
      <c r="J165" s="9"/>
      <c r="K165" s="9"/>
      <c r="L165" s="21"/>
      <c r="M165" s="9">
        <v>92.434782608695656</v>
      </c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.75" x14ac:dyDescent="0.2">
      <c r="A166" s="24" t="s">
        <v>281</v>
      </c>
      <c r="B166" s="24" t="s">
        <v>282</v>
      </c>
      <c r="C166" s="24" t="s">
        <v>283</v>
      </c>
      <c r="D166" s="24" t="s">
        <v>284</v>
      </c>
      <c r="E166" s="24" t="s">
        <v>285</v>
      </c>
      <c r="F166" s="24"/>
      <c r="G166" s="24"/>
      <c r="H166" s="9"/>
      <c r="I166" s="9"/>
      <c r="J166" s="9"/>
      <c r="K166" s="9"/>
      <c r="L166" s="9"/>
      <c r="M166" s="21"/>
      <c r="N166" s="9"/>
      <c r="O166" s="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12.75" x14ac:dyDescent="0.2">
      <c r="A167" s="24">
        <v>6</v>
      </c>
      <c r="B167" s="24">
        <v>4</v>
      </c>
      <c r="C167" s="24">
        <v>5</v>
      </c>
      <c r="D167" s="24">
        <v>6</v>
      </c>
      <c r="E167" s="24">
        <v>2</v>
      </c>
      <c r="F167" s="24"/>
      <c r="G167" s="24"/>
      <c r="H167" s="9"/>
      <c r="I167" s="9"/>
      <c r="J167" s="9"/>
      <c r="K167" s="9"/>
      <c r="L167" s="9"/>
      <c r="M167" s="21"/>
      <c r="N167" s="9"/>
      <c r="O167" s="9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</row>
    <row r="168" spans="1:64" s="2" customFormat="1" ht="12" x14ac:dyDescent="0.15">
      <c r="A168" s="19">
        <v>95</v>
      </c>
      <c r="B168" s="19">
        <v>98</v>
      </c>
      <c r="C168" s="19">
        <v>84</v>
      </c>
      <c r="D168" s="19">
        <v>95</v>
      </c>
      <c r="E168" s="19">
        <v>87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1" customFormat="1" ht="12" x14ac:dyDescent="0.15">
      <c r="A169" s="30" t="s">
        <v>286</v>
      </c>
      <c r="B169" s="24" t="s">
        <v>2</v>
      </c>
      <c r="C169" s="24">
        <v>32</v>
      </c>
      <c r="D169" s="24" t="s">
        <v>3</v>
      </c>
      <c r="E169" s="24" t="s">
        <v>287</v>
      </c>
      <c r="F169" s="24" t="s">
        <v>5</v>
      </c>
      <c r="G169" s="20">
        <f>(A171*A172+B171*B172+C171*C172+D171*D172+E171*E172+F171*F172+G171*G172+H171*H172+I171*I172+J171*J172+K171*K172)/C169</f>
        <v>88.8125</v>
      </c>
      <c r="H169" s="9"/>
      <c r="I169" s="24"/>
      <c r="J169" s="24"/>
      <c r="K169" s="24"/>
      <c r="L169" s="24"/>
      <c r="M169" s="24">
        <v>88.8125</v>
      </c>
      <c r="N169" s="24"/>
      <c r="O169" s="24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2" customFormat="1" ht="12" x14ac:dyDescent="0.15">
      <c r="A170" s="24" t="s">
        <v>288</v>
      </c>
      <c r="B170" s="24" t="s">
        <v>289</v>
      </c>
      <c r="C170" s="24" t="s">
        <v>290</v>
      </c>
      <c r="D170" s="24" t="s">
        <v>291</v>
      </c>
      <c r="E170" s="24" t="s">
        <v>292</v>
      </c>
      <c r="F170" s="24" t="s">
        <v>293</v>
      </c>
      <c r="G170" s="24" t="s">
        <v>285</v>
      </c>
      <c r="H170" s="9"/>
      <c r="I170" s="24"/>
      <c r="J170" s="24"/>
      <c r="K170" s="24"/>
      <c r="L170" s="24"/>
      <c r="M170" s="24"/>
      <c r="N170" s="24"/>
      <c r="O170" s="24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1" customFormat="1" ht="12" x14ac:dyDescent="0.15">
      <c r="A171" s="24">
        <v>5</v>
      </c>
      <c r="B171" s="24">
        <v>6</v>
      </c>
      <c r="C171" s="24">
        <v>6</v>
      </c>
      <c r="D171" s="24">
        <v>6</v>
      </c>
      <c r="E171" s="24">
        <v>6</v>
      </c>
      <c r="F171" s="24">
        <v>1</v>
      </c>
      <c r="G171" s="24">
        <v>2</v>
      </c>
      <c r="H171" s="9"/>
      <c r="I171" s="24"/>
      <c r="J171" s="24"/>
      <c r="K171" s="24"/>
      <c r="L171" s="24"/>
      <c r="M171" s="24"/>
      <c r="N171" s="24"/>
      <c r="O171" s="24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2" customFormat="1" ht="12" x14ac:dyDescent="0.15">
      <c r="A172" s="19">
        <v>79</v>
      </c>
      <c r="B172" s="19">
        <v>93</v>
      </c>
      <c r="C172" s="19">
        <v>88</v>
      </c>
      <c r="D172" s="19">
        <v>92</v>
      </c>
      <c r="E172" s="19">
        <v>90</v>
      </c>
      <c r="F172" s="19">
        <v>95</v>
      </c>
      <c r="G172" s="19">
        <v>87</v>
      </c>
      <c r="H172" s="19"/>
      <c r="I172" s="19"/>
      <c r="J172" s="19"/>
      <c r="K172" s="19"/>
      <c r="L172" s="19"/>
      <c r="M172" s="19"/>
      <c r="N172" s="19"/>
      <c r="O172" s="19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1" customFormat="1" ht="12.75" x14ac:dyDescent="0.2">
      <c r="A173" s="30" t="s">
        <v>294</v>
      </c>
      <c r="B173" s="24" t="s">
        <v>2</v>
      </c>
      <c r="C173" s="24">
        <v>40</v>
      </c>
      <c r="D173" s="24" t="s">
        <v>3</v>
      </c>
      <c r="E173" s="24" t="s">
        <v>295</v>
      </c>
      <c r="F173" s="24" t="s">
        <v>5</v>
      </c>
      <c r="G173" s="20">
        <f>(A175*A176+B175*B176+C175*C176+D175*D176+E175*E176+F175*F176+G175*G176+H175*H176+I175*I176+J175*J176+K175*K176)/C173</f>
        <v>0</v>
      </c>
      <c r="H173" s="9"/>
      <c r="I173" s="9"/>
      <c r="J173" s="9"/>
      <c r="K173" s="9"/>
      <c r="L173" s="21"/>
      <c r="M173" s="9" t="s">
        <v>1281</v>
      </c>
      <c r="N173" s="9"/>
      <c r="O173" s="9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2" customFormat="1" ht="12.75" x14ac:dyDescent="0.2">
      <c r="A174" s="24" t="s">
        <v>296</v>
      </c>
      <c r="B174" s="24" t="s">
        <v>297</v>
      </c>
      <c r="C174" s="24" t="s">
        <v>298</v>
      </c>
      <c r="D174" s="24" t="s">
        <v>299</v>
      </c>
      <c r="E174" s="24" t="s">
        <v>300</v>
      </c>
      <c r="F174" s="24" t="s">
        <v>301</v>
      </c>
      <c r="G174" s="24" t="s">
        <v>302</v>
      </c>
      <c r="H174" s="9"/>
      <c r="I174" s="9"/>
      <c r="J174" s="9"/>
      <c r="K174" s="9"/>
      <c r="L174" s="9"/>
      <c r="M174" s="21"/>
      <c r="N174" s="9"/>
      <c r="O174" s="9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1" customFormat="1" ht="12.75" x14ac:dyDescent="0.2">
      <c r="A175" s="24">
        <v>6</v>
      </c>
      <c r="B175" s="24">
        <v>6</v>
      </c>
      <c r="C175" s="24">
        <v>6</v>
      </c>
      <c r="D175" s="24">
        <v>4</v>
      </c>
      <c r="E175" s="24">
        <v>6</v>
      </c>
      <c r="F175" s="24">
        <v>6</v>
      </c>
      <c r="G175" s="24">
        <v>6</v>
      </c>
      <c r="H175" s="9"/>
      <c r="I175" s="9"/>
      <c r="J175" s="9"/>
      <c r="K175" s="9"/>
      <c r="L175" s="9"/>
      <c r="M175" s="21"/>
      <c r="N175" s="9"/>
      <c r="O175" s="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2" customFormat="1" ht="12" x14ac:dyDescent="0.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1" customFormat="1" ht="12.75" x14ac:dyDescent="0.2">
      <c r="A177" s="18" t="s">
        <v>303</v>
      </c>
      <c r="B177" s="9" t="s">
        <v>2</v>
      </c>
      <c r="C177" s="9">
        <v>37</v>
      </c>
      <c r="D177" s="9" t="s">
        <v>3</v>
      </c>
      <c r="E177" s="9" t="s">
        <v>304</v>
      </c>
      <c r="F177" s="9" t="s">
        <v>5</v>
      </c>
      <c r="G177" s="20">
        <f>(A179*A180+B179*B180+C179*C180+D179*D180+E179*E180+F179*F180+G179*G180+H179*H180+I179*I180+J179*J180+K179*K180)/C177</f>
        <v>94.837837837837839</v>
      </c>
      <c r="H177" s="9"/>
      <c r="I177" s="9"/>
      <c r="J177" s="9"/>
      <c r="K177" s="9"/>
      <c r="L177" s="21"/>
      <c r="M177" s="9">
        <v>94.837837837837839</v>
      </c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2" customFormat="1" ht="12.75" x14ac:dyDescent="0.2">
      <c r="A178" s="24" t="s">
        <v>305</v>
      </c>
      <c r="B178" s="24" t="s">
        <v>306</v>
      </c>
      <c r="C178" s="24" t="s">
        <v>307</v>
      </c>
      <c r="D178" s="24" t="s">
        <v>308</v>
      </c>
      <c r="E178" s="24" t="s">
        <v>309</v>
      </c>
      <c r="F178" s="24" t="s">
        <v>310</v>
      </c>
      <c r="G178" s="9" t="s">
        <v>311</v>
      </c>
      <c r="H178" s="9" t="s">
        <v>312</v>
      </c>
      <c r="I178" s="9"/>
      <c r="J178" s="9"/>
      <c r="K178" s="9"/>
      <c r="L178" s="9"/>
      <c r="M178" s="21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1" customFormat="1" ht="12.75" x14ac:dyDescent="0.2">
      <c r="A179" s="24">
        <v>5</v>
      </c>
      <c r="B179" s="24">
        <v>6</v>
      </c>
      <c r="C179" s="24">
        <v>6</v>
      </c>
      <c r="D179" s="35">
        <v>6</v>
      </c>
      <c r="E179" s="24">
        <v>5</v>
      </c>
      <c r="F179" s="24">
        <v>6</v>
      </c>
      <c r="G179" s="9">
        <v>1</v>
      </c>
      <c r="H179" s="9">
        <v>2</v>
      </c>
      <c r="I179" s="9"/>
      <c r="J179" s="9"/>
      <c r="K179" s="9"/>
      <c r="L179" s="9"/>
      <c r="M179" s="21"/>
      <c r="N179" s="9"/>
      <c r="O179" s="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2" customFormat="1" ht="12" x14ac:dyDescent="0.15">
      <c r="A180" s="19">
        <v>96</v>
      </c>
      <c r="B180" s="19">
        <v>93</v>
      </c>
      <c r="C180" s="19">
        <v>97</v>
      </c>
      <c r="D180" s="19">
        <v>96</v>
      </c>
      <c r="E180" s="19">
        <v>94</v>
      </c>
      <c r="F180" s="19">
        <v>94</v>
      </c>
      <c r="G180" s="19">
        <v>97</v>
      </c>
      <c r="H180" s="19">
        <v>91</v>
      </c>
      <c r="I180" s="19"/>
      <c r="J180" s="19"/>
      <c r="K180" s="19"/>
      <c r="L180" s="19"/>
      <c r="M180" s="19"/>
      <c r="N180" s="19"/>
      <c r="O180" s="1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1" customFormat="1" ht="12.75" x14ac:dyDescent="0.2">
      <c r="A181" s="30" t="s">
        <v>313</v>
      </c>
      <c r="B181" s="24" t="s">
        <v>2</v>
      </c>
      <c r="C181" s="24">
        <v>30</v>
      </c>
      <c r="D181" s="24" t="s">
        <v>3</v>
      </c>
      <c r="E181" s="24" t="s">
        <v>304</v>
      </c>
      <c r="F181" s="24" t="s">
        <v>5</v>
      </c>
      <c r="G181" s="20">
        <f>(A183*A184+B183*B184+C183*C184+D183*D184+E183*E184+F183*F184+G183*G184+H183*H184+I183*I184+J183*J184+K183*K184)/C181</f>
        <v>75.233333333333334</v>
      </c>
      <c r="H181" s="9"/>
      <c r="I181" s="9"/>
      <c r="J181" s="9"/>
      <c r="K181" s="9"/>
      <c r="L181" s="21"/>
      <c r="M181" s="9">
        <v>75.233333333333334</v>
      </c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2" customFormat="1" ht="12.75" x14ac:dyDescent="0.2">
      <c r="A182" s="24" t="s">
        <v>314</v>
      </c>
      <c r="B182" s="24" t="s">
        <v>315</v>
      </c>
      <c r="C182" s="24" t="s">
        <v>316</v>
      </c>
      <c r="D182" s="24" t="s">
        <v>317</v>
      </c>
      <c r="E182" s="24" t="s">
        <v>318</v>
      </c>
      <c r="F182" s="9" t="s">
        <v>319</v>
      </c>
      <c r="G182" s="24"/>
      <c r="H182" s="9"/>
      <c r="I182" s="9"/>
      <c r="J182" s="9"/>
      <c r="K182" s="9"/>
      <c r="L182" s="9"/>
      <c r="M182" s="21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1" customFormat="1" ht="12.75" x14ac:dyDescent="0.2">
      <c r="A183" s="24">
        <v>5</v>
      </c>
      <c r="B183" s="24">
        <v>6</v>
      </c>
      <c r="C183" s="24">
        <v>6</v>
      </c>
      <c r="D183" s="24">
        <v>6</v>
      </c>
      <c r="E183" s="24">
        <v>6</v>
      </c>
      <c r="F183" s="9">
        <v>1</v>
      </c>
      <c r="G183" s="24"/>
      <c r="H183" s="9"/>
      <c r="I183" s="9"/>
      <c r="J183" s="9"/>
      <c r="K183" s="9"/>
      <c r="L183" s="9"/>
      <c r="M183" s="21"/>
      <c r="N183" s="9"/>
      <c r="O183" s="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2" customFormat="1" ht="12" x14ac:dyDescent="0.15">
      <c r="A184" s="32">
        <v>94</v>
      </c>
      <c r="B184" s="32">
        <v>94</v>
      </c>
      <c r="C184" s="32">
        <v>94</v>
      </c>
      <c r="D184" s="32">
        <v>0</v>
      </c>
      <c r="E184" s="32">
        <v>94</v>
      </c>
      <c r="F184" s="32">
        <v>95</v>
      </c>
      <c r="G184" s="32"/>
      <c r="H184" s="19"/>
      <c r="I184" s="19"/>
      <c r="J184" s="19"/>
      <c r="K184" s="19"/>
      <c r="L184" s="19"/>
      <c r="M184" s="19"/>
      <c r="N184" s="19"/>
      <c r="O184" s="1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1" customFormat="1" ht="12.75" x14ac:dyDescent="0.2">
      <c r="A185" s="30" t="s">
        <v>320</v>
      </c>
      <c r="B185" s="24" t="s">
        <v>2</v>
      </c>
      <c r="C185" s="24">
        <v>30</v>
      </c>
      <c r="D185" s="24" t="s">
        <v>3</v>
      </c>
      <c r="E185" s="24" t="s">
        <v>321</v>
      </c>
      <c r="F185" s="24" t="s">
        <v>5</v>
      </c>
      <c r="G185" s="20">
        <f>(A187*A188+B187*B188+C187*C188+D187*D188+E187*E188+F187*F188+G187*G188+H187*H188+I187*I188+J187*J188+K187*K188)/C185</f>
        <v>92</v>
      </c>
      <c r="H185" s="9"/>
      <c r="I185" s="9"/>
      <c r="J185" s="9"/>
      <c r="K185" s="9"/>
      <c r="L185" s="21"/>
      <c r="M185" s="9">
        <v>92</v>
      </c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2" customFormat="1" ht="12.75" x14ac:dyDescent="0.2">
      <c r="A186" s="24" t="s">
        <v>322</v>
      </c>
      <c r="B186" s="24" t="s">
        <v>323</v>
      </c>
      <c r="C186" s="24" t="s">
        <v>324</v>
      </c>
      <c r="D186" s="24" t="s">
        <v>325</v>
      </c>
      <c r="E186" s="24" t="s">
        <v>326</v>
      </c>
      <c r="F186" s="24"/>
      <c r="G186" s="24"/>
      <c r="H186" s="9"/>
      <c r="I186" s="9"/>
      <c r="J186" s="9"/>
      <c r="K186" s="9"/>
      <c r="L186" s="9"/>
      <c r="M186" s="21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1" customFormat="1" ht="12.75" x14ac:dyDescent="0.2">
      <c r="A187" s="24">
        <v>6</v>
      </c>
      <c r="B187" s="24">
        <v>6</v>
      </c>
      <c r="C187" s="24">
        <v>6</v>
      </c>
      <c r="D187" s="24">
        <v>6</v>
      </c>
      <c r="E187" s="24">
        <v>6</v>
      </c>
      <c r="F187" s="24"/>
      <c r="G187" s="24"/>
      <c r="H187" s="9"/>
      <c r="I187" s="9"/>
      <c r="J187" s="9"/>
      <c r="K187" s="9"/>
      <c r="L187" s="9"/>
      <c r="M187" s="21"/>
      <c r="N187" s="9"/>
      <c r="O187" s="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2" customFormat="1" ht="12" x14ac:dyDescent="0.15">
      <c r="A188" s="19">
        <v>88</v>
      </c>
      <c r="B188" s="19">
        <v>89</v>
      </c>
      <c r="C188" s="19">
        <v>94</v>
      </c>
      <c r="D188" s="19">
        <v>93</v>
      </c>
      <c r="E188" s="19">
        <v>96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1" customFormat="1" ht="12.75" x14ac:dyDescent="0.2">
      <c r="A189" s="18" t="s">
        <v>327</v>
      </c>
      <c r="B189" s="9" t="s">
        <v>2</v>
      </c>
      <c r="C189" s="9">
        <v>32</v>
      </c>
      <c r="D189" s="9" t="s">
        <v>3</v>
      </c>
      <c r="E189" s="9" t="s">
        <v>328</v>
      </c>
      <c r="F189" s="9" t="s">
        <v>5</v>
      </c>
      <c r="G189" s="20">
        <f>(A191*A192+B191*B192+C191*C192+D191*D192+E191*E192+F191*F192+G191*G192+H191*H192+I191*I192+J191*J192+K191*K192)/C189</f>
        <v>92.65625</v>
      </c>
      <c r="H189" s="9"/>
      <c r="I189" s="9"/>
      <c r="J189" s="9"/>
      <c r="K189" s="9"/>
      <c r="L189" s="21"/>
      <c r="M189" s="9">
        <v>92.65625</v>
      </c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2" customFormat="1" ht="12.75" x14ac:dyDescent="0.2">
      <c r="A190" s="24" t="s">
        <v>329</v>
      </c>
      <c r="B190" s="24" t="s">
        <v>330</v>
      </c>
      <c r="C190" s="24" t="s">
        <v>331</v>
      </c>
      <c r="D190" s="24" t="s">
        <v>332</v>
      </c>
      <c r="E190" s="24" t="s">
        <v>333</v>
      </c>
      <c r="F190" s="24" t="s">
        <v>334</v>
      </c>
      <c r="G190" s="9" t="s">
        <v>335</v>
      </c>
      <c r="H190" s="9" t="s">
        <v>336</v>
      </c>
      <c r="I190" s="9"/>
      <c r="J190" s="9"/>
      <c r="K190" s="9"/>
      <c r="L190" s="9"/>
      <c r="M190" s="21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1" customFormat="1" ht="12.75" x14ac:dyDescent="0.2">
      <c r="A191" s="24">
        <v>4</v>
      </c>
      <c r="B191" s="24">
        <v>6</v>
      </c>
      <c r="C191" s="24">
        <v>5</v>
      </c>
      <c r="D191" s="24">
        <v>6</v>
      </c>
      <c r="E191" s="24">
        <v>6</v>
      </c>
      <c r="F191" s="24">
        <v>2</v>
      </c>
      <c r="G191" s="9">
        <v>2</v>
      </c>
      <c r="H191" s="9">
        <v>1</v>
      </c>
      <c r="I191" s="9"/>
      <c r="J191" s="9"/>
      <c r="K191" s="9"/>
      <c r="L191" s="9"/>
      <c r="M191" s="21"/>
      <c r="N191" s="9"/>
      <c r="O191" s="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2" customFormat="1" ht="12" x14ac:dyDescent="0.15">
      <c r="A192" s="19">
        <v>90</v>
      </c>
      <c r="B192" s="19">
        <v>94</v>
      </c>
      <c r="C192" s="19">
        <v>97</v>
      </c>
      <c r="D192" s="19">
        <v>94</v>
      </c>
      <c r="E192" s="19">
        <v>91</v>
      </c>
      <c r="F192" s="19">
        <v>91</v>
      </c>
      <c r="G192" s="19">
        <v>86</v>
      </c>
      <c r="H192" s="19">
        <v>92</v>
      </c>
      <c r="I192" s="19"/>
      <c r="J192" s="19"/>
      <c r="K192" s="19"/>
      <c r="L192" s="19"/>
      <c r="M192" s="19"/>
      <c r="N192" s="19"/>
      <c r="O192" s="1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1" customFormat="1" ht="12.75" x14ac:dyDescent="0.2">
      <c r="A193" s="18" t="s">
        <v>337</v>
      </c>
      <c r="B193" s="9" t="s">
        <v>2</v>
      </c>
      <c r="C193" s="9">
        <v>31</v>
      </c>
      <c r="D193" s="9" t="s">
        <v>3</v>
      </c>
      <c r="E193" s="9" t="s">
        <v>287</v>
      </c>
      <c r="F193" s="9" t="s">
        <v>5</v>
      </c>
      <c r="G193" s="20">
        <f>(A195*A196+B195*B196+C195*C196+D195*D196+E195*E196+F195*F196+G195*G196+H195*H196+I195*I196+J195*J196+K195*K196)/C193</f>
        <v>95.354838709677423</v>
      </c>
      <c r="H193" s="9"/>
      <c r="I193" s="9"/>
      <c r="J193" s="9"/>
      <c r="K193" s="9"/>
      <c r="L193" s="21"/>
      <c r="M193" s="9">
        <v>95.354838709677423</v>
      </c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2" customFormat="1" ht="12.75" x14ac:dyDescent="0.2">
      <c r="A194" s="24" t="s">
        <v>338</v>
      </c>
      <c r="B194" s="24" t="s">
        <v>339</v>
      </c>
      <c r="C194" s="24" t="s">
        <v>340</v>
      </c>
      <c r="D194" s="24" t="s">
        <v>341</v>
      </c>
      <c r="E194" s="24" t="s">
        <v>293</v>
      </c>
      <c r="F194" s="9" t="s">
        <v>292</v>
      </c>
      <c r="G194" s="9" t="s">
        <v>312</v>
      </c>
      <c r="H194" s="9"/>
      <c r="I194" s="9"/>
      <c r="J194" s="9"/>
      <c r="K194" s="9"/>
      <c r="L194" s="9"/>
      <c r="M194" s="21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1" customFormat="1" ht="12.75" x14ac:dyDescent="0.2">
      <c r="A195" s="24">
        <v>6</v>
      </c>
      <c r="B195" s="24">
        <v>6</v>
      </c>
      <c r="C195" s="24">
        <v>6</v>
      </c>
      <c r="D195" s="24">
        <v>6</v>
      </c>
      <c r="E195" s="24">
        <v>4</v>
      </c>
      <c r="F195" s="9">
        <v>1</v>
      </c>
      <c r="G195" s="9">
        <v>2</v>
      </c>
      <c r="H195" s="9"/>
      <c r="I195" s="9"/>
      <c r="J195" s="9"/>
      <c r="K195" s="9"/>
      <c r="L195" s="9"/>
      <c r="M195" s="21"/>
      <c r="N195" s="9"/>
      <c r="O195" s="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2" customFormat="1" ht="12" x14ac:dyDescent="0.15">
      <c r="A196" s="19">
        <v>98</v>
      </c>
      <c r="B196" s="19">
        <v>94</v>
      </c>
      <c r="C196" s="19">
        <v>95</v>
      </c>
      <c r="D196" s="19">
        <v>97</v>
      </c>
      <c r="E196" s="19">
        <v>95</v>
      </c>
      <c r="F196" s="19">
        <v>90</v>
      </c>
      <c r="G196" s="19">
        <v>91</v>
      </c>
      <c r="H196" s="19"/>
      <c r="I196" s="19"/>
      <c r="J196" s="19"/>
      <c r="K196" s="19"/>
      <c r="L196" s="19"/>
      <c r="M196" s="19"/>
      <c r="N196" s="19"/>
      <c r="O196" s="1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1" customFormat="1" ht="12.75" x14ac:dyDescent="0.2">
      <c r="A197" s="18" t="s">
        <v>342</v>
      </c>
      <c r="B197" s="9" t="s">
        <v>2</v>
      </c>
      <c r="C197" s="9">
        <v>19</v>
      </c>
      <c r="D197" s="9" t="s">
        <v>3</v>
      </c>
      <c r="E197" s="26" t="s">
        <v>343</v>
      </c>
      <c r="F197" s="9" t="s">
        <v>5</v>
      </c>
      <c r="G197" s="20">
        <f>(A199*A200+B199*B200+C199*C200+D199*D200+E199*E200+F199*F200+G199*G200+H199*H200+I199*I200+J199*J200+K199*K200)/C197</f>
        <v>89.21052631578948</v>
      </c>
      <c r="H197" s="9"/>
      <c r="I197" s="9"/>
      <c r="J197" s="9"/>
      <c r="K197" s="9"/>
      <c r="L197" s="21"/>
      <c r="M197" s="9">
        <v>89.21052631578948</v>
      </c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2" customFormat="1" ht="12.75" x14ac:dyDescent="0.2">
      <c r="A198" s="24" t="s">
        <v>344</v>
      </c>
      <c r="B198" s="24" t="s">
        <v>345</v>
      </c>
      <c r="C198" s="9" t="s">
        <v>336</v>
      </c>
      <c r="D198" s="9" t="s">
        <v>335</v>
      </c>
      <c r="E198" s="9"/>
      <c r="F198" s="9"/>
      <c r="G198" s="9"/>
      <c r="H198" s="9"/>
      <c r="I198" s="9"/>
      <c r="J198" s="9"/>
      <c r="K198" s="9"/>
      <c r="L198" s="9"/>
      <c r="M198" s="21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1" customFormat="1" ht="12.75" x14ac:dyDescent="0.2">
      <c r="A199" s="24">
        <v>5</v>
      </c>
      <c r="B199" s="24">
        <v>5</v>
      </c>
      <c r="C199" s="9">
        <v>6</v>
      </c>
      <c r="D199" s="9">
        <v>3</v>
      </c>
      <c r="E199" s="9"/>
      <c r="F199" s="9"/>
      <c r="G199" s="9"/>
      <c r="H199" s="9"/>
      <c r="I199" s="9"/>
      <c r="J199" s="9"/>
      <c r="K199" s="9"/>
      <c r="L199" s="9"/>
      <c r="M199" s="21"/>
      <c r="N199" s="9"/>
      <c r="O199" s="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2" customFormat="1" ht="12" x14ac:dyDescent="0.15">
      <c r="A200" s="19">
        <v>83</v>
      </c>
      <c r="B200" s="19">
        <v>94</v>
      </c>
      <c r="C200" s="19">
        <v>92</v>
      </c>
      <c r="D200" s="19">
        <v>86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1" customFormat="1" ht="12.75" x14ac:dyDescent="0.2">
      <c r="A201" s="18" t="s">
        <v>346</v>
      </c>
      <c r="B201" s="9" t="s">
        <v>2</v>
      </c>
      <c r="C201" s="9">
        <v>21</v>
      </c>
      <c r="D201" s="9" t="s">
        <v>3</v>
      </c>
      <c r="E201" s="9" t="s">
        <v>347</v>
      </c>
      <c r="F201" s="9" t="s">
        <v>5</v>
      </c>
      <c r="G201" s="20">
        <f>(A203*A204+B203*B204+C203*C204+D203*D204+E203*E204+F203*F204+G203*G204+H203*H204+I203*I204+J203*J204+K203*K204)/C201</f>
        <v>86.857142857142861</v>
      </c>
      <c r="H201" s="9"/>
      <c r="I201" s="9"/>
      <c r="J201" s="9"/>
      <c r="K201" s="9"/>
      <c r="L201" s="21"/>
      <c r="M201" s="9">
        <v>86.857142857142861</v>
      </c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2" customFormat="1" ht="12.75" x14ac:dyDescent="0.2">
      <c r="A202" s="9" t="s">
        <v>348</v>
      </c>
      <c r="B202" s="9" t="s">
        <v>349</v>
      </c>
      <c r="C202" s="9" t="s">
        <v>350</v>
      </c>
      <c r="D202" s="9" t="s">
        <v>351</v>
      </c>
      <c r="E202" s="9"/>
      <c r="F202" s="9"/>
      <c r="G202" s="9"/>
      <c r="H202" s="9"/>
      <c r="I202" s="9"/>
      <c r="J202" s="9"/>
      <c r="K202" s="9"/>
      <c r="L202" s="9"/>
      <c r="M202" s="21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1" customFormat="1" ht="12.75" x14ac:dyDescent="0.2">
      <c r="A203" s="9">
        <v>3</v>
      </c>
      <c r="B203" s="9">
        <v>6</v>
      </c>
      <c r="C203" s="9">
        <v>6</v>
      </c>
      <c r="D203" s="9">
        <v>6</v>
      </c>
      <c r="E203" s="9"/>
      <c r="F203" s="9"/>
      <c r="G203" s="9"/>
      <c r="H203" s="9"/>
      <c r="I203" s="9"/>
      <c r="J203" s="9"/>
      <c r="K203" s="9"/>
      <c r="L203" s="9"/>
      <c r="M203" s="21"/>
      <c r="N203" s="9"/>
      <c r="O203" s="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2" customFormat="1" ht="12" x14ac:dyDescent="0.15">
      <c r="A204" s="19">
        <v>88</v>
      </c>
      <c r="B204" s="19">
        <v>85</v>
      </c>
      <c r="C204" s="19">
        <v>90</v>
      </c>
      <c r="D204" s="19">
        <v>85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1" customFormat="1" ht="12.75" x14ac:dyDescent="0.2">
      <c r="A205" s="30" t="s">
        <v>352</v>
      </c>
      <c r="B205" s="24" t="s">
        <v>2</v>
      </c>
      <c r="C205" s="24">
        <v>18</v>
      </c>
      <c r="D205" s="24" t="s">
        <v>3</v>
      </c>
      <c r="E205" s="24" t="s">
        <v>280</v>
      </c>
      <c r="F205" s="9" t="s">
        <v>5</v>
      </c>
      <c r="G205" s="20">
        <f>(A207*A208+B207*B208+C207*C208+D207*D208+E207*E208+F207*F208+G207*G208+H207*H208+I207*I208+J207*J208+K207*K208)/C205</f>
        <v>90.333333333333329</v>
      </c>
      <c r="H205" s="9"/>
      <c r="I205" s="9"/>
      <c r="J205" s="9"/>
      <c r="K205" s="9"/>
      <c r="L205" s="21"/>
      <c r="M205" s="9">
        <v>90.333333333333329</v>
      </c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2" customFormat="1" ht="12.75" x14ac:dyDescent="0.2">
      <c r="A206" s="24" t="s">
        <v>353</v>
      </c>
      <c r="B206" s="24" t="s">
        <v>354</v>
      </c>
      <c r="C206" s="24" t="s">
        <v>355</v>
      </c>
      <c r="D206" s="24" t="s">
        <v>282</v>
      </c>
      <c r="E206" s="24"/>
      <c r="F206" s="9"/>
      <c r="G206" s="9"/>
      <c r="H206" s="9"/>
      <c r="I206" s="9"/>
      <c r="J206" s="9"/>
      <c r="K206" s="9"/>
      <c r="L206" s="9"/>
      <c r="M206" s="21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1" customFormat="1" ht="12.75" x14ac:dyDescent="0.2">
      <c r="A207" s="24">
        <v>5</v>
      </c>
      <c r="B207" s="24">
        <v>6</v>
      </c>
      <c r="C207" s="24">
        <v>6</v>
      </c>
      <c r="D207" s="24">
        <v>1</v>
      </c>
      <c r="E207" s="24"/>
      <c r="F207" s="9"/>
      <c r="G207" s="9"/>
      <c r="H207" s="9"/>
      <c r="I207" s="9"/>
      <c r="J207" s="9"/>
      <c r="K207" s="9"/>
      <c r="L207" s="9"/>
      <c r="M207" s="21"/>
      <c r="N207" s="9"/>
      <c r="O207" s="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2" customFormat="1" ht="12" x14ac:dyDescent="0.15">
      <c r="A208" s="19">
        <v>92</v>
      </c>
      <c r="B208" s="19">
        <v>86</v>
      </c>
      <c r="C208" s="19">
        <v>92</v>
      </c>
      <c r="D208" s="19">
        <v>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1" customFormat="1" ht="12.75" x14ac:dyDescent="0.2">
      <c r="A209" s="30" t="s">
        <v>356</v>
      </c>
      <c r="B209" s="24" t="s">
        <v>2</v>
      </c>
      <c r="C209" s="24">
        <v>19</v>
      </c>
      <c r="D209" s="24" t="s">
        <v>3</v>
      </c>
      <c r="E209" s="24" t="s">
        <v>357</v>
      </c>
      <c r="F209" s="24" t="s">
        <v>5</v>
      </c>
      <c r="G209" s="20">
        <f>(A211*A212+B211*B212+C211*C212+D211*D212+E211*E212+F211*F212+G211*G212+H211*H212+I211*I212+J211*J212+K211*K212)/C209</f>
        <v>96.421052631578945</v>
      </c>
      <c r="H209" s="9"/>
      <c r="I209" s="9"/>
      <c r="J209" s="9"/>
      <c r="K209" s="9"/>
      <c r="L209" s="21"/>
      <c r="M209" s="9">
        <v>96.421052631578945</v>
      </c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2" customFormat="1" ht="12.75" x14ac:dyDescent="0.2">
      <c r="A210" s="24" t="s">
        <v>358</v>
      </c>
      <c r="B210" s="24" t="s">
        <v>359</v>
      </c>
      <c r="C210" s="24" t="s">
        <v>360</v>
      </c>
      <c r="D210" s="24" t="s">
        <v>128</v>
      </c>
      <c r="E210" s="24"/>
      <c r="F210" s="24"/>
      <c r="G210" s="24"/>
      <c r="H210" s="9"/>
      <c r="I210" s="9"/>
      <c r="J210" s="9"/>
      <c r="K210" s="9"/>
      <c r="L210" s="9"/>
      <c r="M210" s="21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1" customFormat="1" ht="12.75" x14ac:dyDescent="0.2">
      <c r="A211" s="24">
        <v>6</v>
      </c>
      <c r="B211" s="24">
        <v>6</v>
      </c>
      <c r="C211" s="24">
        <v>6</v>
      </c>
      <c r="D211" s="24">
        <v>1</v>
      </c>
      <c r="E211" s="24"/>
      <c r="F211" s="24"/>
      <c r="G211" s="24"/>
      <c r="H211" s="9"/>
      <c r="I211" s="9"/>
      <c r="J211" s="9"/>
      <c r="K211" s="9"/>
      <c r="L211" s="9"/>
      <c r="M211" s="21"/>
      <c r="N211" s="9"/>
      <c r="O211" s="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2" customFormat="1" ht="12" x14ac:dyDescent="0.15">
      <c r="A212" s="32">
        <v>97</v>
      </c>
      <c r="B212" s="32">
        <v>97</v>
      </c>
      <c r="C212" s="32">
        <v>97</v>
      </c>
      <c r="D212" s="32">
        <v>86</v>
      </c>
      <c r="E212" s="32"/>
      <c r="F212" s="32"/>
      <c r="G212" s="32"/>
      <c r="H212" s="19"/>
      <c r="I212" s="19"/>
      <c r="J212" s="19"/>
      <c r="K212" s="19"/>
      <c r="L212" s="19"/>
      <c r="M212" s="19"/>
      <c r="N212" s="19"/>
      <c r="O212" s="1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1" customFormat="1" ht="12.75" x14ac:dyDescent="0.2">
      <c r="A213" s="30" t="s">
        <v>361</v>
      </c>
      <c r="B213" s="24" t="s">
        <v>2</v>
      </c>
      <c r="C213" s="24">
        <v>23</v>
      </c>
      <c r="D213" s="24" t="s">
        <v>3</v>
      </c>
      <c r="E213" s="24" t="s">
        <v>362</v>
      </c>
      <c r="F213" s="24" t="s">
        <v>5</v>
      </c>
      <c r="G213" s="20">
        <f>(A215*A216+B215*B216+C215*C216+D215*D216+E215*E216+F215*F216+G215*G216+H215*H216+I215*I216+J215*J216+K215*K216)/C213</f>
        <v>92.869565217391298</v>
      </c>
      <c r="H213" s="9"/>
      <c r="I213" s="9"/>
      <c r="J213" s="9"/>
      <c r="K213" s="9"/>
      <c r="L213" s="21"/>
      <c r="M213" s="9">
        <v>92.869565217391298</v>
      </c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2" customFormat="1" ht="12.75" x14ac:dyDescent="0.2">
      <c r="A214" s="24" t="s">
        <v>363</v>
      </c>
      <c r="B214" s="24" t="s">
        <v>364</v>
      </c>
      <c r="C214" s="24" t="s">
        <v>365</v>
      </c>
      <c r="D214" s="24" t="s">
        <v>366</v>
      </c>
      <c r="E214" s="24" t="s">
        <v>323</v>
      </c>
      <c r="F214" s="24" t="s">
        <v>358</v>
      </c>
      <c r="G214" s="24" t="s">
        <v>367</v>
      </c>
      <c r="H214" s="24"/>
      <c r="I214" s="9"/>
      <c r="J214" s="9"/>
      <c r="K214" s="9"/>
      <c r="L214" s="9"/>
      <c r="M214" s="21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1" customFormat="1" ht="12.75" x14ac:dyDescent="0.2">
      <c r="A215" s="24">
        <v>6</v>
      </c>
      <c r="B215" s="24">
        <v>6</v>
      </c>
      <c r="C215" s="24">
        <v>6</v>
      </c>
      <c r="D215" s="24">
        <v>1</v>
      </c>
      <c r="E215" s="24">
        <v>1</v>
      </c>
      <c r="F215" s="24">
        <v>1</v>
      </c>
      <c r="G215" s="24">
        <v>2</v>
      </c>
      <c r="H215" s="24"/>
      <c r="I215" s="9"/>
      <c r="J215" s="9"/>
      <c r="K215" s="9"/>
      <c r="L215" s="9"/>
      <c r="M215" s="21"/>
      <c r="N215" s="9"/>
      <c r="O215" s="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2" customFormat="1" ht="12" x14ac:dyDescent="0.15">
      <c r="A216" s="19">
        <v>97</v>
      </c>
      <c r="B216" s="19">
        <v>91</v>
      </c>
      <c r="C216" s="19">
        <v>95</v>
      </c>
      <c r="D216" s="19">
        <v>84</v>
      </c>
      <c r="E216" s="19">
        <v>89</v>
      </c>
      <c r="F216" s="19">
        <v>97</v>
      </c>
      <c r="G216" s="19">
        <v>84</v>
      </c>
      <c r="H216" s="19"/>
      <c r="I216" s="19"/>
      <c r="J216" s="19"/>
      <c r="K216" s="19"/>
      <c r="L216" s="19"/>
      <c r="M216" s="19"/>
      <c r="N216" s="19"/>
      <c r="O216" s="1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1" customFormat="1" ht="12.75" x14ac:dyDescent="0.2">
      <c r="A217" s="18" t="s">
        <v>368</v>
      </c>
      <c r="B217" s="9" t="s">
        <v>2</v>
      </c>
      <c r="C217" s="9">
        <v>23</v>
      </c>
      <c r="D217" s="9" t="s">
        <v>3</v>
      </c>
      <c r="E217" s="9" t="s">
        <v>304</v>
      </c>
      <c r="F217" s="9" t="s">
        <v>5</v>
      </c>
      <c r="G217" s="20">
        <f>(A219*A220+B219*B220+C219*C220+D219*D220+E219*E220+F219*F220+G219*G220+H219*H220+I219*I220+J219*J220+K219*K220)/C217</f>
        <v>94.304347826086953</v>
      </c>
      <c r="H217" s="9"/>
      <c r="I217" s="9"/>
      <c r="J217" s="9"/>
      <c r="K217" s="9"/>
      <c r="L217" s="21"/>
      <c r="M217" s="9">
        <v>94.304347826086953</v>
      </c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2" customFormat="1" ht="12.75" x14ac:dyDescent="0.2">
      <c r="A218" s="24" t="s">
        <v>369</v>
      </c>
      <c r="B218" s="24" t="s">
        <v>370</v>
      </c>
      <c r="C218" s="24" t="s">
        <v>371</v>
      </c>
      <c r="D218" s="24" t="s">
        <v>372</v>
      </c>
      <c r="E218" s="24"/>
      <c r="F218" s="24"/>
      <c r="G218" s="24"/>
      <c r="H218" s="9"/>
      <c r="I218" s="9"/>
      <c r="J218" s="9"/>
      <c r="K218" s="9"/>
      <c r="L218" s="9"/>
      <c r="M218" s="21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1" customFormat="1" ht="12.75" x14ac:dyDescent="0.2">
      <c r="A219" s="24">
        <v>6</v>
      </c>
      <c r="B219" s="24">
        <v>5</v>
      </c>
      <c r="C219" s="24">
        <v>6</v>
      </c>
      <c r="D219" s="24">
        <v>6</v>
      </c>
      <c r="E219" s="24"/>
      <c r="F219" s="24"/>
      <c r="G219" s="24"/>
      <c r="H219" s="9"/>
      <c r="I219" s="9"/>
      <c r="J219" s="9"/>
      <c r="K219" s="9"/>
      <c r="L219" s="9"/>
      <c r="M219" s="21"/>
      <c r="N219" s="9"/>
      <c r="O219" s="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2" customFormat="1" ht="12" x14ac:dyDescent="0.15">
      <c r="A220" s="32">
        <v>97</v>
      </c>
      <c r="B220" s="32">
        <v>93</v>
      </c>
      <c r="C220" s="32">
        <v>92</v>
      </c>
      <c r="D220" s="32">
        <v>95</v>
      </c>
      <c r="E220" s="32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1" customFormat="1" ht="12.75" x14ac:dyDescent="0.2">
      <c r="A221" s="18" t="s">
        <v>373</v>
      </c>
      <c r="B221" s="9" t="s">
        <v>2</v>
      </c>
      <c r="C221" s="9">
        <v>24</v>
      </c>
      <c r="D221" s="9" t="s">
        <v>3</v>
      </c>
      <c r="E221" s="9" t="s">
        <v>280</v>
      </c>
      <c r="F221" s="9" t="s">
        <v>5</v>
      </c>
      <c r="G221" s="20">
        <f>(A223*A224+B223*B224+C223*C224+D223*D224+E223*E224+F223*F224+G223*G224+H223*H224+I223*I224+J223*J224+K223*K224)/C221</f>
        <v>93.75</v>
      </c>
      <c r="H221" s="9"/>
      <c r="I221" s="9"/>
      <c r="J221" s="9"/>
      <c r="K221" s="9"/>
      <c r="L221" s="21"/>
      <c r="M221" s="9">
        <v>93.75</v>
      </c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2" customFormat="1" ht="12.75" x14ac:dyDescent="0.2">
      <c r="A222" s="24" t="s">
        <v>374</v>
      </c>
      <c r="B222" s="24" t="s">
        <v>375</v>
      </c>
      <c r="C222" s="24" t="s">
        <v>376</v>
      </c>
      <c r="D222" s="24" t="s">
        <v>377</v>
      </c>
      <c r="E222" s="24"/>
      <c r="F222" s="9"/>
      <c r="G222" s="9"/>
      <c r="H222" s="9"/>
      <c r="I222" s="9"/>
      <c r="J222" s="9"/>
      <c r="K222" s="9"/>
      <c r="L222" s="9"/>
      <c r="M222" s="21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1" customFormat="1" ht="12.75" x14ac:dyDescent="0.2">
      <c r="A223" s="24">
        <v>6</v>
      </c>
      <c r="B223" s="24">
        <v>6</v>
      </c>
      <c r="C223" s="24">
        <v>6</v>
      </c>
      <c r="D223" s="24">
        <v>6</v>
      </c>
      <c r="E223" s="24"/>
      <c r="F223" s="9"/>
      <c r="G223" s="9"/>
      <c r="H223" s="9"/>
      <c r="I223" s="9"/>
      <c r="J223" s="9"/>
      <c r="K223" s="9"/>
      <c r="L223" s="9"/>
      <c r="M223" s="21"/>
      <c r="N223" s="9"/>
      <c r="O223" s="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2" customFormat="1" ht="12" x14ac:dyDescent="0.15">
      <c r="A224" s="19">
        <v>95</v>
      </c>
      <c r="B224" s="19">
        <v>93</v>
      </c>
      <c r="C224" s="19">
        <v>95</v>
      </c>
      <c r="D224" s="19">
        <v>92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1" customFormat="1" ht="12.75" x14ac:dyDescent="0.2">
      <c r="A225" s="18" t="s">
        <v>378</v>
      </c>
      <c r="B225" s="9" t="s">
        <v>2</v>
      </c>
      <c r="C225" s="9">
        <v>32</v>
      </c>
      <c r="D225" s="9" t="s">
        <v>3</v>
      </c>
      <c r="E225" s="9" t="s">
        <v>304</v>
      </c>
      <c r="F225" s="9" t="s">
        <v>5</v>
      </c>
      <c r="G225" s="20">
        <f>(A227*A228+B227*B228+C227*C228+D227*D228+E227*E228+F227*F228+G227*G228+H227*H228+I227*I228+J227*J228+K227*K228)/C225</f>
        <v>92.0625</v>
      </c>
      <c r="H225" s="9"/>
      <c r="I225" s="9"/>
      <c r="J225" s="9"/>
      <c r="K225" s="9"/>
      <c r="L225" s="21"/>
      <c r="M225" s="9">
        <v>92.0625</v>
      </c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2" customFormat="1" ht="12.75" x14ac:dyDescent="0.2">
      <c r="A226" s="24" t="s">
        <v>379</v>
      </c>
      <c r="B226" s="24" t="s">
        <v>380</v>
      </c>
      <c r="C226" s="24" t="s">
        <v>381</v>
      </c>
      <c r="D226" s="24" t="s">
        <v>382</v>
      </c>
      <c r="E226" s="24" t="s">
        <v>383</v>
      </c>
      <c r="F226" s="9" t="s">
        <v>290</v>
      </c>
      <c r="G226" s="9" t="s">
        <v>384</v>
      </c>
      <c r="H226" s="9"/>
      <c r="I226" s="9"/>
      <c r="J226" s="9"/>
      <c r="K226" s="9"/>
      <c r="L226" s="9"/>
      <c r="M226" s="21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1" customFormat="1" ht="12.75" x14ac:dyDescent="0.2">
      <c r="A227" s="24">
        <v>6</v>
      </c>
      <c r="B227" s="24">
        <v>6</v>
      </c>
      <c r="C227" s="24">
        <v>6</v>
      </c>
      <c r="D227" s="24">
        <v>6</v>
      </c>
      <c r="E227" s="24">
        <v>4</v>
      </c>
      <c r="F227" s="9">
        <v>1</v>
      </c>
      <c r="G227" s="9">
        <v>3</v>
      </c>
      <c r="H227" s="9"/>
      <c r="I227" s="9"/>
      <c r="J227" s="9"/>
      <c r="K227" s="9"/>
      <c r="L227" s="9"/>
      <c r="M227" s="21"/>
      <c r="N227" s="9"/>
      <c r="O227" s="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2" customFormat="1" ht="12" x14ac:dyDescent="0.15">
      <c r="A228" s="19">
        <v>92</v>
      </c>
      <c r="B228" s="19">
        <v>89</v>
      </c>
      <c r="C228" s="19">
        <v>95</v>
      </c>
      <c r="D228" s="19">
        <v>90</v>
      </c>
      <c r="E228" s="19">
        <v>95</v>
      </c>
      <c r="F228" s="19">
        <v>88</v>
      </c>
      <c r="G228" s="19">
        <v>94</v>
      </c>
      <c r="H228" s="19"/>
      <c r="I228" s="19"/>
      <c r="J228" s="19"/>
      <c r="K228" s="19"/>
      <c r="L228" s="19"/>
      <c r="M228" s="19"/>
      <c r="N228" s="19"/>
      <c r="O228" s="1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1" customFormat="1" ht="12.75" x14ac:dyDescent="0.2">
      <c r="A229" s="18" t="s">
        <v>385</v>
      </c>
      <c r="B229" s="9" t="s">
        <v>2</v>
      </c>
      <c r="C229" s="9">
        <v>39</v>
      </c>
      <c r="D229" s="9" t="s">
        <v>3</v>
      </c>
      <c r="E229" s="9" t="s">
        <v>386</v>
      </c>
      <c r="F229" s="9" t="s">
        <v>5</v>
      </c>
      <c r="G229" s="20">
        <f>(A231*A232+B231*B232+C231*C232+D231*D232+E231*E232+F231*F232+G231*G232+H231*H232+I231*I232+J231*J232+K231*K232)/C229</f>
        <v>97.307692307692307</v>
      </c>
      <c r="H229" s="9"/>
      <c r="I229" s="9"/>
      <c r="J229" s="9"/>
      <c r="K229" s="9"/>
      <c r="L229" s="21"/>
      <c r="M229" s="9">
        <v>97.307692307692307</v>
      </c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2" customFormat="1" ht="12.75" x14ac:dyDescent="0.2">
      <c r="A230" s="9" t="s">
        <v>387</v>
      </c>
      <c r="B230" s="9" t="s">
        <v>388</v>
      </c>
      <c r="C230" s="9" t="s">
        <v>389</v>
      </c>
      <c r="D230" s="9" t="s">
        <v>390</v>
      </c>
      <c r="E230" s="9" t="s">
        <v>391</v>
      </c>
      <c r="F230" s="9" t="s">
        <v>392</v>
      </c>
      <c r="G230" s="9" t="s">
        <v>393</v>
      </c>
      <c r="H230" s="9"/>
      <c r="I230" s="9"/>
      <c r="J230" s="9"/>
      <c r="K230" s="9"/>
      <c r="L230" s="9"/>
      <c r="M230" s="21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1" customFormat="1" ht="12.75" x14ac:dyDescent="0.2">
      <c r="A231" s="9">
        <v>6</v>
      </c>
      <c r="B231" s="9">
        <v>5</v>
      </c>
      <c r="C231" s="9">
        <v>5</v>
      </c>
      <c r="D231" s="9">
        <v>5</v>
      </c>
      <c r="E231" s="9">
        <v>6</v>
      </c>
      <c r="F231" s="9">
        <v>6</v>
      </c>
      <c r="G231" s="9">
        <v>6</v>
      </c>
      <c r="H231" s="9"/>
      <c r="I231" s="9"/>
      <c r="J231" s="9"/>
      <c r="K231" s="9"/>
      <c r="L231" s="9"/>
      <c r="M231" s="21"/>
      <c r="N231" s="9"/>
      <c r="O231" s="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2" customFormat="1" ht="12" x14ac:dyDescent="0.15">
      <c r="A232" s="19">
        <v>98</v>
      </c>
      <c r="B232" s="19">
        <v>97</v>
      </c>
      <c r="C232" s="19">
        <v>97</v>
      </c>
      <c r="D232" s="19">
        <v>97</v>
      </c>
      <c r="E232" s="19">
        <v>97</v>
      </c>
      <c r="F232" s="19">
        <v>97</v>
      </c>
      <c r="G232" s="19">
        <v>98</v>
      </c>
      <c r="H232" s="19"/>
      <c r="I232" s="19"/>
      <c r="J232" s="19"/>
      <c r="K232" s="19"/>
      <c r="L232" s="19"/>
      <c r="M232" s="19"/>
      <c r="N232" s="19"/>
      <c r="O232" s="1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1" customFormat="1" ht="12.75" x14ac:dyDescent="0.2">
      <c r="A233" s="18" t="s">
        <v>394</v>
      </c>
      <c r="B233" s="9" t="s">
        <v>2</v>
      </c>
      <c r="C233" s="9">
        <v>38</v>
      </c>
      <c r="D233" s="9" t="s">
        <v>3</v>
      </c>
      <c r="E233" s="26" t="s">
        <v>328</v>
      </c>
      <c r="F233" s="9" t="s">
        <v>5</v>
      </c>
      <c r="G233" s="20">
        <f>(A235*A236+B235*B236+C235*C236+D235*D236+E235*E236+F235*F236+G235*G236+H235*H236+I235*I236+J235*J236+K235*K236)/C233</f>
        <v>96.473684210526315</v>
      </c>
      <c r="H233" s="9"/>
      <c r="I233" s="9"/>
      <c r="J233" s="9"/>
      <c r="K233" s="9"/>
      <c r="L233" s="21"/>
      <c r="M233" s="9">
        <v>96.473684210526315</v>
      </c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2" customFormat="1" ht="12.75" x14ac:dyDescent="0.2">
      <c r="A234" s="9" t="s">
        <v>395</v>
      </c>
      <c r="B234" s="9" t="s">
        <v>396</v>
      </c>
      <c r="C234" s="9" t="s">
        <v>397</v>
      </c>
      <c r="D234" s="9" t="s">
        <v>398</v>
      </c>
      <c r="E234" s="9" t="s">
        <v>399</v>
      </c>
      <c r="F234" s="9" t="s">
        <v>400</v>
      </c>
      <c r="G234" s="9" t="s">
        <v>401</v>
      </c>
      <c r="H234" s="9" t="s">
        <v>402</v>
      </c>
      <c r="I234" s="9"/>
      <c r="J234" s="9"/>
      <c r="K234" s="9"/>
      <c r="L234" s="9"/>
      <c r="M234" s="21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1" customFormat="1" ht="12.75" x14ac:dyDescent="0.2">
      <c r="A235" s="9">
        <v>6</v>
      </c>
      <c r="B235" s="9">
        <v>6</v>
      </c>
      <c r="C235" s="9">
        <v>6</v>
      </c>
      <c r="D235" s="9">
        <v>6</v>
      </c>
      <c r="E235" s="9">
        <v>6</v>
      </c>
      <c r="F235" s="9">
        <v>6</v>
      </c>
      <c r="G235" s="9">
        <v>1</v>
      </c>
      <c r="H235" s="9">
        <v>1</v>
      </c>
      <c r="I235" s="9"/>
      <c r="J235" s="9"/>
      <c r="K235" s="9"/>
      <c r="L235" s="9"/>
      <c r="M235" s="21"/>
      <c r="N235" s="9"/>
      <c r="O235" s="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2" customFormat="1" ht="12" x14ac:dyDescent="0.15">
      <c r="A236" s="19">
        <v>96</v>
      </c>
      <c r="B236" s="19">
        <v>96</v>
      </c>
      <c r="C236" s="19">
        <v>96</v>
      </c>
      <c r="D236" s="19">
        <v>97</v>
      </c>
      <c r="E236" s="19">
        <v>97</v>
      </c>
      <c r="F236" s="19">
        <v>98</v>
      </c>
      <c r="G236" s="19">
        <v>95</v>
      </c>
      <c r="H236" s="19">
        <v>91</v>
      </c>
      <c r="I236" s="19"/>
      <c r="J236" s="19"/>
      <c r="K236" s="19"/>
      <c r="L236" s="19"/>
      <c r="M236" s="19"/>
      <c r="N236" s="19"/>
      <c r="O236" s="1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1" customFormat="1" ht="12.75" x14ac:dyDescent="0.2">
      <c r="A237" s="18" t="s">
        <v>403</v>
      </c>
      <c r="B237" s="9" t="s">
        <v>2</v>
      </c>
      <c r="C237" s="9">
        <v>37</v>
      </c>
      <c r="D237" s="9" t="s">
        <v>3</v>
      </c>
      <c r="E237" s="9" t="s">
        <v>404</v>
      </c>
      <c r="F237" s="9" t="s">
        <v>5</v>
      </c>
      <c r="G237" s="20">
        <f>(A239*A240+B239*B240+C239*C240+D239*D240+E239*E240+F239*F240+G239*G240+H239*H240+I239*I240+J239*J240+K239*K240)/C237</f>
        <v>90.594594594594597</v>
      </c>
      <c r="H237" s="9"/>
      <c r="I237" s="9"/>
      <c r="J237" s="9"/>
      <c r="K237" s="9"/>
      <c r="L237" s="21"/>
      <c r="M237" s="9">
        <v>90.594594594594597</v>
      </c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2" customFormat="1" ht="12.75" x14ac:dyDescent="0.2">
      <c r="A238" s="9" t="s">
        <v>405</v>
      </c>
      <c r="B238" s="9" t="s">
        <v>406</v>
      </c>
      <c r="C238" s="9" t="s">
        <v>407</v>
      </c>
      <c r="D238" s="9" t="s">
        <v>408</v>
      </c>
      <c r="E238" s="9" t="s">
        <v>409</v>
      </c>
      <c r="F238" s="9" t="s">
        <v>410</v>
      </c>
      <c r="G238" s="9" t="s">
        <v>411</v>
      </c>
      <c r="H238" s="9"/>
      <c r="I238" s="9"/>
      <c r="J238" s="9"/>
      <c r="K238" s="9"/>
      <c r="L238" s="9"/>
      <c r="M238" s="21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1" customFormat="1" ht="12.75" x14ac:dyDescent="0.2">
      <c r="A239" s="9">
        <v>6</v>
      </c>
      <c r="B239" s="9">
        <v>6</v>
      </c>
      <c r="C239" s="9">
        <v>6</v>
      </c>
      <c r="D239" s="9">
        <v>6</v>
      </c>
      <c r="E239" s="9">
        <v>5</v>
      </c>
      <c r="F239" s="9">
        <v>6</v>
      </c>
      <c r="G239" s="9">
        <v>2</v>
      </c>
      <c r="H239" s="9"/>
      <c r="I239" s="9"/>
      <c r="J239" s="9"/>
      <c r="K239" s="9"/>
      <c r="L239" s="9"/>
      <c r="M239" s="21"/>
      <c r="N239" s="9"/>
      <c r="O239" s="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2" customFormat="1" ht="12" x14ac:dyDescent="0.15">
      <c r="A240" s="19">
        <v>91</v>
      </c>
      <c r="B240" s="19">
        <v>94</v>
      </c>
      <c r="C240" s="19">
        <v>95</v>
      </c>
      <c r="D240" s="19">
        <v>90</v>
      </c>
      <c r="E240" s="19">
        <v>90</v>
      </c>
      <c r="F240" s="19">
        <v>82</v>
      </c>
      <c r="G240" s="19">
        <v>95</v>
      </c>
      <c r="H240" s="19"/>
      <c r="I240" s="19"/>
      <c r="J240" s="19"/>
      <c r="K240" s="19"/>
      <c r="L240" s="19"/>
      <c r="M240" s="19"/>
      <c r="N240" s="19"/>
      <c r="O240" s="1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1" customFormat="1" ht="12.75" x14ac:dyDescent="0.2">
      <c r="A241" s="18" t="s">
        <v>412</v>
      </c>
      <c r="B241" s="9" t="s">
        <v>2</v>
      </c>
      <c r="C241" s="9">
        <v>34</v>
      </c>
      <c r="D241" s="9" t="s">
        <v>3</v>
      </c>
      <c r="E241" s="9" t="s">
        <v>321</v>
      </c>
      <c r="F241" s="9" t="s">
        <v>5</v>
      </c>
      <c r="G241" s="20">
        <f>(A243*A244+B243*B244+C243*C244+D243*D244+E243*E244+F243*F244+G243*G244+H243*H244+I243*I244+J243*J244+K243*K244)/C241</f>
        <v>93.617647058823536</v>
      </c>
      <c r="H241" s="9"/>
      <c r="I241" s="9"/>
      <c r="J241" s="9"/>
      <c r="K241" s="9"/>
      <c r="L241" s="21"/>
      <c r="M241" s="9">
        <v>93.617647058823536</v>
      </c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2" customFormat="1" ht="12.75" x14ac:dyDescent="0.2">
      <c r="A242" s="9" t="s">
        <v>401</v>
      </c>
      <c r="B242" s="9" t="s">
        <v>413</v>
      </c>
      <c r="C242" s="9" t="s">
        <v>414</v>
      </c>
      <c r="D242" s="9" t="s">
        <v>415</v>
      </c>
      <c r="E242" s="9" t="s">
        <v>416</v>
      </c>
      <c r="F242" s="9" t="s">
        <v>417</v>
      </c>
      <c r="G242" s="9"/>
      <c r="H242" s="9"/>
      <c r="I242" s="9"/>
      <c r="J242" s="9"/>
      <c r="K242" s="9"/>
      <c r="L242" s="9"/>
      <c r="M242" s="21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1" customFormat="1" ht="12.75" x14ac:dyDescent="0.2">
      <c r="A243" s="9">
        <v>5</v>
      </c>
      <c r="B243" s="9">
        <v>6</v>
      </c>
      <c r="C243" s="9">
        <v>6</v>
      </c>
      <c r="D243" s="9">
        <v>6</v>
      </c>
      <c r="E243" s="9">
        <v>5</v>
      </c>
      <c r="F243" s="9">
        <v>6</v>
      </c>
      <c r="G243" s="9"/>
      <c r="H243" s="9"/>
      <c r="I243" s="9"/>
      <c r="J243" s="9"/>
      <c r="K243" s="9"/>
      <c r="L243" s="9"/>
      <c r="M243" s="21"/>
      <c r="N243" s="9"/>
      <c r="O243" s="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2" customFormat="1" ht="12" x14ac:dyDescent="0.15">
      <c r="A244" s="19">
        <v>95</v>
      </c>
      <c r="B244" s="19">
        <v>94</v>
      </c>
      <c r="C244" s="19">
        <v>91</v>
      </c>
      <c r="D244" s="19">
        <v>98</v>
      </c>
      <c r="E244" s="19">
        <v>94</v>
      </c>
      <c r="F244" s="19">
        <v>90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1" customFormat="1" ht="12.75" x14ac:dyDescent="0.2">
      <c r="A245" s="18" t="s">
        <v>418</v>
      </c>
      <c r="B245" s="9" t="s">
        <v>2</v>
      </c>
      <c r="C245" s="9">
        <v>23</v>
      </c>
      <c r="D245" s="9" t="s">
        <v>3</v>
      </c>
      <c r="E245" s="9" t="s">
        <v>347</v>
      </c>
      <c r="F245" s="9" t="s">
        <v>5</v>
      </c>
      <c r="G245" s="20">
        <f>(A247*A248+B247*B248+C247*C248+D247*D248+E247*E248+F247*F248+G247*G248+H247*H248+I247*I248+J247*J248+K247*K248)/C245</f>
        <v>95.391304347826093</v>
      </c>
      <c r="H245" s="9"/>
      <c r="I245" s="9"/>
      <c r="J245" s="9"/>
      <c r="K245" s="9"/>
      <c r="L245" s="21"/>
      <c r="M245" s="9">
        <v>95.391304347826093</v>
      </c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2" customFormat="1" ht="12.75" x14ac:dyDescent="0.2">
      <c r="A246" s="9" t="s">
        <v>419</v>
      </c>
      <c r="B246" s="9" t="s">
        <v>420</v>
      </c>
      <c r="C246" s="9" t="s">
        <v>421</v>
      </c>
      <c r="D246" s="9" t="s">
        <v>422</v>
      </c>
      <c r="E246" s="9"/>
      <c r="F246" s="9"/>
      <c r="G246" s="9"/>
      <c r="H246" s="9"/>
      <c r="I246" s="9"/>
      <c r="J246" s="9"/>
      <c r="K246" s="9"/>
      <c r="L246" s="9"/>
      <c r="M246" s="21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1" customFormat="1" ht="12.75" x14ac:dyDescent="0.2">
      <c r="A247" s="9">
        <v>6</v>
      </c>
      <c r="B247" s="9">
        <v>6</v>
      </c>
      <c r="C247" s="9">
        <v>5</v>
      </c>
      <c r="D247" s="9">
        <v>6</v>
      </c>
      <c r="E247" s="9"/>
      <c r="F247" s="9"/>
      <c r="G247" s="9"/>
      <c r="H247" s="9"/>
      <c r="I247" s="9"/>
      <c r="J247" s="9"/>
      <c r="K247" s="9"/>
      <c r="L247" s="9"/>
      <c r="M247" s="21"/>
      <c r="N247" s="9"/>
      <c r="O247" s="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2" customFormat="1" ht="12" x14ac:dyDescent="0.15">
      <c r="A248" s="19">
        <v>97</v>
      </c>
      <c r="B248" s="19">
        <v>95</v>
      </c>
      <c r="C248" s="19">
        <v>92</v>
      </c>
      <c r="D248" s="19">
        <v>97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1" customFormat="1" ht="12.75" x14ac:dyDescent="0.2">
      <c r="A249" s="18" t="s">
        <v>423</v>
      </c>
      <c r="B249" s="9" t="s">
        <v>2</v>
      </c>
      <c r="C249" s="9">
        <v>34</v>
      </c>
      <c r="D249" s="9" t="s">
        <v>3</v>
      </c>
      <c r="E249" s="9" t="s">
        <v>328</v>
      </c>
      <c r="F249" s="9" t="s">
        <v>5</v>
      </c>
      <c r="G249" s="20">
        <f>(A251*A252+B251*B252+C251*C252+D251*D252+E251*E252+F251*F252+G251*G252+H251*H252+I251*I252+J251*J252+K251*K252)/C249</f>
        <v>94.058823529411768</v>
      </c>
      <c r="H249" s="9"/>
      <c r="I249" s="9"/>
      <c r="J249" s="9"/>
      <c r="K249" s="9"/>
      <c r="L249" s="21"/>
      <c r="M249" s="9">
        <v>94.058823529411768</v>
      </c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2" customFormat="1" ht="12.75" x14ac:dyDescent="0.2">
      <c r="A250" s="9" t="s">
        <v>424</v>
      </c>
      <c r="B250" s="9" t="s">
        <v>425</v>
      </c>
      <c r="C250" s="9" t="s">
        <v>426</v>
      </c>
      <c r="D250" s="9" t="s">
        <v>427</v>
      </c>
      <c r="E250" s="9" t="s">
        <v>428</v>
      </c>
      <c r="F250" s="9" t="s">
        <v>329</v>
      </c>
      <c r="G250" s="9" t="s">
        <v>429</v>
      </c>
      <c r="H250" s="9" t="s">
        <v>430</v>
      </c>
      <c r="I250" s="9"/>
      <c r="J250" s="9"/>
      <c r="K250" s="9"/>
      <c r="L250" s="9"/>
      <c r="M250" s="21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1" customFormat="1" ht="12.75" x14ac:dyDescent="0.2">
      <c r="A251" s="9">
        <v>6</v>
      </c>
      <c r="B251" s="9">
        <v>6</v>
      </c>
      <c r="C251" s="9">
        <v>6</v>
      </c>
      <c r="D251" s="9">
        <v>6</v>
      </c>
      <c r="E251" s="9">
        <v>5</v>
      </c>
      <c r="F251" s="9">
        <v>1</v>
      </c>
      <c r="G251" s="9">
        <v>1</v>
      </c>
      <c r="H251" s="9">
        <v>3</v>
      </c>
      <c r="I251" s="9"/>
      <c r="J251" s="9"/>
      <c r="K251" s="9"/>
      <c r="L251" s="9"/>
      <c r="M251" s="21"/>
      <c r="N251" s="9"/>
      <c r="O251" s="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2" customFormat="1" ht="12" x14ac:dyDescent="0.15">
      <c r="A252" s="19">
        <v>98</v>
      </c>
      <c r="B252" s="19">
        <v>92</v>
      </c>
      <c r="C252" s="19">
        <v>96</v>
      </c>
      <c r="D252" s="19">
        <v>95</v>
      </c>
      <c r="E252" s="19">
        <v>95</v>
      </c>
      <c r="F252" s="19">
        <v>90</v>
      </c>
      <c r="G252" s="19">
        <v>83</v>
      </c>
      <c r="H252" s="19">
        <v>88</v>
      </c>
      <c r="I252" s="19"/>
      <c r="J252" s="19"/>
      <c r="K252" s="19"/>
      <c r="L252" s="19"/>
      <c r="M252" s="19"/>
      <c r="N252" s="19"/>
      <c r="O252" s="1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1" customFormat="1" ht="12.75" x14ac:dyDescent="0.2">
      <c r="A253" s="18" t="s">
        <v>431</v>
      </c>
      <c r="B253" s="9" t="s">
        <v>2</v>
      </c>
      <c r="C253" s="9">
        <v>19</v>
      </c>
      <c r="D253" s="9" t="s">
        <v>3</v>
      </c>
      <c r="E253" s="9" t="s">
        <v>280</v>
      </c>
      <c r="F253" s="9" t="s">
        <v>5</v>
      </c>
      <c r="G253" s="20">
        <f>(A255*A256+B255*B256+C255*C256+D255*D256+E255*E256+F255*F256+G255*G256+H255*H256+I255*I256+J255*J256+K255*K256)/C253</f>
        <v>95.263157894736835</v>
      </c>
      <c r="H253" s="9"/>
      <c r="I253" s="9"/>
      <c r="J253" s="9"/>
      <c r="K253" s="9"/>
      <c r="L253" s="21"/>
      <c r="M253" s="9">
        <v>95.263157894736835</v>
      </c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2" customFormat="1" ht="12.75" x14ac:dyDescent="0.2">
      <c r="A254" s="9" t="s">
        <v>432</v>
      </c>
      <c r="B254" s="9" t="s">
        <v>433</v>
      </c>
      <c r="C254" s="9" t="s">
        <v>311</v>
      </c>
      <c r="D254" s="9" t="s">
        <v>434</v>
      </c>
      <c r="E254" s="9" t="s">
        <v>411</v>
      </c>
      <c r="F254" s="9"/>
      <c r="G254" s="9"/>
      <c r="H254" s="9"/>
      <c r="I254" s="9"/>
      <c r="J254" s="9"/>
      <c r="K254" s="9"/>
      <c r="L254" s="9"/>
      <c r="M254" s="21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1" customFormat="1" ht="12.75" x14ac:dyDescent="0.2">
      <c r="A255" s="9">
        <v>5</v>
      </c>
      <c r="B255" s="9">
        <v>4</v>
      </c>
      <c r="C255" s="9">
        <v>3</v>
      </c>
      <c r="D255" s="9">
        <v>6</v>
      </c>
      <c r="E255" s="9">
        <v>1</v>
      </c>
      <c r="F255" s="9"/>
      <c r="G255" s="9"/>
      <c r="H255" s="9"/>
      <c r="I255" s="9"/>
      <c r="J255" s="9"/>
      <c r="K255" s="9"/>
      <c r="L255" s="9"/>
      <c r="M255" s="21"/>
      <c r="N255" s="9"/>
      <c r="O255" s="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2" customFormat="1" ht="12" x14ac:dyDescent="0.15">
      <c r="A256" s="19">
        <v>92</v>
      </c>
      <c r="B256" s="19">
        <v>97</v>
      </c>
      <c r="C256" s="19">
        <v>97</v>
      </c>
      <c r="D256" s="19">
        <v>96</v>
      </c>
      <c r="E256" s="19">
        <v>95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1" customFormat="1" ht="12.75" x14ac:dyDescent="0.2">
      <c r="A257" s="18" t="s">
        <v>435</v>
      </c>
      <c r="B257" s="9" t="s">
        <v>2</v>
      </c>
      <c r="C257" s="9">
        <v>34</v>
      </c>
      <c r="D257" s="9" t="s">
        <v>3</v>
      </c>
      <c r="E257" s="9" t="s">
        <v>280</v>
      </c>
      <c r="F257" s="9" t="s">
        <v>5</v>
      </c>
      <c r="G257" s="20">
        <f>(A259*A260+B259*B260+C259*C260+D259*D260+E259*E260+F259*F260+G259*G260+H259*H260+I259*I260+J259*J260+K259*K260)/C257</f>
        <v>94.32352941176471</v>
      </c>
      <c r="H257" s="9"/>
      <c r="I257" s="9"/>
      <c r="J257" s="9"/>
      <c r="K257" s="9"/>
      <c r="L257" s="21"/>
      <c r="M257" s="9">
        <v>94.32352941176471</v>
      </c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2" customFormat="1" ht="12.75" x14ac:dyDescent="0.2">
      <c r="A258" s="24" t="s">
        <v>436</v>
      </c>
      <c r="B258" s="24" t="s">
        <v>437</v>
      </c>
      <c r="C258" s="24" t="s">
        <v>438</v>
      </c>
      <c r="D258" s="24" t="s">
        <v>439</v>
      </c>
      <c r="E258" s="24" t="s">
        <v>440</v>
      </c>
      <c r="F258" s="24" t="s">
        <v>441</v>
      </c>
      <c r="G258" s="9" t="s">
        <v>311</v>
      </c>
      <c r="H258" s="9"/>
      <c r="I258" s="9"/>
      <c r="J258" s="9"/>
      <c r="K258" s="9"/>
      <c r="L258" s="9"/>
      <c r="M258" s="21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1" customFormat="1" ht="12.75" x14ac:dyDescent="0.2">
      <c r="A259" s="24">
        <v>4</v>
      </c>
      <c r="B259" s="24">
        <v>5</v>
      </c>
      <c r="C259" s="24">
        <v>6</v>
      </c>
      <c r="D259" s="24">
        <v>6</v>
      </c>
      <c r="E259" s="24">
        <v>6</v>
      </c>
      <c r="F259" s="24">
        <v>6</v>
      </c>
      <c r="G259" s="9">
        <v>1</v>
      </c>
      <c r="H259" s="9"/>
      <c r="I259" s="9"/>
      <c r="J259" s="9"/>
      <c r="K259" s="9"/>
      <c r="L259" s="9"/>
      <c r="M259" s="21"/>
      <c r="N259" s="9"/>
      <c r="O259" s="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2" customFormat="1" ht="12" x14ac:dyDescent="0.15">
      <c r="A260" s="19">
        <v>97</v>
      </c>
      <c r="B260" s="19">
        <v>98</v>
      </c>
      <c r="C260" s="19">
        <v>97</v>
      </c>
      <c r="D260" s="19">
        <v>95</v>
      </c>
      <c r="E260" s="19">
        <v>97</v>
      </c>
      <c r="F260" s="19">
        <v>83</v>
      </c>
      <c r="G260" s="19">
        <v>97</v>
      </c>
      <c r="H260" s="19"/>
      <c r="I260" s="19"/>
      <c r="J260" s="19"/>
      <c r="K260" s="19"/>
      <c r="L260" s="19"/>
      <c r="M260" s="19"/>
      <c r="N260" s="19"/>
      <c r="O260" s="1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1" customFormat="1" ht="12.75" x14ac:dyDescent="0.2">
      <c r="A261" s="18" t="s">
        <v>442</v>
      </c>
      <c r="B261" s="9" t="s">
        <v>2</v>
      </c>
      <c r="C261" s="9">
        <v>10</v>
      </c>
      <c r="D261" s="9" t="s">
        <v>3</v>
      </c>
      <c r="E261" s="9" t="s">
        <v>343</v>
      </c>
      <c r="F261" s="9" t="s">
        <v>5</v>
      </c>
      <c r="G261" s="20">
        <f>(A263*A264+B263*B264+C263*C264+D263*D264+E263*E264+F263*F264+G263*G264+H263*H264+I263*I264+J263*J264+K263*K264)/C261</f>
        <v>92.6</v>
      </c>
      <c r="H261" s="9"/>
      <c r="I261" s="9"/>
      <c r="J261" s="9"/>
      <c r="K261" s="9"/>
      <c r="L261" s="21"/>
      <c r="M261" s="9">
        <v>92.6</v>
      </c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2" customFormat="1" ht="12.75" x14ac:dyDescent="0.2">
      <c r="A262" s="9" t="s">
        <v>436</v>
      </c>
      <c r="B262" s="9" t="s">
        <v>409</v>
      </c>
      <c r="C262" s="9" t="s">
        <v>443</v>
      </c>
      <c r="D262" s="9"/>
      <c r="E262" s="9"/>
      <c r="F262" s="9"/>
      <c r="G262" s="9"/>
      <c r="H262" s="9"/>
      <c r="I262" s="9"/>
      <c r="J262" s="9"/>
      <c r="K262" s="9"/>
      <c r="L262" s="9"/>
      <c r="M262" s="21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1" customFormat="1" ht="12.75" x14ac:dyDescent="0.2">
      <c r="A263" s="9">
        <v>2</v>
      </c>
      <c r="B263" s="9">
        <v>2</v>
      </c>
      <c r="C263" s="9">
        <v>6</v>
      </c>
      <c r="D263" s="9"/>
      <c r="E263" s="9"/>
      <c r="F263" s="9"/>
      <c r="G263" s="9"/>
      <c r="H263" s="9"/>
      <c r="I263" s="9"/>
      <c r="J263" s="9"/>
      <c r="K263" s="9"/>
      <c r="L263" s="9"/>
      <c r="M263" s="21"/>
      <c r="N263" s="9"/>
      <c r="O263" s="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2" customFormat="1" ht="12" x14ac:dyDescent="0.15">
      <c r="A264" s="19">
        <v>97</v>
      </c>
      <c r="B264" s="19">
        <v>90</v>
      </c>
      <c r="C264" s="19">
        <v>92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1" customFormat="1" ht="12.75" x14ac:dyDescent="0.2">
      <c r="A265" s="18" t="s">
        <v>444</v>
      </c>
      <c r="B265" s="9" t="s">
        <v>2</v>
      </c>
      <c r="C265" s="9">
        <v>27</v>
      </c>
      <c r="D265" s="9" t="s">
        <v>3</v>
      </c>
      <c r="E265" s="9" t="s">
        <v>287</v>
      </c>
      <c r="F265" s="9" t="s">
        <v>5</v>
      </c>
      <c r="G265" s="20">
        <f>(A267*A268+B267*B268+C267*C268+D267*D268+E267*E268+F267*F268+G267*G268+H267*H268+I267*I268+J267*J268+K267*K268)/C265</f>
        <v>90.666666666666671</v>
      </c>
      <c r="H265" s="9"/>
      <c r="I265" s="9"/>
      <c r="J265" s="9"/>
      <c r="K265" s="9"/>
      <c r="L265" s="21"/>
      <c r="M265" s="9">
        <v>90.666666666666671</v>
      </c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2" customFormat="1" ht="12.75" x14ac:dyDescent="0.2">
      <c r="A266" s="24" t="s">
        <v>445</v>
      </c>
      <c r="B266" s="24" t="s">
        <v>446</v>
      </c>
      <c r="C266" s="24" t="s">
        <v>447</v>
      </c>
      <c r="D266" s="24" t="s">
        <v>448</v>
      </c>
      <c r="E266" s="24" t="s">
        <v>449</v>
      </c>
      <c r="F266" s="9" t="s">
        <v>450</v>
      </c>
      <c r="G266" s="9" t="s">
        <v>411</v>
      </c>
      <c r="H266" s="9"/>
      <c r="I266" s="9"/>
      <c r="J266" s="9"/>
      <c r="K266" s="9"/>
      <c r="L266" s="9"/>
      <c r="M266" s="21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1" customFormat="1" ht="12.75" x14ac:dyDescent="0.2">
      <c r="A267" s="24">
        <v>6</v>
      </c>
      <c r="B267" s="24">
        <v>5</v>
      </c>
      <c r="C267" s="24">
        <v>4</v>
      </c>
      <c r="D267" s="24">
        <v>5</v>
      </c>
      <c r="E267" s="24">
        <v>4</v>
      </c>
      <c r="F267" s="9">
        <v>1</v>
      </c>
      <c r="G267" s="9">
        <v>2</v>
      </c>
      <c r="H267" s="9"/>
      <c r="I267" s="9"/>
      <c r="J267" s="9"/>
      <c r="K267" s="9"/>
      <c r="L267" s="9"/>
      <c r="M267" s="21"/>
      <c r="N267" s="9"/>
      <c r="O267" s="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2" customFormat="1" ht="12" x14ac:dyDescent="0.15">
      <c r="A268" s="19">
        <v>98</v>
      </c>
      <c r="B268" s="19">
        <v>93</v>
      </c>
      <c r="C268" s="19">
        <v>96</v>
      </c>
      <c r="D268" s="19">
        <v>72</v>
      </c>
      <c r="E268" s="19">
        <v>93</v>
      </c>
      <c r="F268" s="19">
        <v>89</v>
      </c>
      <c r="G268" s="19">
        <v>95</v>
      </c>
      <c r="H268" s="19"/>
      <c r="I268" s="19"/>
      <c r="J268" s="19"/>
      <c r="K268" s="19"/>
      <c r="L268" s="19"/>
      <c r="M268" s="19"/>
      <c r="N268" s="19"/>
      <c r="O268" s="1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1" customFormat="1" ht="12.75" x14ac:dyDescent="0.2">
      <c r="A269" s="30" t="s">
        <v>451</v>
      </c>
      <c r="B269" s="24" t="s">
        <v>2</v>
      </c>
      <c r="C269" s="24">
        <v>18</v>
      </c>
      <c r="D269" s="24" t="s">
        <v>3</v>
      </c>
      <c r="E269" s="24" t="s">
        <v>452</v>
      </c>
      <c r="F269" s="24" t="s">
        <v>5</v>
      </c>
      <c r="G269" s="20">
        <f>(A271*A272+B271*B272+C271*C272+D271*D272+E271*E272)/C269</f>
        <v>90</v>
      </c>
      <c r="H269" s="9"/>
      <c r="I269" s="9"/>
      <c r="J269" s="9"/>
      <c r="K269" s="9"/>
      <c r="L269" s="21"/>
      <c r="M269" s="9">
        <v>90</v>
      </c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2" customFormat="1" ht="12.75" x14ac:dyDescent="0.2">
      <c r="A270" s="24" t="s">
        <v>453</v>
      </c>
      <c r="B270" s="24" t="s">
        <v>454</v>
      </c>
      <c r="C270" s="24" t="s">
        <v>455</v>
      </c>
      <c r="D270" s="24"/>
      <c r="E270" s="24"/>
      <c r="F270" s="24"/>
      <c r="G270" s="24"/>
      <c r="H270" s="9"/>
      <c r="I270" s="9"/>
      <c r="J270" s="9"/>
      <c r="K270" s="9"/>
      <c r="L270" s="9"/>
      <c r="M270" s="21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1" customFormat="1" ht="12.75" x14ac:dyDescent="0.2">
      <c r="A271" s="24">
        <v>6</v>
      </c>
      <c r="B271" s="24">
        <v>6</v>
      </c>
      <c r="C271" s="24">
        <v>6</v>
      </c>
      <c r="D271" s="24"/>
      <c r="E271" s="24"/>
      <c r="F271" s="24"/>
      <c r="G271" s="24"/>
      <c r="H271" s="9"/>
      <c r="I271" s="9"/>
      <c r="J271" s="9"/>
      <c r="K271" s="9"/>
      <c r="L271" s="9"/>
      <c r="M271" s="21"/>
      <c r="N271" s="9"/>
      <c r="O271" s="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2" customFormat="1" ht="12" x14ac:dyDescent="0.15">
      <c r="A272" s="19">
        <v>93</v>
      </c>
      <c r="B272" s="19">
        <v>87</v>
      </c>
      <c r="C272" s="19">
        <v>90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1" customFormat="1" ht="12.75" x14ac:dyDescent="0.2">
      <c r="A273" s="30" t="s">
        <v>456</v>
      </c>
      <c r="B273" s="24" t="s">
        <v>2</v>
      </c>
      <c r="C273" s="24">
        <v>26</v>
      </c>
      <c r="D273" s="24" t="s">
        <v>3</v>
      </c>
      <c r="E273" s="24" t="s">
        <v>343</v>
      </c>
      <c r="F273" s="24" t="s">
        <v>5</v>
      </c>
      <c r="G273" s="20">
        <f>(A275*A276+B275*B276+C275*C276+D275*D276+E275*E276+F275*F276)/C273</f>
        <v>92.57692307692308</v>
      </c>
      <c r="H273" s="9"/>
      <c r="I273" s="9"/>
      <c r="J273" s="9"/>
      <c r="K273" s="9"/>
      <c r="L273" s="21"/>
      <c r="M273" s="9">
        <v>92.57692307692308</v>
      </c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2" customFormat="1" ht="12.75" x14ac:dyDescent="0.2">
      <c r="A274" s="24" t="s">
        <v>457</v>
      </c>
      <c r="B274" s="24" t="s">
        <v>458</v>
      </c>
      <c r="C274" s="24" t="s">
        <v>459</v>
      </c>
      <c r="D274" s="24" t="s">
        <v>460</v>
      </c>
      <c r="E274" s="24" t="s">
        <v>461</v>
      </c>
      <c r="F274" s="24"/>
      <c r="G274" s="24"/>
      <c r="H274" s="9"/>
      <c r="I274" s="9"/>
      <c r="J274" s="9"/>
      <c r="K274" s="9"/>
      <c r="L274" s="9"/>
      <c r="M274" s="21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1" customFormat="1" ht="12.75" x14ac:dyDescent="0.2">
      <c r="A275" s="24">
        <v>6</v>
      </c>
      <c r="B275" s="24">
        <v>6</v>
      </c>
      <c r="C275" s="24">
        <v>6</v>
      </c>
      <c r="D275" s="24">
        <v>3</v>
      </c>
      <c r="E275" s="24">
        <v>5</v>
      </c>
      <c r="F275" s="24"/>
      <c r="G275" s="24"/>
      <c r="H275" s="9"/>
      <c r="I275" s="9"/>
      <c r="J275" s="9"/>
      <c r="K275" s="9"/>
      <c r="L275" s="9"/>
      <c r="M275" s="21"/>
      <c r="N275" s="9"/>
      <c r="O275" s="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2" customFormat="1" ht="12" x14ac:dyDescent="0.15">
      <c r="A276" s="19">
        <v>93</v>
      </c>
      <c r="B276" s="19">
        <v>93</v>
      </c>
      <c r="C276" s="19">
        <v>85</v>
      </c>
      <c r="D276" s="19">
        <v>97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1" customFormat="1" ht="12.75" x14ac:dyDescent="0.2">
      <c r="A277" s="18" t="s">
        <v>462</v>
      </c>
      <c r="B277" s="24" t="s">
        <v>2</v>
      </c>
      <c r="C277" s="24">
        <v>27</v>
      </c>
      <c r="D277" s="24" t="s">
        <v>3</v>
      </c>
      <c r="E277" s="24" t="s">
        <v>463</v>
      </c>
      <c r="F277" s="24" t="s">
        <v>5</v>
      </c>
      <c r="G277" s="20">
        <f>(A279*A280+B279*B280+C279*C280+D279*D280+E279*E280+F279*F280)/C277</f>
        <v>83.555555555555557</v>
      </c>
      <c r="H277" s="9"/>
      <c r="I277" s="9"/>
      <c r="J277" s="9"/>
      <c r="K277" s="9"/>
      <c r="L277" s="21"/>
      <c r="M277" s="9">
        <v>83.555555555555557</v>
      </c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2" customFormat="1" ht="12.75" x14ac:dyDescent="0.2">
      <c r="A278" s="24" t="s">
        <v>464</v>
      </c>
      <c r="B278" s="24" t="s">
        <v>465</v>
      </c>
      <c r="C278" s="24" t="s">
        <v>466</v>
      </c>
      <c r="D278" s="24" t="s">
        <v>467</v>
      </c>
      <c r="E278" s="24" t="s">
        <v>468</v>
      </c>
      <c r="F278" s="24" t="s">
        <v>461</v>
      </c>
      <c r="G278" s="9"/>
      <c r="H278" s="9"/>
      <c r="I278" s="9"/>
      <c r="J278" s="9"/>
      <c r="K278" s="9"/>
      <c r="L278" s="9"/>
      <c r="M278" s="21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1" customFormat="1" ht="12.75" x14ac:dyDescent="0.2">
      <c r="A279" s="24">
        <v>5</v>
      </c>
      <c r="B279" s="24">
        <v>4</v>
      </c>
      <c r="C279" s="24">
        <v>6</v>
      </c>
      <c r="D279" s="35">
        <v>5</v>
      </c>
      <c r="E279" s="24">
        <v>6</v>
      </c>
      <c r="F279" s="24">
        <v>1</v>
      </c>
      <c r="G279" s="9"/>
      <c r="H279" s="9"/>
      <c r="I279" s="9"/>
      <c r="J279" s="9"/>
      <c r="K279" s="9"/>
      <c r="L279" s="9"/>
      <c r="M279" s="21"/>
      <c r="N279" s="9"/>
      <c r="O279" s="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2" customFormat="1" ht="12" x14ac:dyDescent="0.15">
      <c r="A280" s="19">
        <v>83</v>
      </c>
      <c r="B280" s="19">
        <v>83</v>
      </c>
      <c r="C280" s="19">
        <v>83</v>
      </c>
      <c r="D280" s="19">
        <v>83</v>
      </c>
      <c r="E280" s="19">
        <v>83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1" customFormat="1" ht="12.75" x14ac:dyDescent="0.2">
      <c r="A281" s="31" t="s">
        <v>469</v>
      </c>
      <c r="B281" s="9" t="s">
        <v>2</v>
      </c>
      <c r="C281" s="9">
        <v>29</v>
      </c>
      <c r="D281" s="9" t="s">
        <v>3</v>
      </c>
      <c r="E281" s="9" t="s">
        <v>362</v>
      </c>
      <c r="F281" s="9" t="s">
        <v>5</v>
      </c>
      <c r="G281" s="20">
        <f>(A283*A284+B283*B284+C283*C284+D283*D284+E283*E284+F283*F284+G283*G284+H283*H284+I283*I284+J283*J284+K283*K284)/C281</f>
        <v>89.482758620689651</v>
      </c>
      <c r="H281" s="9"/>
      <c r="I281" s="9"/>
      <c r="J281" s="9"/>
      <c r="K281" s="9"/>
      <c r="L281" s="21"/>
      <c r="M281" s="9">
        <v>89.482758620689651</v>
      </c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2" customFormat="1" ht="12.75" x14ac:dyDescent="0.2">
      <c r="A282" s="33" t="s">
        <v>470</v>
      </c>
      <c r="B282" s="33" t="s">
        <v>334</v>
      </c>
      <c r="C282" s="33" t="s">
        <v>471</v>
      </c>
      <c r="D282" s="33" t="s">
        <v>472</v>
      </c>
      <c r="E282" s="33" t="s">
        <v>473</v>
      </c>
      <c r="F282" s="33" t="s">
        <v>474</v>
      </c>
      <c r="G282" s="9" t="s">
        <v>475</v>
      </c>
      <c r="H282" s="9"/>
      <c r="I282" s="9"/>
      <c r="J282" s="9"/>
      <c r="K282" s="9"/>
      <c r="L282" s="9"/>
      <c r="M282" s="21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1" customFormat="1" ht="12.75" x14ac:dyDescent="0.2">
      <c r="A283" s="33">
        <v>6</v>
      </c>
      <c r="B283" s="33">
        <v>2</v>
      </c>
      <c r="C283" s="33">
        <v>6</v>
      </c>
      <c r="D283" s="33">
        <v>5</v>
      </c>
      <c r="E283" s="33">
        <v>6</v>
      </c>
      <c r="F283" s="33">
        <v>3</v>
      </c>
      <c r="G283" s="9">
        <v>1</v>
      </c>
      <c r="H283" s="9"/>
      <c r="I283" s="9"/>
      <c r="J283" s="9"/>
      <c r="K283" s="9"/>
      <c r="L283" s="9"/>
      <c r="M283" s="21"/>
      <c r="N283" s="9"/>
      <c r="O283" s="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2" customFormat="1" ht="12" x14ac:dyDescent="0.15">
      <c r="A284" s="19">
        <v>92</v>
      </c>
      <c r="B284" s="19">
        <v>91</v>
      </c>
      <c r="C284" s="19">
        <v>82</v>
      </c>
      <c r="D284" s="19">
        <v>86</v>
      </c>
      <c r="E284" s="19">
        <v>94</v>
      </c>
      <c r="F284" s="19">
        <v>95</v>
      </c>
      <c r="G284" s="19">
        <v>90</v>
      </c>
      <c r="H284" s="19"/>
      <c r="I284" s="19"/>
      <c r="J284" s="19"/>
      <c r="K284" s="19"/>
      <c r="L284" s="19"/>
      <c r="M284" s="19"/>
      <c r="N284" s="19"/>
      <c r="O284" s="1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1" customFormat="1" ht="12.75" x14ac:dyDescent="0.2">
      <c r="A285" s="34" t="s">
        <v>476</v>
      </c>
      <c r="B285" s="24" t="s">
        <v>2</v>
      </c>
      <c r="C285" s="24">
        <v>25</v>
      </c>
      <c r="D285" s="24" t="s">
        <v>3</v>
      </c>
      <c r="E285" s="33" t="s">
        <v>357</v>
      </c>
      <c r="F285" s="24" t="s">
        <v>5</v>
      </c>
      <c r="G285" s="20">
        <f>(A287*A288+B287*B288+C287*C288+D287*D288+E287*E288+F287*F288+G287*G288+H287*H288+I287*I288+J287*J288+K287*K288)/C285</f>
        <v>92.88</v>
      </c>
      <c r="H285" s="9"/>
      <c r="I285" s="9"/>
      <c r="J285" s="9"/>
      <c r="K285" s="9"/>
      <c r="L285" s="21"/>
      <c r="M285" s="9">
        <v>92.88</v>
      </c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2" customFormat="1" ht="12.75" x14ac:dyDescent="0.2">
      <c r="A286" s="24" t="s">
        <v>477</v>
      </c>
      <c r="B286" s="24" t="s">
        <v>478</v>
      </c>
      <c r="C286" s="24" t="s">
        <v>479</v>
      </c>
      <c r="D286" s="24" t="s">
        <v>480</v>
      </c>
      <c r="E286" s="24" t="s">
        <v>481</v>
      </c>
      <c r="F286" s="24"/>
      <c r="G286" s="24"/>
      <c r="H286" s="9"/>
      <c r="I286" s="9"/>
      <c r="J286" s="9"/>
      <c r="K286" s="9"/>
      <c r="L286" s="9"/>
      <c r="M286" s="21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1" customFormat="1" ht="12.75" x14ac:dyDescent="0.2">
      <c r="A287" s="24">
        <v>1</v>
      </c>
      <c r="B287" s="24">
        <v>6</v>
      </c>
      <c r="C287" s="24">
        <v>6</v>
      </c>
      <c r="D287" s="24">
        <v>6</v>
      </c>
      <c r="E287" s="24">
        <v>6</v>
      </c>
      <c r="F287" s="24"/>
      <c r="G287" s="24"/>
      <c r="H287" s="9"/>
      <c r="I287" s="9"/>
      <c r="J287" s="9"/>
      <c r="K287" s="9"/>
      <c r="L287" s="9"/>
      <c r="M287" s="21"/>
      <c r="N287" s="9"/>
      <c r="O287" s="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2" customFormat="1" ht="12" x14ac:dyDescent="0.15">
      <c r="A288" s="32">
        <v>90</v>
      </c>
      <c r="B288" s="32">
        <v>93</v>
      </c>
      <c r="C288" s="32">
        <v>97</v>
      </c>
      <c r="D288" s="32">
        <v>94</v>
      </c>
      <c r="E288" s="32">
        <v>88</v>
      </c>
      <c r="F288" s="32"/>
      <c r="G288" s="32"/>
      <c r="H288" s="19"/>
      <c r="I288" s="19"/>
      <c r="J288" s="19"/>
      <c r="K288" s="19"/>
      <c r="L288" s="19"/>
      <c r="M288" s="19"/>
      <c r="N288" s="19"/>
      <c r="O288" s="1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1" customFormat="1" ht="12.75" x14ac:dyDescent="0.2">
      <c r="A289" s="31" t="s">
        <v>482</v>
      </c>
      <c r="B289" s="9" t="s">
        <v>2</v>
      </c>
      <c r="C289" s="9">
        <v>33</v>
      </c>
      <c r="D289" s="9" t="s">
        <v>3</v>
      </c>
      <c r="E289" s="9" t="s">
        <v>343</v>
      </c>
      <c r="F289" s="9" t="s">
        <v>5</v>
      </c>
      <c r="G289" s="20">
        <f>(A291*A292+B291*B292+C291*C292+D291*D292+E291*E292+F291*F292+G291*G292+H291*H292+I291*I292+J291*J292+K291*K292)/C289</f>
        <v>84.787878787878782</v>
      </c>
      <c r="H289" s="9"/>
      <c r="I289" s="9"/>
      <c r="J289" s="9"/>
      <c r="K289" s="9"/>
      <c r="L289" s="21"/>
      <c r="M289" s="9">
        <v>84.787878787878782</v>
      </c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2" customFormat="1" ht="12.75" x14ac:dyDescent="0.2">
      <c r="A290" s="24" t="s">
        <v>483</v>
      </c>
      <c r="B290" s="24" t="s">
        <v>484</v>
      </c>
      <c r="C290" s="24" t="s">
        <v>485</v>
      </c>
      <c r="D290" s="24" t="s">
        <v>486</v>
      </c>
      <c r="E290" s="24" t="s">
        <v>487</v>
      </c>
      <c r="F290" s="9" t="s">
        <v>488</v>
      </c>
      <c r="G290" s="9" t="s">
        <v>430</v>
      </c>
      <c r="H290" s="9"/>
      <c r="I290" s="9"/>
      <c r="J290" s="9"/>
      <c r="K290" s="9"/>
      <c r="L290" s="9"/>
      <c r="M290" s="21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1" customFormat="1" ht="12.75" x14ac:dyDescent="0.2">
      <c r="A291" s="24">
        <v>5</v>
      </c>
      <c r="B291" s="24">
        <v>6</v>
      </c>
      <c r="C291" s="24">
        <v>4</v>
      </c>
      <c r="D291" s="24">
        <v>6</v>
      </c>
      <c r="E291" s="24">
        <v>5</v>
      </c>
      <c r="F291" s="9">
        <v>6</v>
      </c>
      <c r="G291" s="9">
        <v>1</v>
      </c>
      <c r="H291" s="9"/>
      <c r="I291" s="9"/>
      <c r="J291" s="9"/>
      <c r="K291" s="9"/>
      <c r="L291" s="9"/>
      <c r="M291" s="21"/>
      <c r="N291" s="9"/>
      <c r="O291" s="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2" customFormat="1" ht="12" x14ac:dyDescent="0.15">
      <c r="A292" s="19">
        <v>88</v>
      </c>
      <c r="B292" s="19">
        <v>79</v>
      </c>
      <c r="C292" s="19">
        <v>86</v>
      </c>
      <c r="D292" s="19">
        <v>81</v>
      </c>
      <c r="E292" s="19">
        <v>90</v>
      </c>
      <c r="F292" s="19">
        <v>86</v>
      </c>
      <c r="G292" s="19">
        <v>88</v>
      </c>
      <c r="H292" s="19"/>
      <c r="I292" s="19"/>
      <c r="J292" s="19"/>
      <c r="K292" s="19"/>
      <c r="L292" s="19"/>
      <c r="M292" s="19"/>
      <c r="N292" s="19"/>
      <c r="O292" s="1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1" customFormat="1" ht="12.75" x14ac:dyDescent="0.2">
      <c r="A293" s="31" t="s">
        <v>489</v>
      </c>
      <c r="B293" s="9" t="s">
        <v>2</v>
      </c>
      <c r="C293" s="9">
        <v>33</v>
      </c>
      <c r="D293" s="9" t="s">
        <v>3</v>
      </c>
      <c r="E293" s="9" t="s">
        <v>295</v>
      </c>
      <c r="F293" s="9" t="s">
        <v>5</v>
      </c>
      <c r="G293" s="20">
        <f>(A295*A296+B295*B296+C295*C296+D295*D296+E295*E296+F295*F296+G295*G296+H295*H296+I295*I296+J295*J296+K295*K296)/C293</f>
        <v>95.151515151515156</v>
      </c>
      <c r="H293" s="9"/>
      <c r="I293" s="9"/>
      <c r="J293" s="9"/>
      <c r="K293" s="9"/>
      <c r="L293" s="21"/>
      <c r="M293" s="9">
        <v>95.151515151515156</v>
      </c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2" customFormat="1" ht="12.75" x14ac:dyDescent="0.2">
      <c r="A294" s="24" t="s">
        <v>490</v>
      </c>
      <c r="B294" s="24" t="s">
        <v>491</v>
      </c>
      <c r="C294" s="24" t="s">
        <v>492</v>
      </c>
      <c r="D294" s="24" t="s">
        <v>493</v>
      </c>
      <c r="E294" s="24" t="s">
        <v>494</v>
      </c>
      <c r="F294" s="24" t="s">
        <v>460</v>
      </c>
      <c r="G294" s="9"/>
      <c r="H294" s="9"/>
      <c r="I294" s="9"/>
      <c r="J294" s="9"/>
      <c r="K294" s="9"/>
      <c r="L294" s="9"/>
      <c r="M294" s="21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1" customFormat="1" ht="12.75" x14ac:dyDescent="0.2">
      <c r="A295" s="9">
        <v>6</v>
      </c>
      <c r="B295" s="9">
        <v>6</v>
      </c>
      <c r="C295" s="9">
        <v>5</v>
      </c>
      <c r="D295" s="9">
        <v>5</v>
      </c>
      <c r="E295" s="9">
        <v>6</v>
      </c>
      <c r="F295" s="9">
        <v>5</v>
      </c>
      <c r="G295" s="9"/>
      <c r="H295" s="9"/>
      <c r="I295" s="9"/>
      <c r="J295" s="9"/>
      <c r="K295" s="9"/>
      <c r="L295" s="9"/>
      <c r="M295" s="21"/>
      <c r="N295" s="9"/>
      <c r="O295" s="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2" customFormat="1" ht="12" x14ac:dyDescent="0.15">
      <c r="A296" s="19">
        <v>95</v>
      </c>
      <c r="B296" s="19">
        <v>96</v>
      </c>
      <c r="C296" s="19">
        <v>95</v>
      </c>
      <c r="D296" s="19">
        <v>94</v>
      </c>
      <c r="E296" s="19">
        <v>94</v>
      </c>
      <c r="F296" s="19">
        <v>97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1" customFormat="1" ht="12.75" x14ac:dyDescent="0.2">
      <c r="A297" s="31" t="s">
        <v>495</v>
      </c>
      <c r="B297" s="9" t="s">
        <v>2</v>
      </c>
      <c r="C297" s="9">
        <v>34</v>
      </c>
      <c r="D297" s="9" t="s">
        <v>3</v>
      </c>
      <c r="E297" s="9" t="s">
        <v>287</v>
      </c>
      <c r="F297" s="9" t="s">
        <v>5</v>
      </c>
      <c r="G297" s="20">
        <f>(A299*A300+B299*B300+C299*C300+D299*D300+E299*E300+F299*F300+G299*G300+H299*H300+I299*I300+J299*J300+K299*K300)/C297</f>
        <v>90.470588235294116</v>
      </c>
      <c r="H297" s="9"/>
      <c r="I297" s="9"/>
      <c r="J297" s="9"/>
      <c r="K297" s="9"/>
      <c r="L297" s="21"/>
      <c r="M297" s="9">
        <v>90.470588235294116</v>
      </c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2" customFormat="1" ht="12.75" x14ac:dyDescent="0.2">
      <c r="A298" s="24" t="s">
        <v>496</v>
      </c>
      <c r="B298" s="24" t="s">
        <v>497</v>
      </c>
      <c r="C298" s="24" t="s">
        <v>498</v>
      </c>
      <c r="D298" s="24" t="s">
        <v>499</v>
      </c>
      <c r="E298" s="24" t="s">
        <v>500</v>
      </c>
      <c r="F298" s="24" t="s">
        <v>483</v>
      </c>
      <c r="G298" s="24" t="s">
        <v>367</v>
      </c>
      <c r="H298" s="9"/>
      <c r="I298" s="9"/>
      <c r="J298" s="9"/>
      <c r="K298" s="9"/>
      <c r="L298" s="9"/>
      <c r="M298" s="21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1" customFormat="1" ht="12.75" x14ac:dyDescent="0.2">
      <c r="A299" s="9">
        <v>6</v>
      </c>
      <c r="B299" s="9">
        <v>6</v>
      </c>
      <c r="C299" s="9">
        <v>6</v>
      </c>
      <c r="D299" s="9">
        <v>6</v>
      </c>
      <c r="E299" s="9">
        <v>6</v>
      </c>
      <c r="F299" s="9">
        <v>1</v>
      </c>
      <c r="G299" s="9">
        <v>3</v>
      </c>
      <c r="H299" s="9"/>
      <c r="I299" s="9"/>
      <c r="J299" s="9"/>
      <c r="K299" s="9"/>
      <c r="L299" s="9"/>
      <c r="M299" s="21"/>
      <c r="N299" s="9"/>
      <c r="O299" s="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2" customFormat="1" ht="12" x14ac:dyDescent="0.15">
      <c r="A300" s="19">
        <v>86</v>
      </c>
      <c r="B300" s="19">
        <v>89</v>
      </c>
      <c r="C300" s="19">
        <v>91</v>
      </c>
      <c r="D300" s="19">
        <v>94</v>
      </c>
      <c r="E300" s="19">
        <v>96</v>
      </c>
      <c r="F300" s="19">
        <v>88</v>
      </c>
      <c r="G300" s="19">
        <v>84</v>
      </c>
      <c r="H300" s="19"/>
      <c r="I300" s="19"/>
      <c r="J300" s="19"/>
      <c r="K300" s="19"/>
      <c r="L300" s="19"/>
      <c r="M300" s="19"/>
      <c r="N300" s="19"/>
      <c r="O300" s="1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1" customFormat="1" ht="12.75" x14ac:dyDescent="0.2">
      <c r="A301" s="18" t="s">
        <v>501</v>
      </c>
      <c r="B301" s="24" t="s">
        <v>2</v>
      </c>
      <c r="C301" s="24">
        <v>27</v>
      </c>
      <c r="D301" s="24" t="s">
        <v>3</v>
      </c>
      <c r="E301" s="24" t="s">
        <v>362</v>
      </c>
      <c r="F301" s="24" t="s">
        <v>5</v>
      </c>
      <c r="G301" s="20">
        <f>(A303*A304+B303*B304+C303*C304+D303*D304+E303*E304+F303*F304+G303*G304)/C301</f>
        <v>89</v>
      </c>
      <c r="H301" s="9"/>
      <c r="I301" s="9"/>
      <c r="J301" s="9"/>
      <c r="K301" s="9"/>
      <c r="L301" s="21"/>
      <c r="M301" s="9">
        <v>89</v>
      </c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2" customFormat="1" ht="12.75" x14ac:dyDescent="0.2">
      <c r="A302" s="9" t="s">
        <v>502</v>
      </c>
      <c r="B302" s="9" t="s">
        <v>503</v>
      </c>
      <c r="C302" s="9" t="s">
        <v>504</v>
      </c>
      <c r="D302" s="9" t="s">
        <v>505</v>
      </c>
      <c r="E302" s="9" t="s">
        <v>506</v>
      </c>
      <c r="F302" s="9" t="s">
        <v>507</v>
      </c>
      <c r="G302" s="9" t="s">
        <v>508</v>
      </c>
      <c r="H302" s="9"/>
      <c r="I302" s="9"/>
      <c r="J302" s="9"/>
      <c r="K302" s="9"/>
      <c r="L302" s="9"/>
      <c r="M302" s="21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1" customFormat="1" ht="12.75" x14ac:dyDescent="0.2">
      <c r="A303" s="9">
        <v>6</v>
      </c>
      <c r="B303" s="9">
        <v>6</v>
      </c>
      <c r="C303" s="9">
        <v>6</v>
      </c>
      <c r="D303" s="9">
        <v>1</v>
      </c>
      <c r="E303" s="9">
        <v>1</v>
      </c>
      <c r="F303" s="9">
        <v>1</v>
      </c>
      <c r="G303" s="9">
        <v>6</v>
      </c>
      <c r="H303" s="9"/>
      <c r="I303" s="9"/>
      <c r="J303" s="9"/>
      <c r="K303" s="9"/>
      <c r="L303" s="9"/>
      <c r="M303" s="21"/>
      <c r="N303" s="9"/>
      <c r="O303" s="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2" customFormat="1" ht="12" x14ac:dyDescent="0.15">
      <c r="A304" s="19">
        <v>84</v>
      </c>
      <c r="B304" s="19">
        <v>91</v>
      </c>
      <c r="C304" s="19">
        <v>93</v>
      </c>
      <c r="D304" s="19">
        <v>89</v>
      </c>
      <c r="E304" s="19">
        <v>83</v>
      </c>
      <c r="F304" s="19">
        <v>77</v>
      </c>
      <c r="G304" s="19">
        <v>91</v>
      </c>
      <c r="H304" s="19"/>
      <c r="I304" s="19"/>
      <c r="J304" s="19"/>
      <c r="K304" s="19"/>
      <c r="L304" s="19"/>
      <c r="M304" s="19"/>
      <c r="N304" s="19"/>
      <c r="O304" s="1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1" customFormat="1" ht="12.75" x14ac:dyDescent="0.2">
      <c r="A305" s="30" t="s">
        <v>509</v>
      </c>
      <c r="B305" s="24" t="s">
        <v>2</v>
      </c>
      <c r="C305" s="24">
        <v>20</v>
      </c>
      <c r="D305" s="24" t="s">
        <v>3</v>
      </c>
      <c r="E305" s="24" t="s">
        <v>347</v>
      </c>
      <c r="F305" s="24" t="s">
        <v>5</v>
      </c>
      <c r="G305" s="20">
        <f>(A307*A308+B307*B308+C307*C308+D307*D308+E307*E308)/C305</f>
        <v>89</v>
      </c>
      <c r="H305" s="9"/>
      <c r="I305" s="9"/>
      <c r="J305" s="9"/>
      <c r="K305" s="9"/>
      <c r="L305" s="21"/>
      <c r="M305" s="9">
        <v>89</v>
      </c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2" customFormat="1" ht="12.75" x14ac:dyDescent="0.2">
      <c r="A306" s="24" t="s">
        <v>510</v>
      </c>
      <c r="B306" s="24" t="s">
        <v>505</v>
      </c>
      <c r="C306" s="24" t="s">
        <v>511</v>
      </c>
      <c r="D306" s="24" t="s">
        <v>506</v>
      </c>
      <c r="E306" s="24"/>
      <c r="F306" s="9"/>
      <c r="G306" s="9"/>
      <c r="H306" s="9"/>
      <c r="I306" s="9"/>
      <c r="J306" s="9"/>
      <c r="K306" s="9"/>
      <c r="L306" s="9"/>
      <c r="M306" s="21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1" customFormat="1" ht="12.75" x14ac:dyDescent="0.2">
      <c r="A307" s="24">
        <v>3</v>
      </c>
      <c r="B307" s="24">
        <v>6</v>
      </c>
      <c r="C307" s="24">
        <v>6</v>
      </c>
      <c r="D307" s="24">
        <v>5</v>
      </c>
      <c r="E307" s="24"/>
      <c r="F307" s="9"/>
      <c r="G307" s="9"/>
      <c r="H307" s="9"/>
      <c r="I307" s="9"/>
      <c r="J307" s="9"/>
      <c r="K307" s="9"/>
      <c r="L307" s="9"/>
      <c r="M307" s="21"/>
      <c r="N307" s="9"/>
      <c r="O307" s="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2" customFormat="1" ht="12" x14ac:dyDescent="0.15">
      <c r="A308" s="19">
        <v>87</v>
      </c>
      <c r="B308" s="19">
        <v>89</v>
      </c>
      <c r="C308" s="19">
        <v>95</v>
      </c>
      <c r="D308" s="19">
        <v>83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1" customFormat="1" ht="12.75" x14ac:dyDescent="0.2">
      <c r="A309" s="30" t="s">
        <v>513</v>
      </c>
      <c r="B309" s="24" t="s">
        <v>2</v>
      </c>
      <c r="C309" s="24">
        <v>40</v>
      </c>
      <c r="D309" s="24" t="s">
        <v>3</v>
      </c>
      <c r="E309" s="24" t="s">
        <v>357</v>
      </c>
      <c r="F309" s="24" t="s">
        <v>5</v>
      </c>
      <c r="G309" s="20">
        <f>(A311*A312+B311*B312+C311*C312+D311*D312+E311*E312+F311*F312+G311*G312)/C309</f>
        <v>96.4</v>
      </c>
      <c r="H309" s="9"/>
      <c r="I309" s="9"/>
      <c r="J309" s="9"/>
      <c r="K309" s="9"/>
      <c r="L309" s="21"/>
      <c r="M309" s="9">
        <v>96.4</v>
      </c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2" customFormat="1" ht="12.75" x14ac:dyDescent="0.2">
      <c r="A310" s="24" t="s">
        <v>514</v>
      </c>
      <c r="B310" s="24" t="s">
        <v>515</v>
      </c>
      <c r="C310" s="24" t="s">
        <v>516</v>
      </c>
      <c r="D310" s="24" t="s">
        <v>517</v>
      </c>
      <c r="E310" s="24" t="s">
        <v>518</v>
      </c>
      <c r="F310" s="24" t="s">
        <v>519</v>
      </c>
      <c r="G310" s="24" t="s">
        <v>520</v>
      </c>
      <c r="H310" s="9"/>
      <c r="I310" s="9"/>
      <c r="J310" s="9"/>
      <c r="K310" s="9"/>
      <c r="L310" s="9"/>
      <c r="M310" s="21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1" customFormat="1" ht="12.75" x14ac:dyDescent="0.2">
      <c r="A311" s="24">
        <v>6</v>
      </c>
      <c r="B311" s="24">
        <v>6</v>
      </c>
      <c r="C311" s="24">
        <v>6</v>
      </c>
      <c r="D311" s="24">
        <v>6</v>
      </c>
      <c r="E311" s="24">
        <v>6</v>
      </c>
      <c r="F311" s="24">
        <v>6</v>
      </c>
      <c r="G311" s="24">
        <v>4</v>
      </c>
      <c r="H311" s="9"/>
      <c r="I311" s="9"/>
      <c r="J311" s="9"/>
      <c r="K311" s="9"/>
      <c r="L311" s="9"/>
      <c r="M311" s="21"/>
      <c r="N311" s="9"/>
      <c r="O311" s="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2" customFormat="1" ht="12" x14ac:dyDescent="0.15">
      <c r="A312" s="32">
        <v>96</v>
      </c>
      <c r="B312" s="32">
        <v>96</v>
      </c>
      <c r="C312" s="32">
        <v>97</v>
      </c>
      <c r="D312" s="32">
        <v>96</v>
      </c>
      <c r="E312" s="32">
        <v>96</v>
      </c>
      <c r="F312" s="32">
        <v>97</v>
      </c>
      <c r="G312" s="32">
        <v>97</v>
      </c>
      <c r="H312" s="19"/>
      <c r="I312" s="19"/>
      <c r="J312" s="19"/>
      <c r="K312" s="19"/>
      <c r="L312" s="19"/>
      <c r="M312" s="19"/>
      <c r="N312" s="19"/>
      <c r="O312" s="19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</row>
    <row r="313" spans="1:64" s="1" customFormat="1" ht="12.75" x14ac:dyDescent="0.2">
      <c r="A313" s="30" t="s">
        <v>521</v>
      </c>
      <c r="B313" s="24" t="s">
        <v>2</v>
      </c>
      <c r="C313" s="24">
        <v>40</v>
      </c>
      <c r="D313" s="24" t="s">
        <v>3</v>
      </c>
      <c r="E313" s="24" t="s">
        <v>522</v>
      </c>
      <c r="F313" s="24" t="s">
        <v>5</v>
      </c>
      <c r="G313" s="20">
        <f>(A315*A316+B315*B316+C315*C316+D315*D316+E315*E316+F315*F316+G315*G316)/C313</f>
        <v>96</v>
      </c>
      <c r="H313" s="9"/>
      <c r="I313" s="9"/>
      <c r="J313" s="9"/>
      <c r="K313" s="9"/>
      <c r="L313" s="21"/>
      <c r="M313" s="9">
        <v>96</v>
      </c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4" t="s">
        <v>523</v>
      </c>
      <c r="B314" s="24" t="s">
        <v>524</v>
      </c>
      <c r="C314" s="24" t="s">
        <v>525</v>
      </c>
      <c r="D314" s="24" t="s">
        <v>526</v>
      </c>
      <c r="E314" s="24" t="s">
        <v>527</v>
      </c>
      <c r="F314" s="24" t="s">
        <v>528</v>
      </c>
      <c r="G314" s="24" t="s">
        <v>529</v>
      </c>
      <c r="H314" s="9"/>
      <c r="I314" s="9"/>
      <c r="J314" s="9"/>
      <c r="K314" s="9"/>
      <c r="L314" s="9"/>
      <c r="M314" s="21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4">
        <v>5</v>
      </c>
      <c r="B315" s="24">
        <v>6</v>
      </c>
      <c r="C315" s="24">
        <v>6</v>
      </c>
      <c r="D315" s="24">
        <v>6</v>
      </c>
      <c r="E315" s="24">
        <v>6</v>
      </c>
      <c r="F315" s="24">
        <v>6</v>
      </c>
      <c r="G315" s="24">
        <v>5</v>
      </c>
      <c r="H315" s="9"/>
      <c r="I315" s="9"/>
      <c r="J315" s="9"/>
      <c r="K315" s="9"/>
      <c r="L315" s="9"/>
      <c r="M315" s="21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19">
        <v>96</v>
      </c>
      <c r="B316" s="19">
        <v>96</v>
      </c>
      <c r="C316" s="19">
        <v>96</v>
      </c>
      <c r="D316" s="19">
        <v>96</v>
      </c>
      <c r="E316" s="19">
        <v>96</v>
      </c>
      <c r="F316" s="19">
        <v>96</v>
      </c>
      <c r="G316" s="19">
        <v>96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30" t="s">
        <v>530</v>
      </c>
      <c r="B317" s="24" t="s">
        <v>2</v>
      </c>
      <c r="C317" s="24">
        <v>32</v>
      </c>
      <c r="D317" s="24" t="s">
        <v>3</v>
      </c>
      <c r="E317" s="24" t="s">
        <v>386</v>
      </c>
      <c r="F317" s="24" t="s">
        <v>5</v>
      </c>
      <c r="G317" s="20">
        <f>(A319*A320+B319*B320+C319*C320+D319*D320+E319*E320+F319*F320+G319*G320)/C317</f>
        <v>94.875</v>
      </c>
      <c r="H317" s="9"/>
      <c r="I317" s="9"/>
      <c r="J317" s="9"/>
      <c r="K317" s="9"/>
      <c r="L317" s="21"/>
      <c r="M317" s="9">
        <v>94.875</v>
      </c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33" t="s">
        <v>531</v>
      </c>
      <c r="B318" s="33" t="s">
        <v>532</v>
      </c>
      <c r="C318" s="33" t="s">
        <v>533</v>
      </c>
      <c r="D318" s="33" t="s">
        <v>534</v>
      </c>
      <c r="E318" s="33" t="s">
        <v>535</v>
      </c>
      <c r="F318" s="33" t="s">
        <v>536</v>
      </c>
      <c r="G318" s="9" t="s">
        <v>537</v>
      </c>
      <c r="H318" s="9"/>
      <c r="I318" s="9"/>
      <c r="J318" s="9"/>
      <c r="K318" s="9"/>
      <c r="L318" s="9"/>
      <c r="M318" s="21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33">
        <v>6</v>
      </c>
      <c r="B319" s="33">
        <v>6</v>
      </c>
      <c r="C319" s="33">
        <v>6</v>
      </c>
      <c r="D319" s="33">
        <v>5</v>
      </c>
      <c r="E319" s="33">
        <v>6</v>
      </c>
      <c r="F319" s="33">
        <v>2</v>
      </c>
      <c r="G319" s="9">
        <v>1</v>
      </c>
      <c r="H319" s="9"/>
      <c r="I319" s="9"/>
      <c r="J319" s="9"/>
      <c r="K319" s="9"/>
      <c r="L319" s="9"/>
      <c r="M319" s="21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96</v>
      </c>
      <c r="B320" s="19">
        <v>93</v>
      </c>
      <c r="C320" s="19">
        <v>95</v>
      </c>
      <c r="D320" s="19">
        <v>94</v>
      </c>
      <c r="E320" s="19">
        <v>95</v>
      </c>
      <c r="F320" s="19">
        <v>97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30" t="s">
        <v>538</v>
      </c>
      <c r="B321" s="24" t="s">
        <v>2</v>
      </c>
      <c r="C321" s="24">
        <v>33</v>
      </c>
      <c r="D321" s="24" t="s">
        <v>3</v>
      </c>
      <c r="E321" s="24" t="s">
        <v>34</v>
      </c>
      <c r="F321" s="24" t="s">
        <v>5</v>
      </c>
      <c r="G321" s="20">
        <f>(A323*A324+B323*B324+C323*C324+D323*D324+E323*E324+F323*F324)/C321</f>
        <v>93.63636363636364</v>
      </c>
      <c r="H321" s="9"/>
      <c r="I321" s="9"/>
      <c r="J321" s="9"/>
      <c r="K321" s="9"/>
      <c r="L321" s="21"/>
      <c r="M321" s="9">
        <v>93.63636363636364</v>
      </c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24" t="s">
        <v>539</v>
      </c>
      <c r="B322" s="24" t="s">
        <v>540</v>
      </c>
      <c r="C322" s="24" t="s">
        <v>541</v>
      </c>
      <c r="D322" s="24" t="s">
        <v>542</v>
      </c>
      <c r="E322" s="24" t="s">
        <v>543</v>
      </c>
      <c r="F322" s="24" t="s">
        <v>544</v>
      </c>
      <c r="G322" s="24"/>
      <c r="H322" s="9"/>
      <c r="I322" s="9"/>
      <c r="J322" s="9"/>
      <c r="K322" s="9"/>
      <c r="L322" s="9"/>
      <c r="M322" s="21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24">
        <v>6</v>
      </c>
      <c r="B323" s="24">
        <v>6</v>
      </c>
      <c r="C323" s="24">
        <v>6</v>
      </c>
      <c r="D323" s="24">
        <v>6</v>
      </c>
      <c r="E323" s="24">
        <v>6</v>
      </c>
      <c r="F323" s="24">
        <v>3</v>
      </c>
      <c r="G323" s="24"/>
      <c r="H323" s="9"/>
      <c r="I323" s="9"/>
      <c r="J323" s="9"/>
      <c r="K323" s="9"/>
      <c r="L323" s="9"/>
      <c r="M323" s="21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32">
        <v>89</v>
      </c>
      <c r="B324" s="32">
        <v>97</v>
      </c>
      <c r="C324" s="32">
        <v>99</v>
      </c>
      <c r="D324" s="32">
        <v>87</v>
      </c>
      <c r="E324" s="32">
        <v>94</v>
      </c>
      <c r="F324" s="32">
        <v>98</v>
      </c>
      <c r="G324" s="32"/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18" t="s">
        <v>545</v>
      </c>
      <c r="B325" s="24" t="s">
        <v>2</v>
      </c>
      <c r="C325" s="24">
        <v>22</v>
      </c>
      <c r="D325" s="24" t="s">
        <v>3</v>
      </c>
      <c r="E325" s="24" t="s">
        <v>347</v>
      </c>
      <c r="F325" s="24" t="s">
        <v>5</v>
      </c>
      <c r="G325" s="20">
        <f>(A327*A328+B327*B328+C327*C328+D327*D328+E327*E328)/C325</f>
        <v>92.272727272727266</v>
      </c>
      <c r="H325" s="9"/>
      <c r="I325" s="9"/>
      <c r="J325" s="9"/>
      <c r="K325" s="9"/>
      <c r="L325" s="21"/>
      <c r="M325" s="9">
        <v>92.272727272727266</v>
      </c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4" t="s">
        <v>546</v>
      </c>
      <c r="B326" s="24" t="s">
        <v>547</v>
      </c>
      <c r="C326" s="24" t="s">
        <v>548</v>
      </c>
      <c r="D326" s="24" t="s">
        <v>549</v>
      </c>
      <c r="E326" s="24" t="s">
        <v>550</v>
      </c>
      <c r="F326" s="9"/>
      <c r="G326" s="9"/>
      <c r="H326" s="9"/>
      <c r="I326" s="9"/>
      <c r="J326" s="9"/>
      <c r="K326" s="9"/>
      <c r="L326" s="9"/>
      <c r="M326" s="21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4">
        <v>2</v>
      </c>
      <c r="B327" s="24">
        <v>6</v>
      </c>
      <c r="C327" s="24">
        <v>2</v>
      </c>
      <c r="D327" s="24">
        <v>6</v>
      </c>
      <c r="E327" s="24">
        <v>6</v>
      </c>
      <c r="F327" s="9"/>
      <c r="G327" s="9"/>
      <c r="H327" s="9"/>
      <c r="I327" s="9"/>
      <c r="J327" s="9"/>
      <c r="K327" s="9"/>
      <c r="L327" s="9"/>
      <c r="M327" s="21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2">
        <v>95</v>
      </c>
      <c r="B328" s="32">
        <v>93</v>
      </c>
      <c r="C328" s="32">
        <v>89</v>
      </c>
      <c r="D328" s="32">
        <v>91</v>
      </c>
      <c r="E328" s="32">
        <v>93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8" t="s">
        <v>551</v>
      </c>
      <c r="B329" s="24" t="s">
        <v>2</v>
      </c>
      <c r="C329" s="24">
        <v>30</v>
      </c>
      <c r="D329" s="24" t="s">
        <v>3</v>
      </c>
      <c r="E329" s="24" t="s">
        <v>404</v>
      </c>
      <c r="F329" s="24" t="s">
        <v>5</v>
      </c>
      <c r="G329" s="20">
        <f>(A331*A332+B331*B332+C331*C332+D331*D332+E331*E332+F331*F332)/C329</f>
        <v>94.466666666666669</v>
      </c>
      <c r="H329" s="9"/>
      <c r="I329" s="9"/>
      <c r="J329" s="9"/>
      <c r="K329" s="9"/>
      <c r="L329" s="21"/>
      <c r="M329" s="9">
        <v>94.466666666666669</v>
      </c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4" t="s">
        <v>552</v>
      </c>
      <c r="B330" s="24" t="s">
        <v>553</v>
      </c>
      <c r="C330" s="24" t="s">
        <v>554</v>
      </c>
      <c r="D330" s="24" t="s">
        <v>555</v>
      </c>
      <c r="E330" s="24" t="s">
        <v>556</v>
      </c>
      <c r="F330" s="24" t="s">
        <v>557</v>
      </c>
      <c r="G330" s="9"/>
      <c r="H330" s="9"/>
      <c r="I330" s="9"/>
      <c r="J330" s="9"/>
      <c r="K330" s="9"/>
      <c r="L330" s="9"/>
      <c r="M330" s="21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4">
        <v>6</v>
      </c>
      <c r="B331" s="24">
        <v>5</v>
      </c>
      <c r="C331" s="24">
        <v>6</v>
      </c>
      <c r="D331" s="24">
        <v>5</v>
      </c>
      <c r="E331" s="24">
        <v>6</v>
      </c>
      <c r="F331" s="9">
        <v>2</v>
      </c>
      <c r="G331" s="9"/>
      <c r="H331" s="9"/>
      <c r="I331" s="9"/>
      <c r="J331" s="9"/>
      <c r="K331" s="9"/>
      <c r="L331" s="9"/>
      <c r="M331" s="21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19">
        <v>88</v>
      </c>
      <c r="B332" s="19">
        <v>96</v>
      </c>
      <c r="C332" s="19">
        <v>96</v>
      </c>
      <c r="D332" s="19">
        <v>98</v>
      </c>
      <c r="E332" s="19">
        <v>96</v>
      </c>
      <c r="F332" s="19">
        <v>92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8" t="s">
        <v>558</v>
      </c>
      <c r="B333" s="24" t="s">
        <v>2</v>
      </c>
      <c r="C333" s="24">
        <v>31</v>
      </c>
      <c r="D333" s="24" t="s">
        <v>3</v>
      </c>
      <c r="E333" s="24" t="s">
        <v>362</v>
      </c>
      <c r="F333" s="24" t="s">
        <v>5</v>
      </c>
      <c r="G333" s="20">
        <f>(A335*A336+B335*B336+C335*C336+D335*D336+E335*E336+F335*F336)/C333</f>
        <v>92.451612903225808</v>
      </c>
      <c r="H333" s="9"/>
      <c r="I333" s="9"/>
      <c r="J333" s="9"/>
      <c r="K333" s="9"/>
      <c r="L333" s="21"/>
      <c r="M333" s="9">
        <v>92.451612903225808</v>
      </c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4" t="s">
        <v>559</v>
      </c>
      <c r="B334" s="24" t="s">
        <v>560</v>
      </c>
      <c r="C334" s="24" t="s">
        <v>561</v>
      </c>
      <c r="D334" s="24" t="s">
        <v>562</v>
      </c>
      <c r="E334" s="24" t="s">
        <v>563</v>
      </c>
      <c r="F334" s="24" t="s">
        <v>564</v>
      </c>
      <c r="G334" s="9"/>
      <c r="H334" s="9"/>
      <c r="I334" s="9"/>
      <c r="J334" s="9"/>
      <c r="K334" s="9"/>
      <c r="L334" s="9"/>
      <c r="M334" s="21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4">
        <v>6</v>
      </c>
      <c r="B335" s="24">
        <v>6</v>
      </c>
      <c r="C335" s="9">
        <v>6</v>
      </c>
      <c r="D335" s="9">
        <v>5</v>
      </c>
      <c r="E335" s="9">
        <v>6</v>
      </c>
      <c r="F335" s="9">
        <v>2</v>
      </c>
      <c r="G335" s="9"/>
      <c r="H335" s="9"/>
      <c r="I335" s="9"/>
      <c r="J335" s="9"/>
      <c r="K335" s="9"/>
      <c r="L335" s="9"/>
      <c r="M335" s="21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90</v>
      </c>
      <c r="B336" s="19">
        <v>90</v>
      </c>
      <c r="C336" s="19">
        <v>95</v>
      </c>
      <c r="D336" s="19">
        <v>90</v>
      </c>
      <c r="E336" s="19">
        <v>95</v>
      </c>
      <c r="F336" s="19">
        <v>98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8" t="s">
        <v>565</v>
      </c>
      <c r="B337" s="24" t="s">
        <v>2</v>
      </c>
      <c r="C337" s="24">
        <v>25</v>
      </c>
      <c r="D337" s="24" t="s">
        <v>3</v>
      </c>
      <c r="E337" s="24" t="s">
        <v>321</v>
      </c>
      <c r="F337" s="24" t="s">
        <v>5</v>
      </c>
      <c r="G337" s="20">
        <f>(A339*A340+B339*B340+C339*C340+D339*D340+E339*E340)/C337</f>
        <v>95.08</v>
      </c>
      <c r="H337" s="9"/>
      <c r="I337" s="9"/>
      <c r="J337" s="9"/>
      <c r="K337" s="9"/>
      <c r="L337" s="21"/>
      <c r="M337" s="9">
        <v>95.08</v>
      </c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4" t="s">
        <v>566</v>
      </c>
      <c r="B338" s="24" t="s">
        <v>567</v>
      </c>
      <c r="C338" s="24" t="s">
        <v>568</v>
      </c>
      <c r="D338" s="24" t="s">
        <v>569</v>
      </c>
      <c r="E338" s="24" t="s">
        <v>570</v>
      </c>
      <c r="F338" s="9"/>
      <c r="G338" s="9"/>
      <c r="H338" s="9"/>
      <c r="I338" s="9"/>
      <c r="J338" s="9"/>
      <c r="K338" s="9"/>
      <c r="L338" s="9"/>
      <c r="M338" s="21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4">
        <v>6</v>
      </c>
      <c r="B339" s="24">
        <v>4</v>
      </c>
      <c r="C339" s="24">
        <v>6</v>
      </c>
      <c r="D339" s="24">
        <v>6</v>
      </c>
      <c r="E339" s="24">
        <v>3</v>
      </c>
      <c r="F339" s="9"/>
      <c r="G339" s="9"/>
      <c r="H339" s="9"/>
      <c r="I339" s="9"/>
      <c r="J339" s="9"/>
      <c r="K339" s="9"/>
      <c r="L339" s="9"/>
      <c r="M339" s="21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94</v>
      </c>
      <c r="B340" s="19">
        <v>97</v>
      </c>
      <c r="C340" s="19">
        <v>95</v>
      </c>
      <c r="D340" s="19">
        <v>95</v>
      </c>
      <c r="E340" s="19">
        <v>95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8" t="s">
        <v>571</v>
      </c>
      <c r="B341" s="24" t="s">
        <v>2</v>
      </c>
      <c r="C341" s="24">
        <v>41</v>
      </c>
      <c r="D341" s="24" t="s">
        <v>3</v>
      </c>
      <c r="E341" s="24" t="s">
        <v>34</v>
      </c>
      <c r="F341" s="24" t="s">
        <v>5</v>
      </c>
      <c r="G341" s="20">
        <f>(A343*A344+B343*B344+C343*C344+D343*D344+E343*E344+F343*F344+G343*G344+H343*H344)/C341</f>
        <v>94</v>
      </c>
      <c r="H341" s="9"/>
      <c r="I341" s="9"/>
      <c r="J341" s="9"/>
      <c r="K341" s="9"/>
      <c r="L341" s="21"/>
      <c r="M341" s="9">
        <v>94</v>
      </c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4" t="s">
        <v>572</v>
      </c>
      <c r="B342" s="24" t="s">
        <v>573</v>
      </c>
      <c r="C342" s="24" t="s">
        <v>574</v>
      </c>
      <c r="D342" s="24" t="s">
        <v>575</v>
      </c>
      <c r="E342" s="24" t="s">
        <v>576</v>
      </c>
      <c r="F342" s="24" t="s">
        <v>577</v>
      </c>
      <c r="G342" s="24" t="s">
        <v>578</v>
      </c>
      <c r="H342" s="9" t="s">
        <v>579</v>
      </c>
      <c r="I342" s="9"/>
      <c r="J342" s="9"/>
      <c r="K342" s="9"/>
      <c r="L342" s="9"/>
      <c r="M342" s="21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4">
        <v>6</v>
      </c>
      <c r="B343" s="24">
        <v>4</v>
      </c>
      <c r="C343" s="24">
        <v>6</v>
      </c>
      <c r="D343" s="24">
        <v>6</v>
      </c>
      <c r="E343" s="24">
        <v>3</v>
      </c>
      <c r="F343" s="24">
        <v>6</v>
      </c>
      <c r="G343" s="9">
        <v>6</v>
      </c>
      <c r="H343" s="9">
        <v>4</v>
      </c>
      <c r="I343" s="9"/>
      <c r="J343" s="9"/>
      <c r="K343" s="9"/>
      <c r="L343" s="9"/>
      <c r="M343" s="21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90</v>
      </c>
      <c r="B344" s="19">
        <v>90</v>
      </c>
      <c r="C344" s="19">
        <v>97</v>
      </c>
      <c r="D344" s="19">
        <v>97</v>
      </c>
      <c r="E344" s="19">
        <v>92</v>
      </c>
      <c r="F344" s="19">
        <v>95</v>
      </c>
      <c r="G344" s="19">
        <v>92</v>
      </c>
      <c r="H344" s="19">
        <v>98</v>
      </c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8" t="s">
        <v>581</v>
      </c>
      <c r="B345" s="9" t="s">
        <v>2</v>
      </c>
      <c r="C345" s="9">
        <v>32</v>
      </c>
      <c r="D345" s="9" t="s">
        <v>3</v>
      </c>
      <c r="E345" s="9" t="s">
        <v>582</v>
      </c>
      <c r="F345" s="9" t="s">
        <v>5</v>
      </c>
      <c r="G345" s="20">
        <f>(A347*A348+B347*B348+C347*C348+D347*D348+E347*E348+F347*F348+G347*G348+H347*H348+I347*I348+J347*J348+K347*K348)/C345</f>
        <v>88.75</v>
      </c>
      <c r="H345" s="9"/>
      <c r="I345" s="9"/>
      <c r="J345" s="9"/>
      <c r="K345" s="9"/>
      <c r="L345" s="21"/>
      <c r="M345" s="9">
        <v>88.75</v>
      </c>
      <c r="N345" s="9"/>
      <c r="O345" s="9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pans="1:254" s="2" customFormat="1" ht="12.75" x14ac:dyDescent="0.2">
      <c r="A346" s="9" t="s">
        <v>583</v>
      </c>
      <c r="B346" s="9" t="s">
        <v>584</v>
      </c>
      <c r="C346" s="9" t="s">
        <v>585</v>
      </c>
      <c r="D346" s="9" t="s">
        <v>586</v>
      </c>
      <c r="E346" s="9" t="s">
        <v>587</v>
      </c>
      <c r="F346" s="9" t="s">
        <v>10</v>
      </c>
      <c r="G346" s="9" t="s">
        <v>588</v>
      </c>
      <c r="H346" s="9"/>
      <c r="I346" s="9"/>
      <c r="J346" s="9"/>
      <c r="K346" s="9"/>
      <c r="L346" s="9"/>
      <c r="M346" s="21"/>
      <c r="N346" s="9"/>
      <c r="O346" s="9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pans="1:254" s="1" customFormat="1" ht="12.75" x14ac:dyDescent="0.2">
      <c r="A347" s="9">
        <v>6</v>
      </c>
      <c r="B347" s="9">
        <v>6</v>
      </c>
      <c r="C347" s="9">
        <v>6</v>
      </c>
      <c r="D347" s="9">
        <v>1</v>
      </c>
      <c r="E347" s="9">
        <v>6</v>
      </c>
      <c r="F347" s="9">
        <v>1</v>
      </c>
      <c r="G347" s="9">
        <v>6</v>
      </c>
      <c r="H347" s="9"/>
      <c r="I347" s="9"/>
      <c r="J347" s="9"/>
      <c r="K347" s="9"/>
      <c r="L347" s="9"/>
      <c r="M347" s="21"/>
      <c r="N347" s="9"/>
      <c r="O347" s="9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pans="1:254" s="2" customFormat="1" ht="12" x14ac:dyDescent="0.15">
      <c r="A348" s="19">
        <v>89</v>
      </c>
      <c r="B348" s="19">
        <v>79</v>
      </c>
      <c r="C348" s="19">
        <v>94</v>
      </c>
      <c r="D348" s="19">
        <v>77</v>
      </c>
      <c r="E348" s="19">
        <v>90</v>
      </c>
      <c r="F348" s="19">
        <v>93</v>
      </c>
      <c r="G348" s="19">
        <v>93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pans="1:254" s="1" customFormat="1" ht="12.75" x14ac:dyDescent="0.2">
      <c r="A349" s="18" t="s">
        <v>589</v>
      </c>
      <c r="B349" s="9" t="s">
        <v>2</v>
      </c>
      <c r="C349" s="9">
        <v>29</v>
      </c>
      <c r="D349" s="9" t="s">
        <v>3</v>
      </c>
      <c r="E349" s="9" t="s">
        <v>590</v>
      </c>
      <c r="F349" s="9" t="s">
        <v>5</v>
      </c>
      <c r="G349" s="20">
        <f>(A351*A352+B351*B352+C351*C352+D351*D352+E351*E352+F351*F352+G351*G352+H351*H352+I351*I352+J351*J352+K351*K352)/C349</f>
        <v>82.931034482758619</v>
      </c>
      <c r="H349" s="9"/>
      <c r="I349" s="9"/>
      <c r="J349" s="9"/>
      <c r="K349" s="9"/>
      <c r="L349" s="21"/>
      <c r="M349" s="9">
        <v>82.931034482758619</v>
      </c>
      <c r="N349" s="9"/>
      <c r="O349" s="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2" customFormat="1" ht="12.75" x14ac:dyDescent="0.2">
      <c r="A350" s="9" t="s">
        <v>591</v>
      </c>
      <c r="B350" s="9" t="s">
        <v>586</v>
      </c>
      <c r="C350" s="9" t="s">
        <v>592</v>
      </c>
      <c r="D350" s="37" t="s">
        <v>593</v>
      </c>
      <c r="E350" s="9" t="s">
        <v>285</v>
      </c>
      <c r="F350" s="9" t="s">
        <v>594</v>
      </c>
      <c r="G350" s="9"/>
      <c r="H350" s="9"/>
      <c r="I350" s="9"/>
      <c r="J350" s="9"/>
      <c r="K350" s="9"/>
      <c r="L350" s="9"/>
      <c r="M350" s="21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1" customFormat="1" ht="12.75" x14ac:dyDescent="0.2">
      <c r="A351" s="9">
        <v>6</v>
      </c>
      <c r="B351" s="9">
        <v>5</v>
      </c>
      <c r="C351" s="9">
        <v>6</v>
      </c>
      <c r="D351" s="37">
        <v>4</v>
      </c>
      <c r="E351" s="9">
        <v>2</v>
      </c>
      <c r="F351" s="9">
        <v>6</v>
      </c>
      <c r="G351" s="9"/>
      <c r="H351" s="9"/>
      <c r="I351" s="9"/>
      <c r="J351" s="9"/>
      <c r="K351" s="9"/>
      <c r="L351" s="9"/>
      <c r="M351" s="21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2" customFormat="1" ht="12" x14ac:dyDescent="0.15">
      <c r="A352" s="19">
        <v>87</v>
      </c>
      <c r="B352" s="19">
        <v>77</v>
      </c>
      <c r="C352" s="19">
        <v>74</v>
      </c>
      <c r="D352" s="19">
        <v>91</v>
      </c>
      <c r="E352" s="19">
        <v>87</v>
      </c>
      <c r="F352" s="19">
        <v>86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1" customFormat="1" ht="12.75" x14ac:dyDescent="0.2">
      <c r="A353" s="18" t="s">
        <v>595</v>
      </c>
      <c r="B353" s="9" t="s">
        <v>2</v>
      </c>
      <c r="C353" s="9">
        <v>19</v>
      </c>
      <c r="D353" s="9" t="s">
        <v>3</v>
      </c>
      <c r="E353" s="9" t="s">
        <v>590</v>
      </c>
      <c r="F353" s="9" t="s">
        <v>5</v>
      </c>
      <c r="G353" s="20">
        <f>(A355*A356+B355*B356+C355*C356+D355*D356+E355*E356+F355*F356+G355*G356+H355*H356+I355*I356+J355*J356+K355*K356)/C353</f>
        <v>74.684210526315795</v>
      </c>
      <c r="H353" s="9"/>
      <c r="I353" s="9"/>
      <c r="J353" s="9"/>
      <c r="K353" s="9"/>
      <c r="L353" s="21"/>
      <c r="M353" s="9">
        <v>74.684210526315795</v>
      </c>
      <c r="N353" s="9"/>
      <c r="O353" s="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2" customFormat="1" ht="12.75" x14ac:dyDescent="0.2">
      <c r="A354" s="9" t="s">
        <v>596</v>
      </c>
      <c r="B354" s="9" t="s">
        <v>597</v>
      </c>
      <c r="C354" s="38" t="s">
        <v>598</v>
      </c>
      <c r="D354" s="9" t="s">
        <v>599</v>
      </c>
      <c r="E354" s="9" t="s">
        <v>319</v>
      </c>
      <c r="F354" s="9" t="s">
        <v>600</v>
      </c>
      <c r="G354" s="9"/>
      <c r="H354" s="9"/>
      <c r="I354" s="9"/>
      <c r="J354" s="9"/>
      <c r="K354" s="9"/>
      <c r="L354" s="9"/>
      <c r="M354" s="21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4" customFormat="1" ht="12.75" x14ac:dyDescent="0.2">
      <c r="A355" s="39">
        <v>6</v>
      </c>
      <c r="B355" s="39">
        <v>4</v>
      </c>
      <c r="C355" s="39">
        <v>6</v>
      </c>
      <c r="D355" s="39">
        <v>1</v>
      </c>
      <c r="E355" s="39">
        <v>1</v>
      </c>
      <c r="F355" s="39">
        <v>1</v>
      </c>
      <c r="G355" s="39"/>
      <c r="H355" s="39"/>
      <c r="I355" s="39"/>
      <c r="J355" s="39"/>
      <c r="K355" s="39"/>
      <c r="L355" s="39"/>
      <c r="M355" s="40"/>
      <c r="N355" s="39"/>
      <c r="O355" s="39"/>
    </row>
    <row r="356" spans="1:254" s="2" customFormat="1" ht="12" x14ac:dyDescent="0.15">
      <c r="A356" s="19">
        <v>62</v>
      </c>
      <c r="B356" s="19">
        <v>79</v>
      </c>
      <c r="C356" s="19">
        <v>76</v>
      </c>
      <c r="D356" s="19">
        <v>84</v>
      </c>
      <c r="E356" s="19">
        <v>95</v>
      </c>
      <c r="F356" s="19">
        <v>96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1" customFormat="1" ht="12.75" x14ac:dyDescent="0.2">
      <c r="A357" s="18" t="s">
        <v>601</v>
      </c>
      <c r="B357" s="9" t="s">
        <v>2</v>
      </c>
      <c r="C357" s="9">
        <v>29</v>
      </c>
      <c r="D357" s="9" t="s">
        <v>3</v>
      </c>
      <c r="E357" s="9" t="s">
        <v>602</v>
      </c>
      <c r="F357" s="9" t="s">
        <v>5</v>
      </c>
      <c r="G357" s="20">
        <f>(A359*A360+B359*B360+C359*C360+D359*D360+E359*E360+F359*F360+G359*G360+H359*H360+I359*I360+J359*J360+K359*K360)/C357</f>
        <v>92.689655172413794</v>
      </c>
      <c r="H357" s="9"/>
      <c r="I357" s="9"/>
      <c r="J357" s="9"/>
      <c r="K357" s="9"/>
      <c r="L357" s="21"/>
      <c r="M357" s="9">
        <v>92.689655172413794</v>
      </c>
      <c r="N357" s="9"/>
      <c r="O357" s="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2" customFormat="1" ht="12.75" x14ac:dyDescent="0.2">
      <c r="A358" s="9" t="s">
        <v>603</v>
      </c>
      <c r="B358" s="9" t="s">
        <v>604</v>
      </c>
      <c r="C358" s="9" t="s">
        <v>605</v>
      </c>
      <c r="D358" s="9" t="s">
        <v>606</v>
      </c>
      <c r="E358" s="9" t="s">
        <v>607</v>
      </c>
      <c r="F358" s="9" t="s">
        <v>608</v>
      </c>
      <c r="G358" s="9"/>
      <c r="H358" s="9"/>
      <c r="I358" s="9"/>
      <c r="J358" s="9"/>
      <c r="K358" s="9"/>
      <c r="L358" s="21"/>
      <c r="M358" s="9"/>
      <c r="N358" s="9"/>
      <c r="O358" s="41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4" customFormat="1" ht="12.75" x14ac:dyDescent="0.2">
      <c r="A359" s="39">
        <v>4</v>
      </c>
      <c r="B359" s="39">
        <v>6</v>
      </c>
      <c r="C359" s="39">
        <v>6</v>
      </c>
      <c r="D359" s="39">
        <v>5</v>
      </c>
      <c r="E359" s="39">
        <v>5</v>
      </c>
      <c r="F359" s="39">
        <v>3</v>
      </c>
      <c r="G359" s="39"/>
      <c r="H359" s="39"/>
      <c r="I359" s="39"/>
      <c r="J359" s="39"/>
      <c r="K359" s="39"/>
      <c r="L359" s="40"/>
      <c r="M359" s="39"/>
      <c r="N359" s="39"/>
      <c r="O359" s="39"/>
    </row>
    <row r="360" spans="1:254" s="2" customFormat="1" ht="12" x14ac:dyDescent="0.15">
      <c r="A360" s="19">
        <v>95</v>
      </c>
      <c r="B360" s="19">
        <v>80</v>
      </c>
      <c r="C360" s="19">
        <v>98</v>
      </c>
      <c r="D360" s="19">
        <v>98</v>
      </c>
      <c r="E360" s="19">
        <v>93</v>
      </c>
      <c r="F360" s="19">
        <v>95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pans="1:254" s="1" customFormat="1" ht="12.75" x14ac:dyDescent="0.2">
      <c r="A361" s="18" t="s">
        <v>609</v>
      </c>
      <c r="B361" s="9" t="s">
        <v>2</v>
      </c>
      <c r="C361" s="9">
        <v>28</v>
      </c>
      <c r="D361" s="9" t="s">
        <v>3</v>
      </c>
      <c r="E361" s="9" t="s">
        <v>602</v>
      </c>
      <c r="F361" s="9" t="s">
        <v>5</v>
      </c>
      <c r="G361" s="20">
        <f>(A363*A364+B363*B364+C363*C364+D363*D364+E363*E364+F363*F364+G363*G364+H363*H364+I363*I364+J363*J364+K363*K364)/C361</f>
        <v>69.107142857142861</v>
      </c>
      <c r="H361" s="9"/>
      <c r="I361" s="9"/>
      <c r="J361" s="9"/>
      <c r="K361" s="9"/>
      <c r="L361" s="21"/>
      <c r="M361" s="9">
        <v>69.107142857142861</v>
      </c>
      <c r="N361" s="9"/>
      <c r="O361" s="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2" customFormat="1" ht="12.75" x14ac:dyDescent="0.2">
      <c r="A362" s="9" t="s">
        <v>596</v>
      </c>
      <c r="B362" s="9" t="s">
        <v>610</v>
      </c>
      <c r="C362" s="9" t="s">
        <v>611</v>
      </c>
      <c r="D362" s="9" t="s">
        <v>612</v>
      </c>
      <c r="E362" s="9" t="s">
        <v>613</v>
      </c>
      <c r="F362" s="9" t="s">
        <v>614</v>
      </c>
      <c r="G362" s="9"/>
      <c r="H362" s="9"/>
      <c r="I362" s="9"/>
      <c r="J362" s="9"/>
      <c r="K362" s="9"/>
      <c r="L362" s="21"/>
      <c r="M362" s="9"/>
      <c r="N362" s="9"/>
      <c r="O362" s="41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1" customFormat="1" ht="12.75" x14ac:dyDescent="0.2">
      <c r="A363" s="9">
        <v>1</v>
      </c>
      <c r="B363" s="9">
        <v>5</v>
      </c>
      <c r="C363" s="9">
        <v>5</v>
      </c>
      <c r="D363" s="9">
        <v>6</v>
      </c>
      <c r="E363" s="9">
        <v>5</v>
      </c>
      <c r="F363" s="9">
        <v>6</v>
      </c>
      <c r="G363" s="9"/>
      <c r="H363" s="9"/>
      <c r="I363" s="9"/>
      <c r="J363" s="9"/>
      <c r="K363" s="9"/>
      <c r="L363" s="21"/>
      <c r="M363" s="9"/>
      <c r="N363" s="9"/>
      <c r="O363" s="4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2" customFormat="1" ht="12" x14ac:dyDescent="0.15">
      <c r="A364" s="19">
        <v>62</v>
      </c>
      <c r="B364" s="19">
        <v>89</v>
      </c>
      <c r="C364" s="19">
        <v>84</v>
      </c>
      <c r="D364" s="19">
        <v>85</v>
      </c>
      <c r="E364" s="19">
        <v>0</v>
      </c>
      <c r="F364" s="19">
        <v>83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pans="1:254" s="1" customFormat="1" ht="12.75" x14ac:dyDescent="0.2">
      <c r="A365" s="18" t="s">
        <v>615</v>
      </c>
      <c r="B365" s="9" t="s">
        <v>2</v>
      </c>
      <c r="C365" s="9">
        <v>32</v>
      </c>
      <c r="D365" s="9" t="s">
        <v>3</v>
      </c>
      <c r="E365" s="9" t="s">
        <v>616</v>
      </c>
      <c r="F365" s="9" t="s">
        <v>5</v>
      </c>
      <c r="G365" s="20">
        <f>(A367*A368+B367*B368+C367*C368+D367*D368+E367*E368+F367*F368+G367*G368+H367*H368+I367*I368+J367*J368+K367*K368)/C365</f>
        <v>81.625</v>
      </c>
      <c r="H365" s="9"/>
      <c r="I365" s="9"/>
      <c r="J365" s="9"/>
      <c r="K365" s="9"/>
      <c r="L365" s="21"/>
      <c r="M365" s="9">
        <v>81.625</v>
      </c>
      <c r="N365" s="9"/>
      <c r="O365" s="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2" customFormat="1" ht="12.75" x14ac:dyDescent="0.2">
      <c r="A366" s="9" t="s">
        <v>617</v>
      </c>
      <c r="B366" s="9" t="s">
        <v>618</v>
      </c>
      <c r="C366" s="9" t="s">
        <v>619</v>
      </c>
      <c r="D366" s="9" t="s">
        <v>620</v>
      </c>
      <c r="E366" s="9" t="s">
        <v>621</v>
      </c>
      <c r="F366" s="9" t="s">
        <v>622</v>
      </c>
      <c r="G366" s="9" t="s">
        <v>623</v>
      </c>
      <c r="H366" s="9" t="s">
        <v>624</v>
      </c>
      <c r="I366" s="9" t="s">
        <v>608</v>
      </c>
      <c r="J366" s="9"/>
      <c r="K366" s="9"/>
      <c r="L366" s="9"/>
      <c r="M366" s="21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1" customFormat="1" ht="12.75" x14ac:dyDescent="0.2">
      <c r="A367" s="9">
        <v>6</v>
      </c>
      <c r="B367" s="9">
        <v>1</v>
      </c>
      <c r="C367" s="9">
        <v>5</v>
      </c>
      <c r="D367" s="9">
        <v>5</v>
      </c>
      <c r="E367" s="9">
        <v>6</v>
      </c>
      <c r="F367" s="9">
        <v>1</v>
      </c>
      <c r="G367" s="9">
        <v>1</v>
      </c>
      <c r="H367" s="9">
        <v>6</v>
      </c>
      <c r="I367" s="9">
        <v>1</v>
      </c>
      <c r="J367" s="9"/>
      <c r="K367" s="9"/>
      <c r="L367" s="9"/>
      <c r="M367" s="21"/>
      <c r="N367" s="9"/>
      <c r="O367" s="9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2" customFormat="1" ht="12" x14ac:dyDescent="0.15">
      <c r="A368" s="19">
        <v>79</v>
      </c>
      <c r="B368" s="19">
        <v>69</v>
      </c>
      <c r="C368" s="19">
        <v>76</v>
      </c>
      <c r="D368" s="19">
        <v>76</v>
      </c>
      <c r="E368" s="19">
        <v>83</v>
      </c>
      <c r="F368" s="19">
        <v>78</v>
      </c>
      <c r="G368" s="19">
        <v>68</v>
      </c>
      <c r="H368" s="19">
        <v>95</v>
      </c>
      <c r="I368" s="19">
        <v>95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1" customFormat="1" ht="12.75" x14ac:dyDescent="0.2">
      <c r="A369" s="18" t="s">
        <v>625</v>
      </c>
      <c r="B369" s="9" t="s">
        <v>2</v>
      </c>
      <c r="C369" s="9">
        <v>32</v>
      </c>
      <c r="D369" s="9" t="s">
        <v>3</v>
      </c>
      <c r="E369" s="9" t="s">
        <v>616</v>
      </c>
      <c r="F369" s="9" t="s">
        <v>5</v>
      </c>
      <c r="G369" s="20">
        <f>(A371*A372+B371*B372+C371*C372+D371*D372+E371*E372+F371*F372+G371*G372+H371*H372+I371*I372+J371*J372+K371*K372)/C369</f>
        <v>78.125</v>
      </c>
      <c r="H369" s="9"/>
      <c r="I369" s="9"/>
      <c r="J369" s="9"/>
      <c r="K369" s="9"/>
      <c r="L369" s="21"/>
      <c r="M369" s="9">
        <v>78.125</v>
      </c>
      <c r="N369" s="9"/>
      <c r="O369" s="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2" customFormat="1" ht="12.75" x14ac:dyDescent="0.2">
      <c r="A370" s="9" t="s">
        <v>626</v>
      </c>
      <c r="B370" s="9" t="s">
        <v>627</v>
      </c>
      <c r="C370" s="9" t="s">
        <v>628</v>
      </c>
      <c r="D370" s="9" t="s">
        <v>618</v>
      </c>
      <c r="E370" s="9" t="s">
        <v>629</v>
      </c>
      <c r="F370" s="9" t="s">
        <v>622</v>
      </c>
      <c r="G370" s="9"/>
      <c r="H370" s="9"/>
      <c r="I370" s="9"/>
      <c r="J370" s="9"/>
      <c r="K370" s="9"/>
      <c r="L370" s="9"/>
      <c r="M370" s="21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1" customFormat="1" ht="12.75" x14ac:dyDescent="0.2">
      <c r="A371" s="9">
        <v>6</v>
      </c>
      <c r="B371" s="9">
        <v>6</v>
      </c>
      <c r="C371" s="9">
        <v>5</v>
      </c>
      <c r="D371" s="9">
        <v>5</v>
      </c>
      <c r="E371" s="9">
        <v>6</v>
      </c>
      <c r="F371" s="9">
        <v>4</v>
      </c>
      <c r="G371" s="9"/>
      <c r="H371" s="9"/>
      <c r="I371" s="9"/>
      <c r="J371" s="9"/>
      <c r="K371" s="9"/>
      <c r="L371" s="9"/>
      <c r="M371" s="21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2" customFormat="1" ht="12" x14ac:dyDescent="0.15">
      <c r="A372" s="19">
        <v>90</v>
      </c>
      <c r="B372" s="19">
        <v>85</v>
      </c>
      <c r="C372" s="19">
        <v>95</v>
      </c>
      <c r="D372" s="19">
        <v>69</v>
      </c>
      <c r="E372" s="19">
        <v>53</v>
      </c>
      <c r="F372" s="19">
        <v>78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1" customFormat="1" ht="12.75" x14ac:dyDescent="0.2">
      <c r="A373" s="18" t="s">
        <v>630</v>
      </c>
      <c r="B373" s="9" t="s">
        <v>2</v>
      </c>
      <c r="C373" s="9">
        <v>30</v>
      </c>
      <c r="D373" s="9" t="s">
        <v>3</v>
      </c>
      <c r="E373" s="9" t="s">
        <v>631</v>
      </c>
      <c r="F373" s="9" t="s">
        <v>5</v>
      </c>
      <c r="G373" s="20">
        <f>(A375*A376+B375*B376+C375*C376+D375*D376+E375*E376+F375*F376+G375*G376+H375*H376+I375*I376+J375*J376+K375*K376)/C373</f>
        <v>89.933333333333337</v>
      </c>
      <c r="H373" s="9"/>
      <c r="I373" s="9"/>
      <c r="J373" s="9"/>
      <c r="K373" s="9"/>
      <c r="L373" s="21"/>
      <c r="M373" s="9">
        <v>89.933333333333337</v>
      </c>
      <c r="N373" s="9"/>
      <c r="O373" s="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2" customFormat="1" ht="12.75" x14ac:dyDescent="0.2">
      <c r="A374" s="9" t="s">
        <v>632</v>
      </c>
      <c r="B374" s="9" t="s">
        <v>633</v>
      </c>
      <c r="C374" s="9" t="s">
        <v>634</v>
      </c>
      <c r="D374" s="9" t="s">
        <v>608</v>
      </c>
      <c r="E374" s="9" t="s">
        <v>635</v>
      </c>
      <c r="F374" s="9" t="s">
        <v>636</v>
      </c>
      <c r="G374" s="9" t="s">
        <v>597</v>
      </c>
      <c r="H374" s="9" t="s">
        <v>637</v>
      </c>
      <c r="I374" s="9"/>
      <c r="J374" s="9"/>
      <c r="K374" s="9"/>
      <c r="L374" s="21"/>
      <c r="M374" s="9"/>
      <c r="N374" s="9"/>
      <c r="O374" s="41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1" customFormat="1" ht="12.75" x14ac:dyDescent="0.2">
      <c r="A375" s="9">
        <v>2</v>
      </c>
      <c r="B375" s="9">
        <v>6</v>
      </c>
      <c r="C375" s="9">
        <v>5</v>
      </c>
      <c r="D375" s="9">
        <v>1</v>
      </c>
      <c r="E375" s="9">
        <v>6</v>
      </c>
      <c r="F375" s="9">
        <v>6</v>
      </c>
      <c r="G375" s="9">
        <v>1</v>
      </c>
      <c r="H375" s="9">
        <v>3</v>
      </c>
      <c r="I375" s="9"/>
      <c r="J375" s="9"/>
      <c r="K375" s="9"/>
      <c r="L375" s="21"/>
      <c r="M375" s="9"/>
      <c r="N375" s="9"/>
      <c r="O375" s="41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2" customFormat="1" ht="12" x14ac:dyDescent="0.15">
      <c r="A376" s="19">
        <v>95</v>
      </c>
      <c r="B376" s="19">
        <v>96</v>
      </c>
      <c r="C376" s="19">
        <v>87</v>
      </c>
      <c r="D376" s="19">
        <v>95</v>
      </c>
      <c r="E376" s="19">
        <v>83</v>
      </c>
      <c r="F376" s="19">
        <v>90</v>
      </c>
      <c r="G376" s="19">
        <v>79</v>
      </c>
      <c r="H376" s="19">
        <v>95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1" customFormat="1" ht="12.75" x14ac:dyDescent="0.2">
      <c r="A377" s="18" t="s">
        <v>638</v>
      </c>
      <c r="B377" s="9" t="s">
        <v>2</v>
      </c>
      <c r="C377" s="9">
        <v>42</v>
      </c>
      <c r="D377" s="9" t="s">
        <v>3</v>
      </c>
      <c r="E377" s="9" t="s">
        <v>639</v>
      </c>
      <c r="F377" s="9"/>
      <c r="G377" s="20">
        <f>(A379*A380+B379*B380+C379*C380+D379*D380+E379*E380+F379*F380+G379*G380+H379*H380+I379*I380+J379*J380+K379*K380)/C377</f>
        <v>87.738095238095241</v>
      </c>
      <c r="H377" s="9"/>
      <c r="I377" s="9"/>
      <c r="J377" s="9"/>
      <c r="K377" s="9"/>
      <c r="L377" s="21"/>
      <c r="M377" s="9">
        <v>87.738095238095241</v>
      </c>
      <c r="N377" s="9"/>
      <c r="O377" s="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2" customFormat="1" ht="12.75" x14ac:dyDescent="0.2">
      <c r="A378" s="38" t="s">
        <v>600</v>
      </c>
      <c r="B378" s="38" t="s">
        <v>640</v>
      </c>
      <c r="C378" s="38" t="s">
        <v>641</v>
      </c>
      <c r="D378" s="38" t="s">
        <v>637</v>
      </c>
      <c r="E378" s="38" t="s">
        <v>642</v>
      </c>
      <c r="F378" s="38" t="s">
        <v>643</v>
      </c>
      <c r="G378" s="9" t="s">
        <v>644</v>
      </c>
      <c r="H378" s="9" t="s">
        <v>645</v>
      </c>
      <c r="I378" s="9" t="s">
        <v>646</v>
      </c>
      <c r="J378" s="9"/>
      <c r="K378" s="9"/>
      <c r="L378" s="21"/>
      <c r="M378" s="9"/>
      <c r="N378" s="9"/>
      <c r="O378" s="41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4" customFormat="1" ht="12.75" x14ac:dyDescent="0.2">
      <c r="A379" s="39">
        <v>4</v>
      </c>
      <c r="B379" s="39">
        <v>6</v>
      </c>
      <c r="C379" s="39">
        <v>5</v>
      </c>
      <c r="D379" s="39">
        <v>3</v>
      </c>
      <c r="E379" s="39">
        <v>6</v>
      </c>
      <c r="F379" s="39">
        <v>6</v>
      </c>
      <c r="G379" s="39">
        <v>5</v>
      </c>
      <c r="H379" s="39">
        <v>6</v>
      </c>
      <c r="I379" s="39">
        <v>1</v>
      </c>
      <c r="J379" s="39"/>
      <c r="K379" s="39"/>
      <c r="L379" s="40"/>
      <c r="M379" s="39"/>
      <c r="N379" s="39"/>
      <c r="O379" s="39"/>
    </row>
    <row r="380" spans="1:254" s="2" customFormat="1" ht="12" x14ac:dyDescent="0.15">
      <c r="A380" s="19">
        <v>96</v>
      </c>
      <c r="B380" s="19">
        <v>95</v>
      </c>
      <c r="C380" s="19">
        <v>77</v>
      </c>
      <c r="D380" s="19">
        <v>95</v>
      </c>
      <c r="E380" s="19">
        <v>87</v>
      </c>
      <c r="F380" s="19">
        <v>77</v>
      </c>
      <c r="G380" s="19">
        <v>92</v>
      </c>
      <c r="H380" s="19">
        <v>88</v>
      </c>
      <c r="I380" s="19">
        <v>89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1" customFormat="1" ht="12.75" x14ac:dyDescent="0.2">
      <c r="A381" s="18" t="s">
        <v>647</v>
      </c>
      <c r="B381" s="9" t="s">
        <v>2</v>
      </c>
      <c r="C381" s="9">
        <v>24</v>
      </c>
      <c r="D381" s="9" t="s">
        <v>3</v>
      </c>
      <c r="E381" s="9" t="s">
        <v>639</v>
      </c>
      <c r="F381" s="9" t="s">
        <v>5</v>
      </c>
      <c r="G381" s="20">
        <f>(A383*A384+B383*B384+C383*C384+D383*D384+E383*E384+F383*F384+G383*G384+H383*H384+I383*I384+J383*J384+K383*K384)/C381</f>
        <v>79.291666666666671</v>
      </c>
      <c r="H381" s="9"/>
      <c r="I381" s="9"/>
      <c r="J381" s="9"/>
      <c r="K381" s="9"/>
      <c r="L381" s="21"/>
      <c r="M381" s="9">
        <v>79.291666666666671</v>
      </c>
      <c r="N381" s="9"/>
      <c r="O381" s="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2" customFormat="1" ht="12.75" x14ac:dyDescent="0.2">
      <c r="A382" s="38" t="s">
        <v>648</v>
      </c>
      <c r="B382" s="38" t="s">
        <v>649</v>
      </c>
      <c r="C382" s="38" t="s">
        <v>650</v>
      </c>
      <c r="D382" s="38" t="s">
        <v>366</v>
      </c>
      <c r="E382" s="38" t="s">
        <v>651</v>
      </c>
      <c r="F382" s="38" t="s">
        <v>593</v>
      </c>
      <c r="G382" s="9"/>
      <c r="H382" s="9"/>
      <c r="I382" s="9"/>
      <c r="J382" s="9"/>
      <c r="K382" s="9"/>
      <c r="L382" s="21"/>
      <c r="M382" s="9"/>
      <c r="N382" s="9"/>
      <c r="O382" s="41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4" customFormat="1" ht="12.75" x14ac:dyDescent="0.2">
      <c r="A383" s="39">
        <v>6</v>
      </c>
      <c r="B383" s="39">
        <v>6</v>
      </c>
      <c r="C383" s="39">
        <v>6</v>
      </c>
      <c r="D383" s="39">
        <v>1</v>
      </c>
      <c r="E383" s="39">
        <v>4</v>
      </c>
      <c r="F383" s="39">
        <v>1</v>
      </c>
      <c r="G383" s="39"/>
      <c r="H383" s="39"/>
      <c r="I383" s="39"/>
      <c r="J383" s="39"/>
      <c r="K383" s="39"/>
      <c r="L383" s="40"/>
      <c r="M383" s="39"/>
      <c r="N383" s="39"/>
      <c r="O383" s="39"/>
    </row>
    <row r="384" spans="1:254" s="2" customFormat="1" ht="12" x14ac:dyDescent="0.15">
      <c r="A384" s="19">
        <v>98</v>
      </c>
      <c r="B384" s="19">
        <v>76</v>
      </c>
      <c r="C384" s="19">
        <v>54</v>
      </c>
      <c r="D384" s="19">
        <v>84</v>
      </c>
      <c r="E384" s="19">
        <v>90</v>
      </c>
      <c r="F384" s="19">
        <v>91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pans="1:254" s="1" customFormat="1" ht="12.75" x14ac:dyDescent="0.2">
      <c r="A385" s="18" t="s">
        <v>652</v>
      </c>
      <c r="B385" s="9" t="s">
        <v>2</v>
      </c>
      <c r="C385" s="9">
        <v>22</v>
      </c>
      <c r="D385" s="9" t="s">
        <v>3</v>
      </c>
      <c r="E385" s="9" t="s">
        <v>653</v>
      </c>
      <c r="F385" s="9" t="s">
        <v>5</v>
      </c>
      <c r="G385" s="20">
        <f>(A387*A388+B387*B388+C387*C388+D387*D388+E387*E388+F387*F388+G387*G388+H387*H388+I387*I388+J387*J388+K387*K388)/C385</f>
        <v>84</v>
      </c>
      <c r="H385" s="9"/>
      <c r="I385" s="9"/>
      <c r="J385" s="9"/>
      <c r="K385" s="9"/>
      <c r="L385" s="21"/>
      <c r="M385" s="9">
        <v>84</v>
      </c>
      <c r="N385" s="9"/>
      <c r="O385" s="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2" customFormat="1" ht="12.75" x14ac:dyDescent="0.2">
      <c r="A386" s="38" t="s">
        <v>366</v>
      </c>
      <c r="B386" s="38" t="s">
        <v>654</v>
      </c>
      <c r="C386" s="38" t="s">
        <v>655</v>
      </c>
      <c r="D386" s="38" t="s">
        <v>656</v>
      </c>
      <c r="E386" s="38"/>
      <c r="F386" s="9"/>
      <c r="G386" s="9"/>
      <c r="H386" s="9"/>
      <c r="I386" s="9"/>
      <c r="J386" s="9"/>
      <c r="K386" s="9"/>
      <c r="L386" s="9"/>
      <c r="M386" s="21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1" customFormat="1" ht="12.75" x14ac:dyDescent="0.2">
      <c r="A387" s="9">
        <v>4</v>
      </c>
      <c r="B387" s="9">
        <v>6</v>
      </c>
      <c r="C387" s="9">
        <v>6</v>
      </c>
      <c r="D387" s="9">
        <v>6</v>
      </c>
      <c r="E387" s="9"/>
      <c r="F387" s="9"/>
      <c r="G387" s="9"/>
      <c r="H387" s="9"/>
      <c r="I387" s="9"/>
      <c r="J387" s="9"/>
      <c r="K387" s="9"/>
      <c r="L387" s="9"/>
      <c r="M387" s="21"/>
      <c r="N387" s="9"/>
      <c r="O387" s="9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2" customFormat="1" ht="12" x14ac:dyDescent="0.15">
      <c r="A388" s="19">
        <v>84</v>
      </c>
      <c r="B388" s="19">
        <v>82</v>
      </c>
      <c r="C388" s="19">
        <v>81</v>
      </c>
      <c r="D388" s="19">
        <v>89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pans="1:254" s="1" customFormat="1" ht="12.75" x14ac:dyDescent="0.2">
      <c r="A389" s="18" t="s">
        <v>657</v>
      </c>
      <c r="B389" s="9" t="s">
        <v>2</v>
      </c>
      <c r="C389" s="9">
        <v>28</v>
      </c>
      <c r="D389" s="9" t="s">
        <v>3</v>
      </c>
      <c r="E389" s="9" t="s">
        <v>658</v>
      </c>
      <c r="F389" s="9" t="s">
        <v>5</v>
      </c>
      <c r="G389" s="20">
        <f>(A391*A392+B391*B392+C391*C392+D391*D392+E391*E392+F391*F392+G391*G392+H391*H392+I391*I392+J391*J392+K391*K392)/C389</f>
        <v>81.285714285714292</v>
      </c>
      <c r="H389" s="9"/>
      <c r="I389" s="9"/>
      <c r="J389" s="9"/>
      <c r="K389" s="9"/>
      <c r="L389" s="21"/>
      <c r="M389" s="9">
        <v>81.285714285714292</v>
      </c>
      <c r="N389" s="9"/>
      <c r="O389" s="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2" customFormat="1" ht="12.75" x14ac:dyDescent="0.2">
      <c r="A390" s="9" t="s">
        <v>659</v>
      </c>
      <c r="B390" s="9" t="s">
        <v>660</v>
      </c>
      <c r="C390" s="9" t="s">
        <v>593</v>
      </c>
      <c r="D390" s="9" t="s">
        <v>661</v>
      </c>
      <c r="E390" s="9" t="s">
        <v>662</v>
      </c>
      <c r="F390" s="9" t="s">
        <v>663</v>
      </c>
      <c r="G390" s="9" t="s">
        <v>664</v>
      </c>
      <c r="H390" s="9" t="s">
        <v>665</v>
      </c>
      <c r="I390" s="9" t="s">
        <v>666</v>
      </c>
      <c r="J390" s="9" t="s">
        <v>384</v>
      </c>
      <c r="K390" s="9"/>
      <c r="L390" s="9"/>
      <c r="M390" s="21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1" customFormat="1" ht="12.75" x14ac:dyDescent="0.2">
      <c r="A391" s="9">
        <v>2</v>
      </c>
      <c r="B391" s="9">
        <v>5</v>
      </c>
      <c r="C391" s="9">
        <v>1</v>
      </c>
      <c r="D391" s="9">
        <v>3</v>
      </c>
      <c r="E391" s="9">
        <v>6</v>
      </c>
      <c r="F391" s="9">
        <v>1</v>
      </c>
      <c r="G391" s="9">
        <v>1</v>
      </c>
      <c r="H391" s="9">
        <v>3</v>
      </c>
      <c r="I391" s="9">
        <v>5</v>
      </c>
      <c r="J391" s="9">
        <v>1</v>
      </c>
      <c r="K391" s="9"/>
      <c r="L391" s="9"/>
      <c r="M391" s="21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2" customFormat="1" ht="12" x14ac:dyDescent="0.15">
      <c r="A392" s="19">
        <v>98</v>
      </c>
      <c r="B392" s="19">
        <v>79</v>
      </c>
      <c r="C392" s="19">
        <v>91</v>
      </c>
      <c r="D392" s="19">
        <v>81</v>
      </c>
      <c r="E392" s="19">
        <v>62</v>
      </c>
      <c r="F392" s="19">
        <v>77</v>
      </c>
      <c r="G392" s="19">
        <v>77</v>
      </c>
      <c r="H392" s="19">
        <v>97</v>
      </c>
      <c r="I392" s="19">
        <v>88</v>
      </c>
      <c r="J392" s="19">
        <v>94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1" customFormat="1" ht="12.75" x14ac:dyDescent="0.2">
      <c r="A393" s="18" t="s">
        <v>667</v>
      </c>
      <c r="B393" s="9" t="s">
        <v>2</v>
      </c>
      <c r="C393" s="9">
        <v>31</v>
      </c>
      <c r="D393" s="9" t="s">
        <v>3</v>
      </c>
      <c r="E393" s="9" t="s">
        <v>658</v>
      </c>
      <c r="F393" s="9" t="s">
        <v>5</v>
      </c>
      <c r="G393" s="20">
        <f>(A395*A396+B395*B396+C395*C396+D395*D396+E395*E396+F395*F396+G395*G396+H395*H396+I395*I396+J395*J396+K395*K396)/C393</f>
        <v>79.935483870967744</v>
      </c>
      <c r="H393" s="9"/>
      <c r="I393" s="9"/>
      <c r="J393" s="9"/>
      <c r="K393" s="9"/>
      <c r="L393" s="21"/>
      <c r="M393" s="9">
        <v>79.935483870967744</v>
      </c>
      <c r="N393" s="9"/>
      <c r="O393" s="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2" customFormat="1" ht="12.75" x14ac:dyDescent="0.2">
      <c r="A394" s="9" t="s">
        <v>664</v>
      </c>
      <c r="B394" s="9" t="s">
        <v>663</v>
      </c>
      <c r="C394" s="9" t="s">
        <v>668</v>
      </c>
      <c r="D394" s="9" t="s">
        <v>669</v>
      </c>
      <c r="E394" s="9" t="s">
        <v>661</v>
      </c>
      <c r="F394" s="9" t="s">
        <v>670</v>
      </c>
      <c r="G394" s="9" t="s">
        <v>660</v>
      </c>
      <c r="H394" s="9" t="s">
        <v>665</v>
      </c>
      <c r="I394" s="9" t="s">
        <v>666</v>
      </c>
      <c r="J394" s="9" t="s">
        <v>384</v>
      </c>
      <c r="K394" s="9"/>
      <c r="L394" s="21"/>
      <c r="M394" s="9"/>
      <c r="N394" s="9"/>
      <c r="O394" s="41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1" customFormat="1" ht="12.75" x14ac:dyDescent="0.2">
      <c r="A395" s="9">
        <v>5</v>
      </c>
      <c r="B395" s="9">
        <v>5</v>
      </c>
      <c r="C395" s="9">
        <v>6</v>
      </c>
      <c r="D395" s="9">
        <v>4</v>
      </c>
      <c r="E395" s="9">
        <v>3</v>
      </c>
      <c r="F395" s="9">
        <v>2</v>
      </c>
      <c r="G395" s="9">
        <v>1</v>
      </c>
      <c r="H395" s="9">
        <v>2</v>
      </c>
      <c r="I395" s="9">
        <v>1</v>
      </c>
      <c r="J395" s="9">
        <v>2</v>
      </c>
      <c r="K395" s="9"/>
      <c r="L395" s="21"/>
      <c r="M395" s="9"/>
      <c r="N395" s="9"/>
      <c r="O395" s="41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2" customFormat="1" ht="12" x14ac:dyDescent="0.15">
      <c r="A396" s="19">
        <v>77</v>
      </c>
      <c r="B396" s="19">
        <v>77</v>
      </c>
      <c r="C396" s="19">
        <v>67</v>
      </c>
      <c r="D396" s="19">
        <v>92</v>
      </c>
      <c r="E396" s="19">
        <v>81</v>
      </c>
      <c r="F396" s="19">
        <v>73</v>
      </c>
      <c r="G396" s="19">
        <v>79</v>
      </c>
      <c r="H396" s="19">
        <v>97</v>
      </c>
      <c r="I396" s="19">
        <v>88</v>
      </c>
      <c r="J396" s="19">
        <v>94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1" customFormat="1" ht="12.75" x14ac:dyDescent="0.2">
      <c r="A397" s="18" t="s">
        <v>671</v>
      </c>
      <c r="B397" s="9" t="s">
        <v>2</v>
      </c>
      <c r="C397" s="9">
        <v>32</v>
      </c>
      <c r="D397" s="9" t="s">
        <v>3</v>
      </c>
      <c r="E397" s="9" t="s">
        <v>672</v>
      </c>
      <c r="F397" s="9" t="s">
        <v>5</v>
      </c>
      <c r="G397" s="20">
        <f>(A399*A400+B399*B400+C399*C400+D399*D400+E399*E400+F399*F400+G399*G400+H399*H400+I399*I400+J399*J400+K399*K400)/C397</f>
        <v>86.28125</v>
      </c>
      <c r="H397" s="9"/>
      <c r="I397" s="9"/>
      <c r="J397" s="9"/>
      <c r="K397" s="9"/>
      <c r="L397" s="21"/>
      <c r="M397" s="9">
        <v>86.28125</v>
      </c>
      <c r="N397" s="9"/>
      <c r="O397" s="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2" customFormat="1" ht="12.75" x14ac:dyDescent="0.2">
      <c r="A398" s="9" t="s">
        <v>673</v>
      </c>
      <c r="B398" s="9" t="s">
        <v>670</v>
      </c>
      <c r="C398" s="9" t="s">
        <v>659</v>
      </c>
      <c r="D398" s="9" t="s">
        <v>674</v>
      </c>
      <c r="E398" s="9" t="s">
        <v>675</v>
      </c>
      <c r="F398" s="9" t="s">
        <v>86</v>
      </c>
      <c r="G398" s="9"/>
      <c r="H398" s="9"/>
      <c r="I398" s="9"/>
      <c r="J398" s="9"/>
      <c r="K398" s="9"/>
      <c r="L398" s="9"/>
      <c r="M398" s="21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1" customFormat="1" ht="12.75" x14ac:dyDescent="0.2">
      <c r="A399" s="9">
        <v>6</v>
      </c>
      <c r="B399" s="9">
        <v>6</v>
      </c>
      <c r="C399" s="9">
        <v>3</v>
      </c>
      <c r="D399" s="9">
        <v>6</v>
      </c>
      <c r="E399" s="9">
        <v>6</v>
      </c>
      <c r="F399" s="9">
        <v>5</v>
      </c>
      <c r="G399" s="9"/>
      <c r="H399" s="9"/>
      <c r="I399" s="9"/>
      <c r="J399" s="9"/>
      <c r="K399" s="9"/>
      <c r="L399" s="9"/>
      <c r="M399" s="21"/>
      <c r="N399" s="9"/>
      <c r="O399" s="9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2" customFormat="1" ht="12" x14ac:dyDescent="0.15">
      <c r="A400" s="19">
        <v>73</v>
      </c>
      <c r="B400" s="19">
        <v>73</v>
      </c>
      <c r="C400" s="19">
        <v>98</v>
      </c>
      <c r="D400" s="19">
        <v>96</v>
      </c>
      <c r="E400" s="19">
        <v>95</v>
      </c>
      <c r="F400" s="19">
        <v>89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64" s="1" customFormat="1" ht="12.75" x14ac:dyDescent="0.2">
      <c r="A401" s="18" t="s">
        <v>676</v>
      </c>
      <c r="B401" s="9" t="s">
        <v>2</v>
      </c>
      <c r="C401" s="9">
        <v>39</v>
      </c>
      <c r="D401" s="9" t="s">
        <v>3</v>
      </c>
      <c r="E401" s="9" t="s">
        <v>639</v>
      </c>
      <c r="F401" s="9" t="s">
        <v>5</v>
      </c>
      <c r="G401" s="20">
        <f>(A403*A404+B403*B404+C403*C404+D403*D404+E403*E404+F403*F404+G403*G404+H403*H404+I403*I404+J403*J404+K403*K404)/C401</f>
        <v>88.205128205128204</v>
      </c>
      <c r="H401" s="9"/>
      <c r="I401" s="9"/>
      <c r="J401" s="9"/>
      <c r="K401" s="9"/>
      <c r="L401" s="21"/>
      <c r="M401" s="9">
        <v>88.205128205128204</v>
      </c>
      <c r="N401" s="9"/>
      <c r="O401" s="9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</row>
    <row r="402" spans="1:64" s="2" customFormat="1" ht="12.75" x14ac:dyDescent="0.2">
      <c r="A402" s="9" t="s">
        <v>677</v>
      </c>
      <c r="B402" s="9" t="s">
        <v>678</v>
      </c>
      <c r="C402" s="9" t="s">
        <v>679</v>
      </c>
      <c r="D402" s="9" t="s">
        <v>680</v>
      </c>
      <c r="E402" s="9" t="s">
        <v>681</v>
      </c>
      <c r="F402" s="9" t="s">
        <v>682</v>
      </c>
      <c r="G402" s="38" t="s">
        <v>683</v>
      </c>
      <c r="H402" s="9" t="s">
        <v>684</v>
      </c>
      <c r="I402" s="9"/>
      <c r="J402" s="9"/>
      <c r="K402" s="9"/>
      <c r="L402" s="9"/>
      <c r="M402" s="21"/>
      <c r="N402" s="9"/>
      <c r="O402" s="9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</row>
    <row r="403" spans="1:64" s="1" customFormat="1" ht="12.75" x14ac:dyDescent="0.2">
      <c r="A403" s="9">
        <v>5</v>
      </c>
      <c r="B403" s="9">
        <v>6</v>
      </c>
      <c r="C403" s="9">
        <v>6</v>
      </c>
      <c r="D403" s="9">
        <v>6</v>
      </c>
      <c r="E403" s="9">
        <v>6</v>
      </c>
      <c r="F403" s="9">
        <v>2</v>
      </c>
      <c r="G403" s="9">
        <v>2</v>
      </c>
      <c r="H403" s="9">
        <v>6</v>
      </c>
      <c r="I403" s="9"/>
      <c r="J403" s="9"/>
      <c r="K403" s="9"/>
      <c r="L403" s="9"/>
      <c r="M403" s="21"/>
      <c r="N403" s="9"/>
      <c r="O403" s="9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</row>
    <row r="404" spans="1:64" s="2" customFormat="1" ht="12" x14ac:dyDescent="0.15">
      <c r="A404" s="19">
        <v>90</v>
      </c>
      <c r="B404" s="19">
        <v>90</v>
      </c>
      <c r="C404" s="19">
        <v>95</v>
      </c>
      <c r="D404" s="19">
        <v>71</v>
      </c>
      <c r="E404" s="19">
        <v>93</v>
      </c>
      <c r="F404" s="19">
        <v>93</v>
      </c>
      <c r="G404" s="19">
        <v>88</v>
      </c>
      <c r="H404" s="19">
        <v>89</v>
      </c>
      <c r="I404" s="19"/>
      <c r="J404" s="19"/>
      <c r="K404" s="19"/>
      <c r="L404" s="19"/>
      <c r="M404" s="19"/>
      <c r="N404" s="19"/>
      <c r="O404" s="19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</row>
    <row r="405" spans="1:64" s="1" customFormat="1" ht="12.75" x14ac:dyDescent="0.2">
      <c r="A405" s="18" t="s">
        <v>685</v>
      </c>
      <c r="B405" s="9" t="s">
        <v>2</v>
      </c>
      <c r="C405" s="9">
        <v>34</v>
      </c>
      <c r="D405" s="9" t="s">
        <v>3</v>
      </c>
      <c r="E405" s="9" t="s">
        <v>686</v>
      </c>
      <c r="F405" s="9" t="s">
        <v>5</v>
      </c>
      <c r="G405" s="20">
        <f>(A407*A408+B407*B408+C407*C408+D407*D408+E407*E408+F407*F408+G407*G408+H407*H408+I407*I408+J407*J408+K407*K408)/C405</f>
        <v>88.352941176470594</v>
      </c>
      <c r="H405" s="9"/>
      <c r="I405" s="9"/>
      <c r="J405" s="9"/>
      <c r="K405" s="9"/>
      <c r="L405" s="21"/>
      <c r="M405" s="9">
        <v>88.352941176470594</v>
      </c>
      <c r="N405" s="9"/>
      <c r="O405" s="9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</row>
    <row r="406" spans="1:64" s="2" customFormat="1" ht="12.75" x14ac:dyDescent="0.2">
      <c r="A406" s="9" t="s">
        <v>687</v>
      </c>
      <c r="B406" s="9" t="s">
        <v>688</v>
      </c>
      <c r="C406" s="9" t="s">
        <v>689</v>
      </c>
      <c r="D406" s="9" t="s">
        <v>690</v>
      </c>
      <c r="E406" s="9" t="s">
        <v>691</v>
      </c>
      <c r="F406" s="9" t="s">
        <v>692</v>
      </c>
      <c r="G406" s="9" t="s">
        <v>693</v>
      </c>
      <c r="H406" s="9"/>
      <c r="I406" s="9"/>
      <c r="K406" s="9"/>
      <c r="L406" s="9"/>
      <c r="M406" s="21"/>
      <c r="N406" s="9"/>
      <c r="O406" s="9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</row>
    <row r="407" spans="1:64" s="1" customFormat="1" ht="12.75" x14ac:dyDescent="0.2">
      <c r="A407" s="9">
        <v>4</v>
      </c>
      <c r="B407" s="9">
        <v>5</v>
      </c>
      <c r="C407" s="9">
        <v>4</v>
      </c>
      <c r="D407" s="9">
        <v>6</v>
      </c>
      <c r="E407" s="9">
        <v>5</v>
      </c>
      <c r="F407" s="9">
        <v>4</v>
      </c>
      <c r="G407" s="9">
        <v>6</v>
      </c>
      <c r="H407" s="9"/>
      <c r="I407" s="9"/>
      <c r="J407" s="9"/>
      <c r="K407" s="9"/>
      <c r="L407" s="9"/>
      <c r="M407" s="21"/>
      <c r="N407" s="9"/>
      <c r="O407" s="9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</row>
    <row r="408" spans="1:64" s="2" customFormat="1" ht="12" x14ac:dyDescent="0.15">
      <c r="A408" s="19">
        <v>72</v>
      </c>
      <c r="B408" s="19">
        <v>85</v>
      </c>
      <c r="C408" s="19">
        <v>94</v>
      </c>
      <c r="D408" s="19">
        <v>90</v>
      </c>
      <c r="E408" s="19">
        <v>87</v>
      </c>
      <c r="F408" s="19">
        <v>91</v>
      </c>
      <c r="G408" s="19">
        <v>96</v>
      </c>
      <c r="H408" s="19"/>
      <c r="I408" s="19"/>
      <c r="J408" s="19"/>
      <c r="K408" s="19"/>
      <c r="L408" s="19"/>
      <c r="M408" s="19"/>
      <c r="N408" s="19"/>
      <c r="O408" s="19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</row>
    <row r="409" spans="1:64" s="1" customFormat="1" ht="12.75" x14ac:dyDescent="0.2">
      <c r="A409" s="18" t="s">
        <v>694</v>
      </c>
      <c r="B409" s="9" t="s">
        <v>2</v>
      </c>
      <c r="C409" s="9">
        <v>39</v>
      </c>
      <c r="D409" s="9" t="s">
        <v>3</v>
      </c>
      <c r="E409" s="9" t="s">
        <v>695</v>
      </c>
      <c r="F409" s="9" t="s">
        <v>5</v>
      </c>
      <c r="G409" s="20">
        <f>(A411*A412+B411*B412+C411*C412+D411*D412+E411*E412+F411*F412+G411*G412+H411*H412+I411*I412+J411*J412+K411*K412)/C409</f>
        <v>83.564102564102569</v>
      </c>
      <c r="H409" s="9"/>
      <c r="I409" s="9"/>
      <c r="J409" s="9"/>
      <c r="K409" s="9"/>
      <c r="L409" s="21"/>
      <c r="M409" s="9">
        <v>83.564102564102569</v>
      </c>
      <c r="N409" s="9"/>
      <c r="O409" s="9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</row>
    <row r="410" spans="1:64" s="2" customFormat="1" ht="12.75" x14ac:dyDescent="0.2">
      <c r="A410" s="9" t="s">
        <v>696</v>
      </c>
      <c r="B410" s="9" t="s">
        <v>697</v>
      </c>
      <c r="C410" s="9" t="s">
        <v>698</v>
      </c>
      <c r="D410" s="9" t="s">
        <v>699</v>
      </c>
      <c r="E410" s="9" t="s">
        <v>700</v>
      </c>
      <c r="F410" s="9" t="s">
        <v>701</v>
      </c>
      <c r="G410" s="9" t="s">
        <v>682</v>
      </c>
      <c r="H410" s="9" t="s">
        <v>692</v>
      </c>
      <c r="I410" s="9"/>
      <c r="J410" s="9"/>
      <c r="K410" s="9"/>
      <c r="L410" s="9"/>
      <c r="M410" s="21"/>
      <c r="N410" s="9"/>
      <c r="O410" s="9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</row>
    <row r="411" spans="1:64" s="1" customFormat="1" ht="12.75" x14ac:dyDescent="0.2">
      <c r="A411" s="9">
        <v>6</v>
      </c>
      <c r="B411" s="9">
        <v>6</v>
      </c>
      <c r="C411" s="9">
        <v>6</v>
      </c>
      <c r="D411" s="9">
        <v>6</v>
      </c>
      <c r="E411" s="9">
        <v>6</v>
      </c>
      <c r="F411" s="9">
        <v>6</v>
      </c>
      <c r="G411" s="9">
        <v>2</v>
      </c>
      <c r="H411" s="9">
        <v>1</v>
      </c>
      <c r="I411" s="9"/>
      <c r="J411" s="9"/>
      <c r="K411" s="9"/>
      <c r="L411" s="9"/>
      <c r="M411" s="21"/>
      <c r="N411" s="9"/>
      <c r="O411" s="9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</row>
    <row r="412" spans="1:64" s="2" customFormat="1" ht="12" x14ac:dyDescent="0.15">
      <c r="A412" s="19">
        <v>79</v>
      </c>
      <c r="B412" s="19">
        <v>64</v>
      </c>
      <c r="C412" s="19">
        <v>83</v>
      </c>
      <c r="D412" s="19">
        <v>97</v>
      </c>
      <c r="E412" s="19">
        <v>85</v>
      </c>
      <c r="F412" s="19">
        <v>89</v>
      </c>
      <c r="G412" s="19">
        <v>93</v>
      </c>
      <c r="H412" s="19">
        <v>91</v>
      </c>
      <c r="I412" s="19"/>
      <c r="J412" s="19"/>
      <c r="K412" s="19"/>
      <c r="L412" s="19"/>
      <c r="M412" s="19"/>
      <c r="N412" s="19"/>
      <c r="O412" s="19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</row>
    <row r="413" spans="1:64" s="1" customFormat="1" ht="12.75" x14ac:dyDescent="0.2">
      <c r="A413" s="18" t="s">
        <v>702</v>
      </c>
      <c r="B413" s="9" t="s">
        <v>2</v>
      </c>
      <c r="C413" s="9">
        <v>32</v>
      </c>
      <c r="D413" s="9" t="s">
        <v>3</v>
      </c>
      <c r="E413" s="9" t="s">
        <v>653</v>
      </c>
      <c r="F413" s="9" t="s">
        <v>5</v>
      </c>
      <c r="G413" s="20">
        <f>(A415*A416+B415*B416+C415*C416+D415*D416+E415*E416+F415*F416+G415*G416+H415*H416+I415*I416+J415*J416+K415*K416)/C413</f>
        <v>79.96875</v>
      </c>
      <c r="H413" s="9"/>
      <c r="I413" s="9"/>
      <c r="J413" s="9"/>
      <c r="K413" s="9"/>
      <c r="L413" s="21"/>
      <c r="M413" s="9">
        <v>79.96875</v>
      </c>
      <c r="N413" s="9"/>
      <c r="O413" s="9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</row>
    <row r="414" spans="1:64" s="2" customFormat="1" ht="12.75" x14ac:dyDescent="0.2">
      <c r="A414" s="38" t="s">
        <v>703</v>
      </c>
      <c r="B414" s="42" t="s">
        <v>704</v>
      </c>
      <c r="C414" s="42" t="s">
        <v>705</v>
      </c>
      <c r="D414" s="42" t="s">
        <v>706</v>
      </c>
      <c r="E414" s="42" t="s">
        <v>707</v>
      </c>
      <c r="F414" s="42" t="s">
        <v>708</v>
      </c>
      <c r="G414" s="49"/>
      <c r="H414" s="49"/>
      <c r="I414" s="49"/>
      <c r="J414" s="49"/>
      <c r="K414" s="49"/>
      <c r="L414" s="49"/>
      <c r="M414" s="51"/>
      <c r="N414" s="49"/>
      <c r="O414" s="49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</row>
    <row r="415" spans="1:64" s="1" customFormat="1" ht="12.75" x14ac:dyDescent="0.2">
      <c r="A415" s="9">
        <v>6</v>
      </c>
      <c r="B415" s="43">
        <v>5</v>
      </c>
      <c r="C415" s="43">
        <v>6</v>
      </c>
      <c r="D415" s="43">
        <v>6</v>
      </c>
      <c r="E415" s="43">
        <v>5</v>
      </c>
      <c r="F415" s="43">
        <v>4</v>
      </c>
      <c r="G415" s="43"/>
      <c r="H415" s="43"/>
      <c r="I415" s="43"/>
      <c r="J415" s="43"/>
      <c r="K415" s="43"/>
      <c r="L415" s="43"/>
      <c r="M415" s="50"/>
      <c r="N415" s="43"/>
      <c r="O415" s="4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</row>
    <row r="416" spans="1:64" s="2" customFormat="1" ht="12" x14ac:dyDescent="0.15">
      <c r="A416" s="44">
        <v>85</v>
      </c>
      <c r="B416" s="45">
        <v>77</v>
      </c>
      <c r="C416" s="45">
        <v>75</v>
      </c>
      <c r="D416" s="45">
        <v>83</v>
      </c>
      <c r="E416" s="45">
        <v>72</v>
      </c>
      <c r="F416" s="45">
        <v>89</v>
      </c>
      <c r="G416" s="45"/>
      <c r="H416" s="45"/>
      <c r="I416" s="45"/>
      <c r="J416" s="45"/>
      <c r="K416" s="45"/>
      <c r="L416" s="45"/>
      <c r="M416" s="45"/>
      <c r="N416" s="45"/>
      <c r="O416" s="45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</row>
    <row r="417" spans="1:64" s="1" customFormat="1" ht="12.75" x14ac:dyDescent="0.2">
      <c r="A417" s="46" t="s">
        <v>709</v>
      </c>
      <c r="B417" s="43" t="s">
        <v>2</v>
      </c>
      <c r="C417" s="43">
        <v>35</v>
      </c>
      <c r="D417" s="43" t="s">
        <v>3</v>
      </c>
      <c r="E417" s="43" t="s">
        <v>695</v>
      </c>
      <c r="F417" s="43" t="s">
        <v>5</v>
      </c>
      <c r="G417" s="20">
        <f>(A419*A420+B419*B420+C419*C420+D419*D420+E419*E420+F419*F420+G419*G420+H419*H420+I419*I420+J419*J420+K419*K420)/C417</f>
        <v>81.971428571428575</v>
      </c>
      <c r="H417" s="43"/>
      <c r="I417" s="43"/>
      <c r="J417" s="43"/>
      <c r="K417" s="43"/>
      <c r="L417" s="50"/>
      <c r="M417" s="43">
        <v>81.971428571428575</v>
      </c>
      <c r="N417" s="43"/>
      <c r="O417" s="4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</row>
    <row r="418" spans="1:64" s="2" customFormat="1" ht="12.75" x14ac:dyDescent="0.2">
      <c r="A418" s="43" t="s">
        <v>710</v>
      </c>
      <c r="B418" s="43" t="s">
        <v>711</v>
      </c>
      <c r="C418" s="43" t="s">
        <v>712</v>
      </c>
      <c r="D418" s="43" t="s">
        <v>713</v>
      </c>
      <c r="E418" s="43" t="s">
        <v>714</v>
      </c>
      <c r="F418" s="43" t="s">
        <v>715</v>
      </c>
      <c r="G418" s="43" t="s">
        <v>716</v>
      </c>
      <c r="H418" s="43"/>
      <c r="I418" s="43"/>
      <c r="J418" s="43"/>
      <c r="K418" s="43"/>
      <c r="L418" s="43"/>
      <c r="M418" s="50"/>
      <c r="N418" s="43"/>
      <c r="O418" s="4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</row>
    <row r="419" spans="1:64" s="1" customFormat="1" ht="12.75" x14ac:dyDescent="0.2">
      <c r="A419" s="43">
        <v>6</v>
      </c>
      <c r="B419" s="43">
        <v>6</v>
      </c>
      <c r="C419" s="43">
        <v>6</v>
      </c>
      <c r="D419" s="43">
        <v>6</v>
      </c>
      <c r="E419" s="43">
        <v>2</v>
      </c>
      <c r="F419" s="43">
        <v>6</v>
      </c>
      <c r="G419" s="43">
        <v>3</v>
      </c>
      <c r="H419" s="43"/>
      <c r="I419" s="43"/>
      <c r="J419" s="43"/>
      <c r="K419" s="43"/>
      <c r="L419" s="43"/>
      <c r="M419" s="50"/>
      <c r="N419" s="43"/>
      <c r="O419" s="4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</row>
    <row r="420" spans="1:64" s="2" customFormat="1" ht="12" x14ac:dyDescent="0.15">
      <c r="A420" s="44">
        <v>79</v>
      </c>
      <c r="B420" s="45">
        <v>75</v>
      </c>
      <c r="C420" s="45">
        <v>83</v>
      </c>
      <c r="D420" s="45">
        <v>83</v>
      </c>
      <c r="E420" s="45">
        <v>95</v>
      </c>
      <c r="F420" s="45">
        <v>79</v>
      </c>
      <c r="G420" s="45">
        <v>95</v>
      </c>
      <c r="H420" s="45"/>
      <c r="I420" s="45"/>
      <c r="J420" s="45"/>
      <c r="K420" s="45"/>
      <c r="L420" s="45"/>
      <c r="M420" s="45"/>
      <c r="N420" s="45"/>
      <c r="O420" s="45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</row>
    <row r="421" spans="1:64" s="1" customFormat="1" ht="12.75" x14ac:dyDescent="0.2">
      <c r="A421" s="46" t="s">
        <v>717</v>
      </c>
      <c r="B421" s="43" t="s">
        <v>2</v>
      </c>
      <c r="C421" s="43">
        <v>35</v>
      </c>
      <c r="D421" s="43" t="s">
        <v>3</v>
      </c>
      <c r="E421" s="43" t="s">
        <v>718</v>
      </c>
      <c r="F421" s="43" t="s">
        <v>5</v>
      </c>
      <c r="G421" s="20">
        <f>(A423*A424+B423*B424+C423*C424+D423*D424+E423*E424+F423*F424+G423*G424+H423*H424+I423*I424+J423*J424+K423*K424)/C421</f>
        <v>78.971428571428575</v>
      </c>
      <c r="H421" s="43"/>
      <c r="I421" s="43"/>
      <c r="J421" s="43"/>
      <c r="K421" s="43"/>
      <c r="L421" s="50"/>
      <c r="M421" s="43">
        <v>78.971428571428575</v>
      </c>
      <c r="N421" s="43"/>
      <c r="O421" s="4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</row>
    <row r="422" spans="1:64" s="2" customFormat="1" ht="12.75" x14ac:dyDescent="0.2">
      <c r="A422" s="47" t="s">
        <v>719</v>
      </c>
      <c r="B422" s="47" t="s">
        <v>720</v>
      </c>
      <c r="C422" s="47" t="s">
        <v>721</v>
      </c>
      <c r="D422" s="47" t="s">
        <v>722</v>
      </c>
      <c r="E422" s="47" t="s">
        <v>723</v>
      </c>
      <c r="F422" s="47" t="s">
        <v>724</v>
      </c>
      <c r="G422" s="47" t="s">
        <v>716</v>
      </c>
      <c r="H422" s="47"/>
      <c r="I422" s="43"/>
      <c r="J422" s="43"/>
      <c r="K422" s="43"/>
      <c r="L422" s="43"/>
      <c r="M422" s="50"/>
      <c r="N422" s="43"/>
      <c r="O422" s="4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</row>
    <row r="423" spans="1:64" s="1" customFormat="1" ht="12.75" x14ac:dyDescent="0.2">
      <c r="A423" s="43">
        <v>6</v>
      </c>
      <c r="B423" s="43">
        <v>6</v>
      </c>
      <c r="C423" s="43">
        <v>6</v>
      </c>
      <c r="D423" s="43">
        <v>6</v>
      </c>
      <c r="E423" s="43">
        <v>6</v>
      </c>
      <c r="F423" s="43">
        <v>3</v>
      </c>
      <c r="G423" s="43">
        <v>2</v>
      </c>
      <c r="H423" s="43"/>
      <c r="I423" s="43"/>
      <c r="J423" s="43"/>
      <c r="K423" s="43"/>
      <c r="L423" s="43"/>
      <c r="M423" s="50"/>
      <c r="N423" s="43"/>
      <c r="O423" s="4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</row>
    <row r="424" spans="1:64" s="2" customFormat="1" ht="12" x14ac:dyDescent="0.15">
      <c r="A424" s="44">
        <v>61</v>
      </c>
      <c r="B424" s="45">
        <v>73</v>
      </c>
      <c r="C424" s="45">
        <v>78</v>
      </c>
      <c r="D424" s="45">
        <v>87</v>
      </c>
      <c r="E424" s="45">
        <v>86</v>
      </c>
      <c r="F424" s="45">
        <v>88</v>
      </c>
      <c r="G424" s="45">
        <v>95</v>
      </c>
      <c r="H424" s="45"/>
      <c r="I424" s="45"/>
      <c r="J424" s="45"/>
      <c r="K424" s="45"/>
      <c r="L424" s="45"/>
      <c r="M424" s="45"/>
      <c r="N424" s="45"/>
      <c r="O424" s="45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</row>
    <row r="425" spans="1:64" s="1" customFormat="1" ht="12.75" x14ac:dyDescent="0.2">
      <c r="A425" s="46" t="s">
        <v>725</v>
      </c>
      <c r="B425" s="43" t="s">
        <v>2</v>
      </c>
      <c r="C425" s="43">
        <v>16</v>
      </c>
      <c r="D425" s="43" t="s">
        <v>3</v>
      </c>
      <c r="E425" s="43" t="s">
        <v>718</v>
      </c>
      <c r="F425" s="43" t="s">
        <v>5</v>
      </c>
      <c r="G425" s="20">
        <f>(A427*A428+B427*B428+C427*C428+D427*D428+E427*E428+F427*F428+G427*G428+H427*H428+I427*I428+J427*J428+K427*K428)/C425</f>
        <v>90.9375</v>
      </c>
      <c r="H425" s="43"/>
      <c r="I425" s="43"/>
      <c r="J425" s="43"/>
      <c r="K425" s="43"/>
      <c r="L425" s="50"/>
      <c r="M425" s="43">
        <v>90.9375</v>
      </c>
      <c r="N425" s="43"/>
      <c r="O425" s="4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</row>
    <row r="426" spans="1:64" s="2" customFormat="1" ht="12.75" x14ac:dyDescent="0.2">
      <c r="A426" s="47" t="s">
        <v>683</v>
      </c>
      <c r="B426" s="47" t="s">
        <v>726</v>
      </c>
      <c r="C426" s="47" t="s">
        <v>727</v>
      </c>
      <c r="D426" s="47" t="s">
        <v>708</v>
      </c>
      <c r="E426" s="47"/>
      <c r="F426" s="43"/>
      <c r="G426" s="43"/>
      <c r="H426" s="43"/>
      <c r="I426" s="43"/>
      <c r="J426" s="43"/>
      <c r="K426" s="43"/>
      <c r="L426" s="43"/>
      <c r="M426" s="50"/>
      <c r="N426" s="43"/>
      <c r="O426" s="4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</row>
    <row r="427" spans="1:64" s="1" customFormat="1" ht="15" customHeight="1" x14ac:dyDescent="0.2">
      <c r="A427" s="43">
        <v>3</v>
      </c>
      <c r="B427" s="43">
        <v>6</v>
      </c>
      <c r="C427" s="43">
        <v>5</v>
      </c>
      <c r="D427" s="43">
        <v>2</v>
      </c>
      <c r="E427" s="43"/>
      <c r="F427" s="43"/>
      <c r="G427" s="43"/>
      <c r="H427" s="43"/>
      <c r="I427" s="43"/>
      <c r="J427" s="43"/>
      <c r="K427" s="43"/>
      <c r="L427" s="43"/>
      <c r="M427" s="50"/>
      <c r="N427" s="43"/>
      <c r="O427" s="4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</row>
    <row r="428" spans="1:64" s="2" customFormat="1" ht="12" x14ac:dyDescent="0.15">
      <c r="A428" s="44">
        <v>88</v>
      </c>
      <c r="B428" s="45">
        <v>88</v>
      </c>
      <c r="C428" s="45">
        <v>97</v>
      </c>
      <c r="D428" s="45">
        <v>89</v>
      </c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</row>
    <row r="429" spans="1:64" s="1" customFormat="1" ht="12.75" x14ac:dyDescent="0.2">
      <c r="A429" s="46" t="s">
        <v>728</v>
      </c>
      <c r="B429" s="43" t="s">
        <v>2</v>
      </c>
      <c r="C429" s="43">
        <v>16</v>
      </c>
      <c r="D429" s="43" t="s">
        <v>3</v>
      </c>
      <c r="E429" s="43" t="s">
        <v>729</v>
      </c>
      <c r="F429" s="43" t="s">
        <v>5</v>
      </c>
      <c r="G429" s="20">
        <f>(A431*A432+B431*B432+C431*C432+D431*D432+E431*E432+F431*F432+G431*G432+H431*H432+I431*I432+J431*J432+K431*K432)/C429</f>
        <v>92</v>
      </c>
      <c r="H429" s="43"/>
      <c r="I429" s="43"/>
      <c r="J429" s="43"/>
      <c r="K429" s="43"/>
      <c r="L429" s="50"/>
      <c r="M429" s="43">
        <v>92</v>
      </c>
      <c r="N429" s="43"/>
      <c r="O429" s="4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</row>
    <row r="430" spans="1:64" s="2" customFormat="1" ht="12.75" x14ac:dyDescent="0.2">
      <c r="A430" s="47" t="s">
        <v>714</v>
      </c>
      <c r="B430" s="47" t="s">
        <v>730</v>
      </c>
      <c r="C430" s="47" t="s">
        <v>640</v>
      </c>
      <c r="D430" s="47" t="s">
        <v>731</v>
      </c>
      <c r="E430" s="47" t="s">
        <v>682</v>
      </c>
      <c r="F430" s="47"/>
      <c r="G430" s="43"/>
      <c r="H430" s="43"/>
      <c r="I430" s="43"/>
      <c r="J430" s="43"/>
      <c r="K430" s="43"/>
      <c r="L430" s="50"/>
      <c r="M430" s="43"/>
      <c r="N430" s="43"/>
      <c r="O430" s="5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</row>
    <row r="431" spans="1:64" s="1" customFormat="1" ht="12.75" x14ac:dyDescent="0.2">
      <c r="A431" s="43">
        <v>3</v>
      </c>
      <c r="B431" s="43">
        <v>5</v>
      </c>
      <c r="C431" s="43">
        <v>1</v>
      </c>
      <c r="D431" s="43">
        <v>5</v>
      </c>
      <c r="E431" s="43">
        <v>2</v>
      </c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</row>
    <row r="432" spans="1:64" s="2" customFormat="1" ht="12" x14ac:dyDescent="0.15">
      <c r="A432" s="44">
        <v>95</v>
      </c>
      <c r="B432" s="45">
        <v>95</v>
      </c>
      <c r="C432" s="45">
        <v>61</v>
      </c>
      <c r="D432" s="45">
        <v>93</v>
      </c>
      <c r="E432" s="45">
        <v>93</v>
      </c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</row>
    <row r="433" spans="1:254" s="1" customFormat="1" ht="12.75" x14ac:dyDescent="0.2">
      <c r="A433" s="30" t="s">
        <v>732</v>
      </c>
      <c r="B433" s="39" t="s">
        <v>733</v>
      </c>
      <c r="C433" s="39">
        <v>22</v>
      </c>
      <c r="D433" s="39" t="s">
        <v>3</v>
      </c>
      <c r="E433" s="39" t="s">
        <v>734</v>
      </c>
      <c r="F433" s="39" t="s">
        <v>5</v>
      </c>
      <c r="G433" s="20">
        <f>(A435*A436+B435*B436+C435*C436+D435*D436)/C433</f>
        <v>95</v>
      </c>
      <c r="H433" s="9"/>
      <c r="I433" s="9"/>
      <c r="J433" s="9"/>
      <c r="K433" s="9"/>
      <c r="L433" s="21"/>
      <c r="M433" s="9">
        <v>95</v>
      </c>
      <c r="N433" s="9"/>
      <c r="O433" s="9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</row>
    <row r="434" spans="1:254" s="2" customFormat="1" ht="12.75" x14ac:dyDescent="0.2">
      <c r="A434" s="48" t="s">
        <v>735</v>
      </c>
      <c r="B434" s="24" t="s">
        <v>736</v>
      </c>
      <c r="C434" s="24" t="s">
        <v>737</v>
      </c>
      <c r="D434" s="24" t="s">
        <v>738</v>
      </c>
      <c r="E434" s="24"/>
      <c r="F434" s="24"/>
      <c r="G434" s="24"/>
      <c r="H434" s="9"/>
      <c r="I434" s="9"/>
      <c r="J434" s="9"/>
      <c r="K434" s="9"/>
      <c r="L434" s="9"/>
      <c r="M434" s="21"/>
      <c r="N434" s="9"/>
      <c r="O434" s="9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</row>
    <row r="435" spans="1:254" s="1" customFormat="1" ht="12.75" x14ac:dyDescent="0.2">
      <c r="A435" s="24">
        <v>5</v>
      </c>
      <c r="B435" s="24">
        <v>6</v>
      </c>
      <c r="C435" s="24">
        <v>6</v>
      </c>
      <c r="D435" s="24">
        <v>5</v>
      </c>
      <c r="E435" s="24"/>
      <c r="F435" s="24"/>
      <c r="G435" s="24"/>
      <c r="H435" s="9"/>
      <c r="I435" s="9"/>
      <c r="J435" s="9"/>
      <c r="K435" s="9"/>
      <c r="L435" s="9"/>
      <c r="M435" s="21"/>
      <c r="N435" s="9"/>
      <c r="O435" s="9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</row>
    <row r="436" spans="1:254" s="2" customFormat="1" ht="12" x14ac:dyDescent="0.15">
      <c r="A436" s="19">
        <v>94</v>
      </c>
      <c r="B436" s="19">
        <v>95</v>
      </c>
      <c r="C436" s="19">
        <v>95</v>
      </c>
      <c r="D436" s="19">
        <v>96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</row>
    <row r="437" spans="1:254" s="1" customFormat="1" ht="12.75" x14ac:dyDescent="0.2">
      <c r="A437" s="30" t="s">
        <v>739</v>
      </c>
      <c r="B437" s="39" t="s">
        <v>733</v>
      </c>
      <c r="C437" s="39">
        <v>26</v>
      </c>
      <c r="D437" s="39" t="s">
        <v>3</v>
      </c>
      <c r="E437" s="39" t="s">
        <v>734</v>
      </c>
      <c r="F437" s="39" t="s">
        <v>5</v>
      </c>
      <c r="G437" s="20">
        <f>(A439*A440+B439*B440+C439*C440+D439*D440+E439*E440+F439*F440)/C437</f>
        <v>90.038461538461533</v>
      </c>
      <c r="H437" s="9"/>
      <c r="I437" s="9"/>
      <c r="J437" s="9"/>
      <c r="K437" s="9"/>
      <c r="L437" s="21"/>
      <c r="M437" s="9">
        <v>90.038461538461533</v>
      </c>
      <c r="N437" s="9"/>
      <c r="O437" s="9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</row>
    <row r="438" spans="1:254" s="2" customFormat="1" ht="12.75" x14ac:dyDescent="0.2">
      <c r="A438" s="24" t="s">
        <v>740</v>
      </c>
      <c r="B438" s="24" t="s">
        <v>741</v>
      </c>
      <c r="C438" s="24" t="s">
        <v>742</v>
      </c>
      <c r="D438" s="24" t="s">
        <v>735</v>
      </c>
      <c r="E438" s="24" t="s">
        <v>743</v>
      </c>
      <c r="F438" s="24" t="s">
        <v>744</v>
      </c>
      <c r="G438" s="24"/>
      <c r="H438" s="9"/>
      <c r="I438" s="9"/>
      <c r="J438" s="9"/>
      <c r="K438" s="9"/>
      <c r="L438" s="9"/>
      <c r="M438" s="21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254" s="1" customFormat="1" ht="12.75" x14ac:dyDescent="0.2">
      <c r="A439" s="24">
        <v>6</v>
      </c>
      <c r="B439" s="24">
        <v>6</v>
      </c>
      <c r="C439" s="24">
        <v>6</v>
      </c>
      <c r="D439" s="24">
        <v>1</v>
      </c>
      <c r="E439" s="24">
        <v>4</v>
      </c>
      <c r="F439" s="24">
        <v>3</v>
      </c>
      <c r="G439" s="24"/>
      <c r="H439" s="9"/>
      <c r="I439" s="9"/>
      <c r="J439" s="9"/>
      <c r="K439" s="9"/>
      <c r="L439" s="9"/>
      <c r="M439" s="21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254" s="2" customFormat="1" ht="12" x14ac:dyDescent="0.15">
      <c r="A440" s="19">
        <v>84</v>
      </c>
      <c r="B440" s="19">
        <v>84</v>
      </c>
      <c r="C440" s="19">
        <v>96</v>
      </c>
      <c r="D440" s="19">
        <v>94</v>
      </c>
      <c r="E440" s="19">
        <v>93</v>
      </c>
      <c r="F440" s="19">
        <v>97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254" s="1" customFormat="1" ht="12.75" x14ac:dyDescent="0.2">
      <c r="A441" s="18" t="s">
        <v>745</v>
      </c>
      <c r="B441" s="39" t="s">
        <v>733</v>
      </c>
      <c r="C441" s="39">
        <v>26</v>
      </c>
      <c r="D441" s="39" t="s">
        <v>3</v>
      </c>
      <c r="E441" s="39" t="s">
        <v>746</v>
      </c>
      <c r="F441" s="39" t="s">
        <v>5</v>
      </c>
      <c r="G441" s="20">
        <f>(A443*A444+B443*B444+C443*C444+D443*D444+E443*E444+F443*F444+G443*G444+H443*H444)/C441</f>
        <v>82.115384615384613</v>
      </c>
      <c r="H441" s="9"/>
      <c r="I441" s="9"/>
      <c r="J441" s="9"/>
      <c r="K441" s="9"/>
      <c r="L441" s="21"/>
      <c r="M441" s="9">
        <v>82.115384615384613</v>
      </c>
      <c r="N441" s="9"/>
      <c r="O441" s="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254" s="2" customFormat="1" ht="12.75" x14ac:dyDescent="0.2">
      <c r="A442" s="24" t="s">
        <v>747</v>
      </c>
      <c r="B442" s="24" t="s">
        <v>748</v>
      </c>
      <c r="C442" s="24" t="s">
        <v>749</v>
      </c>
      <c r="D442" s="24" t="s">
        <v>750</v>
      </c>
      <c r="E442" s="24" t="s">
        <v>751</v>
      </c>
      <c r="F442" s="24" t="s">
        <v>752</v>
      </c>
      <c r="G442" s="9" t="s">
        <v>744</v>
      </c>
      <c r="H442" s="9" t="s">
        <v>753</v>
      </c>
      <c r="I442" s="9"/>
      <c r="J442" s="9"/>
      <c r="K442" s="9"/>
      <c r="L442" s="9"/>
      <c r="M442" s="21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254" s="1" customFormat="1" ht="12.75" x14ac:dyDescent="0.2">
      <c r="A443" s="24">
        <v>5</v>
      </c>
      <c r="B443" s="24">
        <v>6</v>
      </c>
      <c r="C443" s="24">
        <v>5</v>
      </c>
      <c r="D443" s="35">
        <v>5</v>
      </c>
      <c r="E443" s="24">
        <v>1</v>
      </c>
      <c r="F443" s="24">
        <v>2</v>
      </c>
      <c r="G443" s="9">
        <v>1</v>
      </c>
      <c r="H443" s="9">
        <v>1</v>
      </c>
      <c r="I443" s="9"/>
      <c r="J443" s="9"/>
      <c r="K443" s="9"/>
      <c r="L443" s="9"/>
      <c r="M443" s="21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254" s="2" customFormat="1" ht="12" x14ac:dyDescent="0.15">
      <c r="A444" s="19">
        <v>81</v>
      </c>
      <c r="B444" s="19">
        <v>72</v>
      </c>
      <c r="C444" s="19">
        <v>83</v>
      </c>
      <c r="D444" s="19">
        <v>85</v>
      </c>
      <c r="E444" s="19">
        <v>84</v>
      </c>
      <c r="F444" s="19">
        <v>95</v>
      </c>
      <c r="G444" s="19">
        <v>97</v>
      </c>
      <c r="H444" s="19">
        <v>87</v>
      </c>
      <c r="I444" s="19"/>
      <c r="J444" s="19"/>
      <c r="K444" s="19"/>
      <c r="L444" s="19"/>
      <c r="M444" s="19"/>
      <c r="N444" s="19"/>
      <c r="O444" s="1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254" s="1" customFormat="1" ht="12.75" x14ac:dyDescent="0.2">
      <c r="A445" s="31" t="s">
        <v>754</v>
      </c>
      <c r="B445" s="9" t="s">
        <v>2</v>
      </c>
      <c r="C445" s="9">
        <v>28</v>
      </c>
      <c r="D445" s="9" t="s">
        <v>3</v>
      </c>
      <c r="E445" s="9" t="s">
        <v>672</v>
      </c>
      <c r="F445" s="9" t="s">
        <v>5</v>
      </c>
      <c r="G445" s="20">
        <f>(A447*A448+B447*B448+C447*C448+D447*D448+E447*E448+F447*F448+G447*G448+H447*H448+I447*I448+J447*J448+K447*K448)/C445</f>
        <v>84.75</v>
      </c>
      <c r="H445" s="9"/>
      <c r="I445" s="9"/>
      <c r="J445" s="9"/>
      <c r="K445" s="9"/>
      <c r="L445" s="21"/>
      <c r="M445" s="9">
        <v>84.75</v>
      </c>
      <c r="N445" s="9"/>
      <c r="O445" s="9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pans="1:254" s="2" customFormat="1" ht="12.75" x14ac:dyDescent="0.2">
      <c r="A446" s="37" t="s">
        <v>755</v>
      </c>
      <c r="B446" s="9" t="s">
        <v>756</v>
      </c>
      <c r="C446" s="9" t="s">
        <v>757</v>
      </c>
      <c r="D446" s="9" t="s">
        <v>758</v>
      </c>
      <c r="E446" s="9" t="s">
        <v>759</v>
      </c>
      <c r="F446" s="9" t="s">
        <v>760</v>
      </c>
      <c r="G446" s="9" t="s">
        <v>761</v>
      </c>
      <c r="H446" s="9"/>
      <c r="I446" s="9"/>
      <c r="J446" s="9"/>
      <c r="K446" s="9"/>
      <c r="L446" s="9"/>
      <c r="M446" s="21"/>
      <c r="N446" s="9"/>
      <c r="O446" s="9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pans="1:254" s="1" customFormat="1" ht="12.75" x14ac:dyDescent="0.2">
      <c r="A447" s="37">
        <v>6</v>
      </c>
      <c r="B447" s="9">
        <v>3</v>
      </c>
      <c r="C447" s="9">
        <v>1</v>
      </c>
      <c r="D447" s="9">
        <v>6</v>
      </c>
      <c r="E447" s="9">
        <v>5</v>
      </c>
      <c r="F447" s="9">
        <v>4</v>
      </c>
      <c r="G447" s="9">
        <v>3</v>
      </c>
      <c r="H447" s="9"/>
      <c r="I447" s="9"/>
      <c r="J447" s="9"/>
      <c r="K447" s="9"/>
      <c r="L447" s="9"/>
      <c r="M447" s="21"/>
      <c r="N447" s="9"/>
      <c r="O447" s="9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pans="1:254" s="2" customFormat="1" ht="12" x14ac:dyDescent="0.15">
      <c r="A448" s="53">
        <v>96</v>
      </c>
      <c r="B448" s="19">
        <v>76</v>
      </c>
      <c r="C448" s="19">
        <v>91</v>
      </c>
      <c r="D448" s="19">
        <v>94</v>
      </c>
      <c r="E448" s="19">
        <v>79</v>
      </c>
      <c r="F448" s="19">
        <v>90</v>
      </c>
      <c r="G448" s="19">
        <v>53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pans="1:254" s="1" customFormat="1" ht="12.75" x14ac:dyDescent="0.2">
      <c r="A449" s="31" t="s">
        <v>762</v>
      </c>
      <c r="B449" s="9" t="s">
        <v>2</v>
      </c>
      <c r="C449" s="9">
        <v>42</v>
      </c>
      <c r="D449" s="9" t="s">
        <v>3</v>
      </c>
      <c r="E449" s="9" t="s">
        <v>672</v>
      </c>
      <c r="F449" s="9" t="s">
        <v>5</v>
      </c>
      <c r="G449" s="20">
        <f>(A451*A452+B451*B452+C451*C452+D451*D452+E451*E452+F451*F452+G451*G452+H451*H452+I451*I452+J451*J452+K451*K452)/C449</f>
        <v>90</v>
      </c>
      <c r="H449" s="9"/>
      <c r="I449" s="9"/>
      <c r="J449" s="9"/>
      <c r="K449" s="9"/>
      <c r="L449" s="21"/>
      <c r="M449" s="9">
        <v>90</v>
      </c>
      <c r="N449" s="9"/>
      <c r="O449" s="9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pans="1:254" s="2" customFormat="1" ht="12" x14ac:dyDescent="0.15">
      <c r="A450" s="9" t="s">
        <v>760</v>
      </c>
      <c r="B450" s="9" t="s">
        <v>763</v>
      </c>
      <c r="C450" s="9" t="s">
        <v>764</v>
      </c>
      <c r="D450" s="9" t="s">
        <v>759</v>
      </c>
      <c r="E450" s="9" t="s">
        <v>765</v>
      </c>
      <c r="F450" s="9" t="s">
        <v>766</v>
      </c>
      <c r="G450" s="9" t="s">
        <v>757</v>
      </c>
      <c r="H450" s="9" t="s">
        <v>767</v>
      </c>
      <c r="I450" s="9" t="s">
        <v>475</v>
      </c>
      <c r="J450" s="9"/>
      <c r="K450" s="9"/>
      <c r="L450" s="9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1" customFormat="1" ht="12" x14ac:dyDescent="0.15">
      <c r="A451" s="9">
        <v>1</v>
      </c>
      <c r="B451" s="9">
        <v>6</v>
      </c>
      <c r="C451" s="9">
        <v>6</v>
      </c>
      <c r="D451" s="9">
        <v>1</v>
      </c>
      <c r="E451" s="9">
        <v>6</v>
      </c>
      <c r="F451" s="9">
        <v>6</v>
      </c>
      <c r="G451" s="9">
        <v>5</v>
      </c>
      <c r="H451" s="9">
        <v>6</v>
      </c>
      <c r="I451" s="9">
        <v>5</v>
      </c>
      <c r="J451" s="9"/>
      <c r="K451" s="9"/>
      <c r="L451" s="9"/>
      <c r="M451" s="9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2" customFormat="1" ht="12" x14ac:dyDescent="0.15">
      <c r="A452" s="19">
        <v>90</v>
      </c>
      <c r="B452" s="19">
        <v>92</v>
      </c>
      <c r="C452" s="19">
        <v>86</v>
      </c>
      <c r="D452" s="19">
        <v>79</v>
      </c>
      <c r="E452" s="19">
        <v>98</v>
      </c>
      <c r="F452" s="19">
        <v>80</v>
      </c>
      <c r="G452" s="19">
        <v>91</v>
      </c>
      <c r="H452" s="19">
        <v>95</v>
      </c>
      <c r="I452" s="19">
        <v>90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1" customFormat="1" ht="12.75" x14ac:dyDescent="0.2">
      <c r="A453" s="31" t="s">
        <v>768</v>
      </c>
      <c r="B453" s="9" t="s">
        <v>2</v>
      </c>
      <c r="C453" s="9">
        <v>30</v>
      </c>
      <c r="D453" s="9" t="s">
        <v>3</v>
      </c>
      <c r="E453" s="9" t="s">
        <v>769</v>
      </c>
      <c r="F453" s="9" t="s">
        <v>5</v>
      </c>
      <c r="G453" s="20">
        <f>(A455*A456+B455*B456+C455*C456+D455*D456+E455*E456+F455*F456+G455*G456+H455*H456+I455*I456+J455*J456+K455*K456)/C453</f>
        <v>79.5</v>
      </c>
      <c r="H453" s="9"/>
      <c r="I453" s="9"/>
      <c r="J453" s="9"/>
      <c r="K453" s="9"/>
      <c r="L453" s="21"/>
      <c r="M453" s="9">
        <v>79.5</v>
      </c>
      <c r="N453" s="9"/>
      <c r="O453" s="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2" customFormat="1" ht="12.75" x14ac:dyDescent="0.2">
      <c r="A454" s="38" t="s">
        <v>770</v>
      </c>
      <c r="B454" s="38" t="s">
        <v>771</v>
      </c>
      <c r="C454" s="38" t="s">
        <v>772</v>
      </c>
      <c r="D454" s="38" t="s">
        <v>773</v>
      </c>
      <c r="E454" s="38" t="s">
        <v>774</v>
      </c>
      <c r="F454" s="38" t="s">
        <v>775</v>
      </c>
      <c r="G454" s="38"/>
      <c r="H454" s="9"/>
      <c r="I454" s="9"/>
      <c r="J454" s="9"/>
      <c r="K454" s="9"/>
      <c r="L454" s="9"/>
      <c r="M454" s="21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1" customFormat="1" ht="12.75" x14ac:dyDescent="0.2">
      <c r="A455" s="9">
        <v>3</v>
      </c>
      <c r="B455" s="9">
        <v>6</v>
      </c>
      <c r="C455" s="9">
        <v>4</v>
      </c>
      <c r="D455" s="9">
        <v>6</v>
      </c>
      <c r="E455" s="9">
        <v>5</v>
      </c>
      <c r="F455" s="9">
        <v>6</v>
      </c>
      <c r="G455" s="9"/>
      <c r="H455" s="9"/>
      <c r="I455" s="9"/>
      <c r="J455" s="9"/>
      <c r="K455" s="9"/>
      <c r="L455" s="9"/>
      <c r="M455" s="21"/>
      <c r="N455" s="9"/>
      <c r="O455" s="9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</row>
    <row r="456" spans="1:254" s="2" customFormat="1" ht="12" x14ac:dyDescent="0.15">
      <c r="A456" s="19">
        <v>43</v>
      </c>
      <c r="B456" s="19">
        <v>90</v>
      </c>
      <c r="C456" s="19">
        <v>95</v>
      </c>
      <c r="D456" s="19">
        <v>62</v>
      </c>
      <c r="E456" s="19">
        <v>86</v>
      </c>
      <c r="F456" s="19">
        <v>89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</row>
    <row r="457" spans="1:254" s="1" customFormat="1" ht="12.75" x14ac:dyDescent="0.2">
      <c r="A457" s="31" t="s">
        <v>776</v>
      </c>
      <c r="B457" s="9" t="s">
        <v>2</v>
      </c>
      <c r="C457" s="9">
        <v>31</v>
      </c>
      <c r="D457" s="9" t="s">
        <v>3</v>
      </c>
      <c r="E457" s="9" t="s">
        <v>582</v>
      </c>
      <c r="F457" s="9" t="s">
        <v>5</v>
      </c>
      <c r="G457" s="20">
        <f>(A459*A460+B459*B460+C459*C460+D459*D460+E459*E460+F459*F460+G459*G460+H459*H460+I459*I460+J459*J460+K459*K460)/C457</f>
        <v>88.032258064516128</v>
      </c>
      <c r="H457" s="9"/>
      <c r="I457" s="9"/>
      <c r="J457" s="9"/>
      <c r="K457" s="9"/>
      <c r="L457" s="21"/>
      <c r="M457" s="9">
        <v>88.032258064516128</v>
      </c>
      <c r="N457" s="9"/>
      <c r="O457" s="9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</row>
    <row r="458" spans="1:254" s="2" customFormat="1" ht="12.75" x14ac:dyDescent="0.2">
      <c r="A458" s="9" t="s">
        <v>777</v>
      </c>
      <c r="B458" s="9" t="s">
        <v>778</v>
      </c>
      <c r="C458" s="9" t="s">
        <v>779</v>
      </c>
      <c r="D458" s="9" t="s">
        <v>780</v>
      </c>
      <c r="E458" s="9" t="s">
        <v>781</v>
      </c>
      <c r="F458" s="9" t="s">
        <v>782</v>
      </c>
      <c r="G458" s="9" t="s">
        <v>770</v>
      </c>
      <c r="H458" s="9"/>
      <c r="I458" s="9"/>
      <c r="J458" s="9"/>
      <c r="K458" s="9"/>
      <c r="L458" s="9"/>
      <c r="M458" s="9"/>
      <c r="N458" s="21"/>
      <c r="O458" s="9"/>
      <c r="P458" s="1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</row>
    <row r="459" spans="1:254" s="1" customFormat="1" ht="12.75" x14ac:dyDescent="0.2">
      <c r="A459" s="9">
        <v>6</v>
      </c>
      <c r="B459" s="9">
        <v>5</v>
      </c>
      <c r="C459" s="9">
        <v>5</v>
      </c>
      <c r="D459" s="9">
        <v>5</v>
      </c>
      <c r="E459" s="9">
        <v>6</v>
      </c>
      <c r="F459" s="9">
        <v>3</v>
      </c>
      <c r="G459" s="9">
        <v>1</v>
      </c>
      <c r="H459" s="9"/>
      <c r="I459" s="9"/>
      <c r="J459" s="9"/>
      <c r="K459" s="9"/>
      <c r="L459" s="9"/>
      <c r="M459" s="9"/>
      <c r="N459" s="21"/>
      <c r="O459" s="9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</row>
    <row r="460" spans="1:254" s="2" customFormat="1" ht="12" x14ac:dyDescent="0.15">
      <c r="A460" s="19">
        <v>87</v>
      </c>
      <c r="B460" s="19">
        <v>92</v>
      </c>
      <c r="C460" s="19">
        <v>90</v>
      </c>
      <c r="D460" s="19">
        <v>84</v>
      </c>
      <c r="E460" s="19">
        <v>90</v>
      </c>
      <c r="F460" s="19">
        <v>98</v>
      </c>
      <c r="G460" s="19">
        <v>43</v>
      </c>
      <c r="H460" s="19"/>
      <c r="I460" s="19"/>
      <c r="J460" s="19"/>
      <c r="K460" s="19"/>
      <c r="L460" s="19"/>
      <c r="M460" s="19"/>
      <c r="N460" s="19"/>
      <c r="O460" s="19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</row>
    <row r="461" spans="1:254" s="1" customFormat="1" ht="12.75" x14ac:dyDescent="0.2">
      <c r="A461" s="31" t="s">
        <v>783</v>
      </c>
      <c r="B461" s="9" t="s">
        <v>2</v>
      </c>
      <c r="C461" s="9">
        <v>34</v>
      </c>
      <c r="D461" s="9" t="s">
        <v>3</v>
      </c>
      <c r="E461" s="9" t="s">
        <v>784</v>
      </c>
      <c r="F461" s="49" t="s">
        <v>5</v>
      </c>
      <c r="G461" s="20">
        <f>(A463*A464+B463*B464+C463*C464+D463*D464+E463*E464+F463*F464+G463*G464+H463*H464+I463*I464+J463*J464+K463*K464)/C461</f>
        <v>80.352941176470594</v>
      </c>
      <c r="H461" s="9"/>
      <c r="I461" s="9"/>
      <c r="J461" s="9"/>
      <c r="K461" s="9"/>
      <c r="L461" s="21"/>
      <c r="M461" s="9">
        <v>80.352941176470594</v>
      </c>
      <c r="N461" s="9"/>
      <c r="O461" s="9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</row>
    <row r="462" spans="1:254" s="2" customFormat="1" ht="12.75" x14ac:dyDescent="0.2">
      <c r="A462" s="38" t="s">
        <v>785</v>
      </c>
      <c r="B462" s="38" t="s">
        <v>786</v>
      </c>
      <c r="C462" s="38" t="s">
        <v>787</v>
      </c>
      <c r="D462" s="54" t="s">
        <v>788</v>
      </c>
      <c r="E462" s="57" t="s">
        <v>789</v>
      </c>
      <c r="F462" s="58" t="s">
        <v>790</v>
      </c>
      <c r="G462" s="58"/>
      <c r="H462" s="9"/>
      <c r="I462" s="9"/>
      <c r="J462" s="9"/>
      <c r="K462" s="9"/>
      <c r="L462" s="9"/>
      <c r="M462" s="21"/>
      <c r="N462" s="9"/>
      <c r="O462" s="9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</row>
    <row r="463" spans="1:254" s="1" customFormat="1" ht="12.75" x14ac:dyDescent="0.2">
      <c r="A463" s="9">
        <v>4</v>
      </c>
      <c r="B463" s="9">
        <v>6</v>
      </c>
      <c r="C463" s="9">
        <v>6</v>
      </c>
      <c r="D463" s="55">
        <v>6</v>
      </c>
      <c r="E463" s="43">
        <v>6</v>
      </c>
      <c r="F463" s="58">
        <v>6</v>
      </c>
      <c r="G463" s="58"/>
      <c r="H463" s="9"/>
      <c r="I463" s="9"/>
      <c r="J463" s="9"/>
      <c r="K463" s="9"/>
      <c r="L463" s="9"/>
      <c r="M463" s="21"/>
      <c r="N463" s="9"/>
      <c r="O463" s="9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</row>
    <row r="464" spans="1:254" s="2" customFormat="1" ht="12" x14ac:dyDescent="0.15">
      <c r="A464" s="19">
        <v>83</v>
      </c>
      <c r="B464" s="19">
        <v>82</v>
      </c>
      <c r="C464" s="19">
        <v>82</v>
      </c>
      <c r="D464" s="19">
        <v>95</v>
      </c>
      <c r="E464" s="19">
        <v>53</v>
      </c>
      <c r="F464" s="59">
        <v>88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</row>
    <row r="465" spans="1:64" s="1" customFormat="1" ht="12.75" x14ac:dyDescent="0.2">
      <c r="A465" s="18" t="s">
        <v>791</v>
      </c>
      <c r="B465" s="39" t="s">
        <v>733</v>
      </c>
      <c r="C465" s="39">
        <v>26</v>
      </c>
      <c r="D465" s="39" t="s">
        <v>3</v>
      </c>
      <c r="E465" s="39" t="s">
        <v>792</v>
      </c>
      <c r="F465" s="39" t="s">
        <v>5</v>
      </c>
      <c r="G465" s="20">
        <f>(A467*A468+B467*B468+C467*C468+D467*D468+E467*E468+F467*F468)/C465</f>
        <v>93.769230769230774</v>
      </c>
      <c r="H465" s="9"/>
      <c r="I465" s="9"/>
      <c r="J465" s="9"/>
      <c r="K465" s="9"/>
      <c r="L465" s="21"/>
      <c r="M465" s="9">
        <v>93.769230769230774</v>
      </c>
      <c r="N465" s="9"/>
      <c r="O465" s="9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</row>
    <row r="466" spans="1:64" s="2" customFormat="1" ht="12.75" x14ac:dyDescent="0.2">
      <c r="A466" s="38" t="s">
        <v>793</v>
      </c>
      <c r="B466" s="38" t="s">
        <v>794</v>
      </c>
      <c r="C466" s="38" t="s">
        <v>795</v>
      </c>
      <c r="D466" s="38" t="s">
        <v>796</v>
      </c>
      <c r="E466" s="38" t="s">
        <v>797</v>
      </c>
      <c r="F466" s="38" t="s">
        <v>798</v>
      </c>
      <c r="G466" s="9"/>
      <c r="H466" s="9"/>
      <c r="I466" s="9"/>
      <c r="J466" s="9"/>
      <c r="K466" s="9"/>
      <c r="L466" s="9"/>
      <c r="M466" s="21"/>
      <c r="N466" s="9"/>
      <c r="O466" s="9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</row>
    <row r="467" spans="1:64" s="1" customFormat="1" ht="12.75" x14ac:dyDescent="0.2">
      <c r="A467" s="9">
        <v>1</v>
      </c>
      <c r="B467" s="9">
        <v>6</v>
      </c>
      <c r="C467" s="9">
        <v>6</v>
      </c>
      <c r="D467" s="9">
        <v>6</v>
      </c>
      <c r="E467" s="9">
        <v>1</v>
      </c>
      <c r="F467" s="9">
        <v>6</v>
      </c>
      <c r="G467" s="9"/>
      <c r="H467" s="9"/>
      <c r="I467" s="9"/>
      <c r="J467" s="9"/>
      <c r="K467" s="9"/>
      <c r="L467" s="9"/>
      <c r="M467" s="21"/>
      <c r="N467" s="9"/>
      <c r="O467" s="9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</row>
    <row r="468" spans="1:64" s="2" customFormat="1" ht="12" x14ac:dyDescent="0.15">
      <c r="A468" s="19">
        <v>90</v>
      </c>
      <c r="B468" s="19">
        <v>98</v>
      </c>
      <c r="C468" s="19">
        <v>92</v>
      </c>
      <c r="D468" s="19">
        <v>95</v>
      </c>
      <c r="E468" s="19">
        <v>92</v>
      </c>
      <c r="F468" s="19">
        <v>91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</row>
    <row r="469" spans="1:64" s="1" customFormat="1" ht="12.75" x14ac:dyDescent="0.2">
      <c r="A469" s="30" t="s">
        <v>799</v>
      </c>
      <c r="B469" s="39" t="s">
        <v>733</v>
      </c>
      <c r="C469" s="39">
        <v>36</v>
      </c>
      <c r="D469" s="39" t="s">
        <v>3</v>
      </c>
      <c r="E469" s="39" t="s">
        <v>792</v>
      </c>
      <c r="F469" s="39" t="s">
        <v>5</v>
      </c>
      <c r="G469" s="20">
        <f>(A471*A472+B471*B472+C471*C472+D471*D472+E471*E472+F471*F472+G471*G472)/C469</f>
        <v>87.805555555555557</v>
      </c>
      <c r="H469" s="9"/>
      <c r="I469" s="9"/>
      <c r="J469" s="9"/>
      <c r="K469" s="9"/>
      <c r="L469" s="21"/>
      <c r="M469" s="9">
        <v>87.805555555555557</v>
      </c>
      <c r="N469" s="9"/>
      <c r="O469" s="9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</row>
    <row r="470" spans="1:64" s="2" customFormat="1" ht="12.75" x14ac:dyDescent="0.2">
      <c r="A470" s="56" t="s">
        <v>800</v>
      </c>
      <c r="B470" s="56" t="s">
        <v>801</v>
      </c>
      <c r="C470" s="56" t="s">
        <v>802</v>
      </c>
      <c r="D470" s="56" t="s">
        <v>803</v>
      </c>
      <c r="E470" s="56" t="s">
        <v>804</v>
      </c>
      <c r="F470" s="38" t="s">
        <v>805</v>
      </c>
      <c r="G470" s="38" t="s">
        <v>806</v>
      </c>
      <c r="H470" s="9"/>
      <c r="I470" s="9"/>
      <c r="J470" s="9"/>
      <c r="K470" s="9"/>
      <c r="L470" s="9"/>
      <c r="M470" s="21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1" customFormat="1" ht="12.75" x14ac:dyDescent="0.2">
      <c r="A471" s="24">
        <v>6</v>
      </c>
      <c r="B471" s="24">
        <v>6</v>
      </c>
      <c r="C471" s="24">
        <v>5</v>
      </c>
      <c r="D471" s="24">
        <v>6</v>
      </c>
      <c r="E471" s="24">
        <v>1</v>
      </c>
      <c r="F471" s="9">
        <v>6</v>
      </c>
      <c r="G471" s="9">
        <v>6</v>
      </c>
      <c r="H471" s="9"/>
      <c r="I471" s="9"/>
      <c r="J471" s="9"/>
      <c r="K471" s="9"/>
      <c r="L471" s="9"/>
      <c r="M471" s="21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2" customFormat="1" ht="12" x14ac:dyDescent="0.15">
      <c r="A472" s="19">
        <v>89</v>
      </c>
      <c r="B472" s="19">
        <v>95</v>
      </c>
      <c r="C472" s="19">
        <v>72</v>
      </c>
      <c r="D472" s="19">
        <v>89</v>
      </c>
      <c r="E472" s="19">
        <v>83</v>
      </c>
      <c r="F472" s="19">
        <v>88</v>
      </c>
      <c r="G472" s="19">
        <v>92</v>
      </c>
      <c r="H472" s="19"/>
      <c r="I472" s="19"/>
      <c r="J472" s="19"/>
      <c r="K472" s="19"/>
      <c r="L472" s="19"/>
      <c r="M472" s="19"/>
      <c r="N472" s="19"/>
      <c r="O472" s="1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1" customFormat="1" ht="12.75" x14ac:dyDescent="0.2">
      <c r="A473" s="30" t="s">
        <v>807</v>
      </c>
      <c r="B473" s="39" t="s">
        <v>733</v>
      </c>
      <c r="C473" s="39">
        <v>24</v>
      </c>
      <c r="D473" s="39" t="s">
        <v>3</v>
      </c>
      <c r="E473" s="39" t="s">
        <v>792</v>
      </c>
      <c r="F473" s="39" t="s">
        <v>5</v>
      </c>
      <c r="G473" s="20">
        <f>(A475*A476+B475*B476+C475*C476+D475*D476)/C473</f>
        <v>87.5</v>
      </c>
      <c r="H473" s="9"/>
      <c r="I473" s="9"/>
      <c r="J473" s="9"/>
      <c r="K473" s="9"/>
      <c r="L473" s="21"/>
      <c r="M473" s="9">
        <v>87.5</v>
      </c>
      <c r="N473" s="9"/>
      <c r="O473" s="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2" customFormat="1" ht="12.75" x14ac:dyDescent="0.2">
      <c r="A474" s="56" t="s">
        <v>808</v>
      </c>
      <c r="B474" s="56" t="s">
        <v>809</v>
      </c>
      <c r="C474" s="56" t="s">
        <v>810</v>
      </c>
      <c r="D474" s="56" t="s">
        <v>811</v>
      </c>
      <c r="E474" s="24"/>
      <c r="F474" s="24"/>
      <c r="G474" s="24"/>
      <c r="H474" s="9"/>
      <c r="I474" s="9"/>
      <c r="J474" s="9"/>
      <c r="K474" s="9"/>
      <c r="L474" s="9"/>
      <c r="M474" s="21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1" customFormat="1" ht="12.75" x14ac:dyDescent="0.2">
      <c r="A475" s="24">
        <v>6</v>
      </c>
      <c r="B475" s="24">
        <v>6</v>
      </c>
      <c r="C475" s="24">
        <v>6</v>
      </c>
      <c r="D475" s="24">
        <v>6</v>
      </c>
      <c r="E475" s="24"/>
      <c r="F475" s="24"/>
      <c r="G475" s="24"/>
      <c r="H475" s="9"/>
      <c r="I475" s="9"/>
      <c r="J475" s="9"/>
      <c r="K475" s="9"/>
      <c r="L475" s="9"/>
      <c r="M475" s="21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2" customFormat="1" ht="12" x14ac:dyDescent="0.15">
      <c r="A476" s="32">
        <v>92</v>
      </c>
      <c r="B476" s="32">
        <v>95</v>
      </c>
      <c r="C476" s="32">
        <v>75</v>
      </c>
      <c r="D476" s="32">
        <v>88</v>
      </c>
      <c r="E476" s="32"/>
      <c r="F476" s="32"/>
      <c r="G476" s="32"/>
      <c r="H476" s="19"/>
      <c r="I476" s="19"/>
      <c r="J476" s="19"/>
      <c r="K476" s="19"/>
      <c r="L476" s="19"/>
      <c r="M476" s="19"/>
      <c r="N476" s="19"/>
      <c r="O476" s="1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1" customFormat="1" ht="12.75" x14ac:dyDescent="0.2">
      <c r="A477" s="30" t="s">
        <v>813</v>
      </c>
      <c r="B477" s="39" t="s">
        <v>733</v>
      </c>
      <c r="C477" s="39">
        <v>25</v>
      </c>
      <c r="D477" s="39" t="s">
        <v>3</v>
      </c>
      <c r="E477" s="39" t="s">
        <v>582</v>
      </c>
      <c r="F477" s="39" t="s">
        <v>5</v>
      </c>
      <c r="G477" s="20">
        <f>(A479*A480+B479*B480+C479*C480+D479*D480+E479*E480+F479*F480)/C477</f>
        <v>82.28</v>
      </c>
      <c r="H477" s="9"/>
      <c r="I477" s="9"/>
      <c r="J477" s="9"/>
      <c r="K477" s="9"/>
      <c r="L477" s="21"/>
      <c r="M477" s="9">
        <v>82.28</v>
      </c>
      <c r="N477" s="9"/>
      <c r="O477" s="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2" customFormat="1" ht="12.75" x14ac:dyDescent="0.2">
      <c r="A478" s="24" t="s">
        <v>814</v>
      </c>
      <c r="B478" s="24" t="s">
        <v>815</v>
      </c>
      <c r="C478" s="24" t="s">
        <v>816</v>
      </c>
      <c r="D478" s="24" t="s">
        <v>817</v>
      </c>
      <c r="E478" s="24" t="s">
        <v>818</v>
      </c>
      <c r="F478" s="24" t="s">
        <v>819</v>
      </c>
      <c r="G478" s="24"/>
      <c r="H478" s="9"/>
      <c r="I478" s="9"/>
      <c r="J478" s="9"/>
      <c r="K478" s="9"/>
      <c r="L478" s="9"/>
      <c r="M478" s="21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1" customFormat="1" ht="12.75" x14ac:dyDescent="0.2">
      <c r="A479" s="24">
        <v>6</v>
      </c>
      <c r="B479" s="24">
        <v>4</v>
      </c>
      <c r="C479" s="24">
        <v>4</v>
      </c>
      <c r="D479" s="24">
        <v>5</v>
      </c>
      <c r="E479" s="24">
        <v>5</v>
      </c>
      <c r="F479" s="24">
        <v>1</v>
      </c>
      <c r="G479" s="24"/>
      <c r="H479" s="9"/>
      <c r="I479" s="9"/>
      <c r="J479" s="9"/>
      <c r="K479" s="9"/>
      <c r="L479" s="9"/>
      <c r="M479" s="21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2" customFormat="1" ht="12" x14ac:dyDescent="0.15">
      <c r="A480" s="19">
        <v>88</v>
      </c>
      <c r="B480" s="19">
        <v>86</v>
      </c>
      <c r="C480" s="19">
        <v>98</v>
      </c>
      <c r="D480" s="19">
        <v>79</v>
      </c>
      <c r="E480" s="19">
        <v>64</v>
      </c>
      <c r="F480" s="19">
        <v>78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64" s="1" customFormat="1" ht="12.75" x14ac:dyDescent="0.2">
      <c r="A481" s="18" t="s">
        <v>820</v>
      </c>
      <c r="B481" s="39" t="s">
        <v>733</v>
      </c>
      <c r="C481" s="39">
        <v>26</v>
      </c>
      <c r="D481" s="39" t="s">
        <v>3</v>
      </c>
      <c r="E481" s="39" t="s">
        <v>821</v>
      </c>
      <c r="F481" s="39" t="s">
        <v>5</v>
      </c>
      <c r="G481" s="20">
        <f>(A483*A484+B483*B484+C483*C484+D483*D484+E483*E484+F483*F484)/C481</f>
        <v>89.730769230769226</v>
      </c>
      <c r="H481" s="9"/>
      <c r="I481" s="9"/>
      <c r="J481" s="9"/>
      <c r="K481" s="9"/>
      <c r="L481" s="21"/>
      <c r="M481" s="9">
        <v>89.730769230769226</v>
      </c>
      <c r="N481" s="9"/>
      <c r="O481" s="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64" s="2" customFormat="1" ht="12.75" x14ac:dyDescent="0.2">
      <c r="A482" s="33" t="s">
        <v>822</v>
      </c>
      <c r="B482" s="33" t="s">
        <v>823</v>
      </c>
      <c r="C482" s="33" t="s">
        <v>824</v>
      </c>
      <c r="D482" s="33" t="s">
        <v>825</v>
      </c>
      <c r="E482" s="33" t="s">
        <v>826</v>
      </c>
      <c r="F482" s="60" t="s">
        <v>827</v>
      </c>
      <c r="G482" s="9"/>
      <c r="H482" s="9"/>
      <c r="I482" s="9"/>
      <c r="J482" s="9"/>
      <c r="K482" s="9"/>
      <c r="L482" s="9"/>
      <c r="M482" s="21"/>
      <c r="N482" s="9"/>
      <c r="O482" s="9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</row>
    <row r="483" spans="1:64" s="1" customFormat="1" ht="12.75" x14ac:dyDescent="0.2">
      <c r="A483" s="33">
        <v>5</v>
      </c>
      <c r="B483" s="33">
        <v>6</v>
      </c>
      <c r="C483" s="33">
        <v>2</v>
      </c>
      <c r="D483" s="33">
        <v>6</v>
      </c>
      <c r="E483" s="33">
        <v>5</v>
      </c>
      <c r="F483" s="33">
        <v>2</v>
      </c>
      <c r="G483" s="9"/>
      <c r="H483" s="9"/>
      <c r="I483" s="9"/>
      <c r="J483" s="9"/>
      <c r="K483" s="9"/>
      <c r="L483" s="9"/>
      <c r="M483" s="21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64" s="2" customFormat="1" ht="12" x14ac:dyDescent="0.15">
      <c r="A484" s="19">
        <v>94</v>
      </c>
      <c r="B484" s="19">
        <v>92</v>
      </c>
      <c r="C484" s="19">
        <v>95</v>
      </c>
      <c r="D484" s="19">
        <v>85</v>
      </c>
      <c r="E484" s="19">
        <v>83</v>
      </c>
      <c r="F484" s="19">
        <v>98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64" s="1" customFormat="1" ht="12.75" x14ac:dyDescent="0.2">
      <c r="A485" s="30" t="s">
        <v>828</v>
      </c>
      <c r="B485" s="39" t="s">
        <v>733</v>
      </c>
      <c r="C485" s="39">
        <v>28</v>
      </c>
      <c r="D485" s="39" t="s">
        <v>3</v>
      </c>
      <c r="E485" s="39" t="s">
        <v>821</v>
      </c>
      <c r="F485" s="39" t="s">
        <v>5</v>
      </c>
      <c r="G485" s="20">
        <f>(A487*A488+B487*B488+C487*C488+D487*D488+E487*E488+F487*F488)/C485</f>
        <v>91.857142857142861</v>
      </c>
      <c r="H485" s="9"/>
      <c r="I485" s="9"/>
      <c r="J485" s="9"/>
      <c r="K485" s="9"/>
      <c r="L485" s="21"/>
      <c r="M485" s="9">
        <v>91.857142857142861</v>
      </c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64" s="2" customFormat="1" ht="12.75" x14ac:dyDescent="0.2">
      <c r="A486" s="24" t="s">
        <v>829</v>
      </c>
      <c r="B486" s="24" t="s">
        <v>830</v>
      </c>
      <c r="C486" s="24" t="s">
        <v>831</v>
      </c>
      <c r="D486" s="24" t="s">
        <v>832</v>
      </c>
      <c r="E486" s="24" t="s">
        <v>833</v>
      </c>
      <c r="F486" s="24" t="s">
        <v>834</v>
      </c>
      <c r="G486" s="24"/>
      <c r="H486" s="9"/>
      <c r="I486" s="9"/>
      <c r="J486" s="9"/>
      <c r="K486" s="9"/>
      <c r="L486" s="9"/>
      <c r="M486" s="21"/>
      <c r="N486" s="9"/>
      <c r="O486" s="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64" s="1" customFormat="1" ht="12.75" x14ac:dyDescent="0.2">
      <c r="A487" s="24">
        <v>4</v>
      </c>
      <c r="B487" s="24">
        <v>6</v>
      </c>
      <c r="C487" s="24">
        <v>5</v>
      </c>
      <c r="D487" s="24">
        <v>6</v>
      </c>
      <c r="E487" s="24">
        <v>6</v>
      </c>
      <c r="F487" s="24">
        <v>1</v>
      </c>
      <c r="G487" s="24"/>
      <c r="H487" s="9"/>
      <c r="I487" s="9"/>
      <c r="J487" s="9"/>
      <c r="K487" s="9"/>
      <c r="L487" s="9"/>
      <c r="M487" s="21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64" s="2" customFormat="1" ht="12" x14ac:dyDescent="0.15">
      <c r="A488" s="32">
        <v>93</v>
      </c>
      <c r="B488" s="32">
        <v>90</v>
      </c>
      <c r="C488" s="32">
        <v>88</v>
      </c>
      <c r="D488" s="32">
        <v>91</v>
      </c>
      <c r="E488" s="32">
        <v>96</v>
      </c>
      <c r="F488" s="32">
        <v>98</v>
      </c>
      <c r="G488" s="32"/>
      <c r="H488" s="19"/>
      <c r="I488" s="19"/>
      <c r="J488" s="19"/>
      <c r="K488" s="19"/>
      <c r="L488" s="19"/>
      <c r="M488" s="19"/>
      <c r="N488" s="19"/>
      <c r="O488" s="1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64" s="1" customFormat="1" ht="12.75" x14ac:dyDescent="0.2">
      <c r="A489" s="18" t="s">
        <v>835</v>
      </c>
      <c r="B489" s="39" t="s">
        <v>733</v>
      </c>
      <c r="C489" s="39">
        <v>38</v>
      </c>
      <c r="D489" s="39" t="s">
        <v>3</v>
      </c>
      <c r="E489" s="39" t="s">
        <v>746</v>
      </c>
      <c r="F489" s="39" t="s">
        <v>5</v>
      </c>
      <c r="G489" s="20">
        <f>(A491*A492+B491*B492+C491*C492+D491*D492+E491*E492+F491*F492+G491*G492+H491*H492)/C489</f>
        <v>90.55263157894737</v>
      </c>
      <c r="H489" s="9"/>
      <c r="I489" s="9"/>
      <c r="J489" s="9"/>
      <c r="K489" s="9"/>
      <c r="L489" s="21"/>
      <c r="M489" s="9">
        <v>90.55263157894737</v>
      </c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64" s="2" customFormat="1" ht="12.75" x14ac:dyDescent="0.2">
      <c r="A490" s="24" t="s">
        <v>836</v>
      </c>
      <c r="B490" s="24" t="s">
        <v>837</v>
      </c>
      <c r="C490" s="24" t="s">
        <v>838</v>
      </c>
      <c r="D490" s="24" t="s">
        <v>839</v>
      </c>
      <c r="E490" s="24" t="s">
        <v>840</v>
      </c>
      <c r="F490" s="9" t="s">
        <v>841</v>
      </c>
      <c r="G490" s="9" t="s">
        <v>842</v>
      </c>
      <c r="H490" s="38" t="s">
        <v>827</v>
      </c>
      <c r="I490" s="9"/>
      <c r="J490" s="9"/>
      <c r="K490" s="9"/>
      <c r="L490" s="9"/>
      <c r="M490" s="21"/>
      <c r="N490" s="9"/>
      <c r="O490" s="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64" s="1" customFormat="1" ht="12.75" x14ac:dyDescent="0.2">
      <c r="A491" s="24">
        <v>6</v>
      </c>
      <c r="B491" s="24">
        <v>6</v>
      </c>
      <c r="C491" s="24">
        <v>6</v>
      </c>
      <c r="D491" s="24">
        <v>6</v>
      </c>
      <c r="E491" s="24">
        <v>6</v>
      </c>
      <c r="F491" s="9">
        <v>5</v>
      </c>
      <c r="G491" s="9">
        <v>2</v>
      </c>
      <c r="H491" s="9">
        <v>1</v>
      </c>
      <c r="I491" s="9"/>
      <c r="J491" s="9"/>
      <c r="K491" s="9"/>
      <c r="L491" s="9"/>
      <c r="M491" s="21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64" s="2" customFormat="1" ht="12" x14ac:dyDescent="0.15">
      <c r="A492" s="32">
        <v>94</v>
      </c>
      <c r="B492" s="32">
        <v>89</v>
      </c>
      <c r="C492" s="32">
        <v>90</v>
      </c>
      <c r="D492" s="32">
        <v>87</v>
      </c>
      <c r="E492" s="32">
        <v>90</v>
      </c>
      <c r="F492" s="19">
        <v>93</v>
      </c>
      <c r="G492" s="19">
        <v>89</v>
      </c>
      <c r="H492" s="19">
        <v>98</v>
      </c>
      <c r="I492" s="19"/>
      <c r="J492" s="19"/>
      <c r="K492" s="19"/>
      <c r="L492" s="19"/>
      <c r="M492" s="19"/>
      <c r="N492" s="19"/>
      <c r="O492" s="1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64" s="1" customFormat="1" ht="12.75" x14ac:dyDescent="0.2">
      <c r="A493" s="31" t="s">
        <v>843</v>
      </c>
      <c r="B493" s="39" t="s">
        <v>733</v>
      </c>
      <c r="C493" s="39">
        <v>32</v>
      </c>
      <c r="D493" s="39" t="s">
        <v>3</v>
      </c>
      <c r="E493" s="39" t="s">
        <v>844</v>
      </c>
      <c r="F493" s="39" t="s">
        <v>5</v>
      </c>
      <c r="G493" s="20">
        <f>(A495*A496+B495*B496+C495*C496+D495*D496+E495*E496+F495*F496)/C493</f>
        <v>83.25</v>
      </c>
      <c r="H493" s="9"/>
      <c r="I493" s="9"/>
      <c r="J493" s="9"/>
      <c r="K493" s="9"/>
      <c r="L493" s="21"/>
      <c r="M493" s="9">
        <v>83.25</v>
      </c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64" s="2" customFormat="1" ht="12.75" x14ac:dyDescent="0.2">
      <c r="A494" s="56" t="s">
        <v>793</v>
      </c>
      <c r="B494" s="56" t="s">
        <v>845</v>
      </c>
      <c r="C494" s="56" t="s">
        <v>846</v>
      </c>
      <c r="D494" s="56" t="s">
        <v>847</v>
      </c>
      <c r="E494" s="56" t="s">
        <v>848</v>
      </c>
      <c r="F494" s="56" t="s">
        <v>849</v>
      </c>
      <c r="G494" s="9"/>
      <c r="H494" s="9"/>
      <c r="I494" s="9"/>
      <c r="J494" s="9"/>
      <c r="K494" s="9"/>
      <c r="L494" s="9"/>
      <c r="M494" s="21"/>
      <c r="N494" s="9"/>
      <c r="O494" s="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64" s="1" customFormat="1" ht="12.75" x14ac:dyDescent="0.2">
      <c r="A495" s="24">
        <v>5</v>
      </c>
      <c r="B495" s="24">
        <v>6</v>
      </c>
      <c r="C495" s="24">
        <v>6</v>
      </c>
      <c r="D495" s="24">
        <v>6</v>
      </c>
      <c r="E495" s="24">
        <v>6</v>
      </c>
      <c r="F495" s="9">
        <v>3</v>
      </c>
      <c r="G495" s="9"/>
      <c r="H495" s="9"/>
      <c r="I495" s="9"/>
      <c r="J495" s="9"/>
      <c r="K495" s="9"/>
      <c r="L495" s="9"/>
      <c r="M495" s="21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64" s="2" customFormat="1" ht="12" x14ac:dyDescent="0.15">
      <c r="A496" s="19">
        <v>90</v>
      </c>
      <c r="B496" s="19">
        <v>82</v>
      </c>
      <c r="C496" s="19">
        <v>73</v>
      </c>
      <c r="D496" s="19">
        <v>86</v>
      </c>
      <c r="E496" s="19">
        <v>79</v>
      </c>
      <c r="F496" s="19">
        <v>98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18" t="s">
        <v>850</v>
      </c>
      <c r="B497" s="39" t="s">
        <v>733</v>
      </c>
      <c r="C497" s="39">
        <v>27</v>
      </c>
      <c r="D497" s="39" t="s">
        <v>3</v>
      </c>
      <c r="E497" s="39" t="s">
        <v>851</v>
      </c>
      <c r="F497" s="39" t="s">
        <v>5</v>
      </c>
      <c r="G497" s="20">
        <f>(A499*A500+B499*B500+C499*C500+D499*D500+E499*E500+F499*F500)/C497</f>
        <v>84.888888888888886</v>
      </c>
      <c r="H497" s="9"/>
      <c r="I497" s="9"/>
      <c r="J497" s="9"/>
      <c r="K497" s="9"/>
      <c r="L497" s="21"/>
      <c r="M497" s="9">
        <v>84.888888888888886</v>
      </c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.75" x14ac:dyDescent="0.2">
      <c r="A498" s="56" t="s">
        <v>849</v>
      </c>
      <c r="B498" s="56" t="s">
        <v>852</v>
      </c>
      <c r="C498" s="56" t="s">
        <v>853</v>
      </c>
      <c r="D498" s="56" t="s">
        <v>854</v>
      </c>
      <c r="E498" s="56" t="s">
        <v>855</v>
      </c>
      <c r="F498" s="38" t="s">
        <v>856</v>
      </c>
      <c r="G498" s="9"/>
      <c r="H498" s="9"/>
      <c r="I498" s="9"/>
      <c r="J498" s="9"/>
      <c r="K498" s="9"/>
      <c r="L498" s="9"/>
      <c r="M498" s="21"/>
      <c r="N498" s="9"/>
      <c r="O498" s="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24">
        <v>2</v>
      </c>
      <c r="B499" s="24">
        <v>6</v>
      </c>
      <c r="C499" s="24">
        <v>6</v>
      </c>
      <c r="D499" s="24">
        <v>6</v>
      </c>
      <c r="E499" s="24">
        <v>6</v>
      </c>
      <c r="F499" s="9">
        <v>1</v>
      </c>
      <c r="G499" s="9"/>
      <c r="H499" s="9"/>
      <c r="I499" s="9"/>
      <c r="J499" s="9"/>
      <c r="K499" s="9"/>
      <c r="L499" s="9"/>
      <c r="M499" s="21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" x14ac:dyDescent="0.15">
      <c r="A500" s="19">
        <v>98</v>
      </c>
      <c r="B500" s="19">
        <v>82</v>
      </c>
      <c r="C500" s="19">
        <v>88</v>
      </c>
      <c r="D500" s="19">
        <v>83</v>
      </c>
      <c r="E500" s="19">
        <v>81</v>
      </c>
      <c r="F500" s="19">
        <v>92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18" t="s">
        <v>857</v>
      </c>
      <c r="B501" s="39" t="s">
        <v>733</v>
      </c>
      <c r="C501" s="39">
        <v>30</v>
      </c>
      <c r="D501" s="39" t="s">
        <v>3</v>
      </c>
      <c r="E501" s="39" t="s">
        <v>686</v>
      </c>
      <c r="F501" s="39" t="s">
        <v>5</v>
      </c>
      <c r="G501" s="20">
        <f>(A503*A504+B503*B504+C503*C504+D503*D504+E503*E504+F503*F504)/C501</f>
        <v>88.666666666666671</v>
      </c>
      <c r="H501" s="9"/>
      <c r="I501" s="9"/>
      <c r="J501" s="9"/>
      <c r="K501" s="9"/>
      <c r="L501" s="21"/>
      <c r="M501" s="9">
        <v>88.666666666666671</v>
      </c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.75" x14ac:dyDescent="0.2">
      <c r="A502" s="24" t="s">
        <v>858</v>
      </c>
      <c r="B502" s="24" t="s">
        <v>859</v>
      </c>
      <c r="C502" s="24" t="s">
        <v>860</v>
      </c>
      <c r="D502" s="24" t="s">
        <v>861</v>
      </c>
      <c r="E502" s="24" t="s">
        <v>862</v>
      </c>
      <c r="F502" s="9" t="s">
        <v>863</v>
      </c>
      <c r="G502" s="9"/>
      <c r="H502" s="9"/>
      <c r="I502" s="9"/>
      <c r="J502" s="9"/>
      <c r="K502" s="9"/>
      <c r="L502" s="9"/>
      <c r="M502" s="21"/>
      <c r="N502" s="9"/>
      <c r="O502" s="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24">
        <v>5</v>
      </c>
      <c r="B503" s="24">
        <v>6</v>
      </c>
      <c r="C503" s="24">
        <v>4</v>
      </c>
      <c r="D503" s="24">
        <v>3</v>
      </c>
      <c r="E503" s="24">
        <v>6</v>
      </c>
      <c r="F503" s="9">
        <v>6</v>
      </c>
      <c r="G503" s="9"/>
      <c r="H503" s="9"/>
      <c r="I503" s="9"/>
      <c r="J503" s="9"/>
      <c r="K503" s="9"/>
      <c r="L503" s="9"/>
      <c r="M503" s="21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" x14ac:dyDescent="0.15">
      <c r="A504" s="19">
        <v>72</v>
      </c>
      <c r="B504" s="19">
        <v>86</v>
      </c>
      <c r="C504" s="19">
        <v>95</v>
      </c>
      <c r="D504" s="19">
        <v>86</v>
      </c>
      <c r="E504" s="19">
        <v>97</v>
      </c>
      <c r="F504" s="19">
        <v>94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18" t="s">
        <v>864</v>
      </c>
      <c r="B505" s="39" t="s">
        <v>733</v>
      </c>
      <c r="C505" s="39">
        <v>29</v>
      </c>
      <c r="D505" s="39" t="s">
        <v>3</v>
      </c>
      <c r="E505" s="39" t="s">
        <v>686</v>
      </c>
      <c r="F505" s="39" t="s">
        <v>5</v>
      </c>
      <c r="G505" s="20">
        <f>(A507*A508+B507*B508+C507*C508+D507*D508+E507*E508+F507*F508)/C505</f>
        <v>86.827586206896555</v>
      </c>
      <c r="H505" s="9"/>
      <c r="I505" s="9"/>
      <c r="J505" s="9"/>
      <c r="K505" s="9"/>
      <c r="L505" s="21"/>
      <c r="M505" s="9">
        <v>86.827586206896555</v>
      </c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.75" x14ac:dyDescent="0.2">
      <c r="A506" s="24" t="s">
        <v>865</v>
      </c>
      <c r="B506" s="24" t="s">
        <v>861</v>
      </c>
      <c r="C506" s="24" t="s">
        <v>866</v>
      </c>
      <c r="D506" s="24" t="s">
        <v>867</v>
      </c>
      <c r="E506" s="24" t="s">
        <v>868</v>
      </c>
      <c r="F506" s="9" t="s">
        <v>61</v>
      </c>
      <c r="G506" s="9"/>
      <c r="H506" s="9"/>
      <c r="I506" s="9"/>
      <c r="J506" s="9"/>
      <c r="K506" s="9"/>
      <c r="L506" s="9"/>
      <c r="M506" s="21"/>
      <c r="N506" s="9"/>
      <c r="O506" s="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24">
        <v>5</v>
      </c>
      <c r="B507" s="24">
        <v>2</v>
      </c>
      <c r="C507" s="24">
        <v>6</v>
      </c>
      <c r="D507" s="24">
        <v>6</v>
      </c>
      <c r="E507" s="24">
        <v>4</v>
      </c>
      <c r="F507" s="9">
        <v>6</v>
      </c>
      <c r="G507" s="9"/>
      <c r="H507" s="9"/>
      <c r="I507" s="9"/>
      <c r="J507" s="9"/>
      <c r="K507" s="9"/>
      <c r="L507" s="9"/>
      <c r="M507" s="21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" x14ac:dyDescent="0.15">
      <c r="A508" s="19">
        <v>80</v>
      </c>
      <c r="B508" s="19">
        <v>86</v>
      </c>
      <c r="C508" s="19">
        <v>86</v>
      </c>
      <c r="D508" s="19">
        <v>89</v>
      </c>
      <c r="E508" s="19">
        <v>95</v>
      </c>
      <c r="F508" s="19">
        <v>86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18" t="s">
        <v>869</v>
      </c>
      <c r="B509" s="39" t="s">
        <v>733</v>
      </c>
      <c r="C509" s="39">
        <v>26</v>
      </c>
      <c r="D509" s="39" t="s">
        <v>3</v>
      </c>
      <c r="E509" s="39" t="s">
        <v>729</v>
      </c>
      <c r="F509" s="39" t="s">
        <v>5</v>
      </c>
      <c r="G509" s="20">
        <f>(A511*A512+B511*B512+C511*C512+D511*D512+E511*E512)/C509</f>
        <v>90.615384615384613</v>
      </c>
      <c r="H509" s="9"/>
      <c r="I509" s="9"/>
      <c r="J509" s="9"/>
      <c r="K509" s="9"/>
      <c r="L509" s="21"/>
      <c r="M509" s="9">
        <v>90.615384615384613</v>
      </c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.75" x14ac:dyDescent="0.2">
      <c r="A510" s="56" t="s">
        <v>870</v>
      </c>
      <c r="B510" s="56" t="s">
        <v>871</v>
      </c>
      <c r="C510" s="56" t="s">
        <v>872</v>
      </c>
      <c r="D510" s="56" t="s">
        <v>873</v>
      </c>
      <c r="E510" s="56" t="s">
        <v>874</v>
      </c>
      <c r="F510" s="9"/>
      <c r="G510" s="9"/>
      <c r="H510" s="9"/>
      <c r="I510" s="9"/>
      <c r="J510" s="9"/>
      <c r="K510" s="9"/>
      <c r="L510" s="9"/>
      <c r="M510" s="21"/>
      <c r="N510" s="9"/>
      <c r="O510" s="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24">
        <v>6</v>
      </c>
      <c r="B511" s="24">
        <v>6</v>
      </c>
      <c r="C511" s="24">
        <v>6</v>
      </c>
      <c r="D511" s="24">
        <v>6</v>
      </c>
      <c r="E511" s="24">
        <v>2</v>
      </c>
      <c r="F511" s="9"/>
      <c r="G511" s="9"/>
      <c r="H511" s="9"/>
      <c r="I511" s="9"/>
      <c r="J511" s="9"/>
      <c r="K511" s="9"/>
      <c r="L511" s="9"/>
      <c r="M511" s="21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" x14ac:dyDescent="0.15">
      <c r="A512" s="19">
        <v>93</v>
      </c>
      <c r="B512" s="19">
        <v>91</v>
      </c>
      <c r="C512" s="19">
        <v>88</v>
      </c>
      <c r="D512" s="19">
        <v>89</v>
      </c>
      <c r="E512" s="19">
        <v>95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6" customFormat="1" x14ac:dyDescent="0.15">
      <c r="A513" s="18" t="s">
        <v>876</v>
      </c>
      <c r="B513" s="39" t="s">
        <v>733</v>
      </c>
      <c r="C513" s="39">
        <v>23</v>
      </c>
      <c r="D513" s="39" t="s">
        <v>3</v>
      </c>
      <c r="E513" s="63" t="s">
        <v>877</v>
      </c>
      <c r="F513" s="39" t="s">
        <v>5</v>
      </c>
      <c r="G513" s="20">
        <f>(A515*A516+B515*B516+C515*C516+D515*D516+E515*E516+F515*F516+G515*G516+H515*H516+I515*I516+J515*J516+K515*K516)/C513</f>
        <v>90.086956521739125</v>
      </c>
      <c r="H513" s="39"/>
      <c r="I513" s="39"/>
      <c r="J513" s="39"/>
      <c r="K513" s="39"/>
      <c r="L513" s="39"/>
      <c r="M513" s="39">
        <v>90.086956521739125</v>
      </c>
      <c r="N513" s="9"/>
      <c r="O513" s="39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  <c r="AR513" s="65"/>
      <c r="AS513" s="65"/>
      <c r="AT513" s="65"/>
      <c r="AU513" s="65"/>
      <c r="AV513" s="65"/>
      <c r="AW513" s="65"/>
      <c r="AX513" s="65"/>
      <c r="AY513" s="65"/>
      <c r="AZ513" s="65"/>
      <c r="BA513" s="65"/>
      <c r="BB513" s="65"/>
      <c r="BC513" s="65"/>
      <c r="BD513" s="65"/>
      <c r="BE513" s="65"/>
      <c r="BF513" s="65"/>
      <c r="BG513" s="65"/>
      <c r="BH513" s="65"/>
      <c r="BI513" s="65"/>
      <c r="BJ513" s="65"/>
      <c r="BK513" s="65"/>
      <c r="BL513" s="65"/>
    </row>
    <row r="514" spans="1:64" s="6" customFormat="1" x14ac:dyDescent="0.15">
      <c r="A514" s="9" t="s">
        <v>878</v>
      </c>
      <c r="B514" s="9" t="s">
        <v>106</v>
      </c>
      <c r="C514" s="9" t="s">
        <v>879</v>
      </c>
      <c r="D514" s="39" t="s">
        <v>880</v>
      </c>
      <c r="E514" s="39"/>
      <c r="F514" s="39"/>
      <c r="G514" s="39"/>
      <c r="H514" s="39"/>
      <c r="I514" s="39"/>
      <c r="J514" s="39"/>
      <c r="K514" s="39"/>
      <c r="L514" s="39"/>
      <c r="M514" s="39"/>
      <c r="N514" s="9"/>
      <c r="O514" s="39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  <c r="AR514" s="65"/>
      <c r="AS514" s="65"/>
      <c r="AT514" s="65"/>
      <c r="AU514" s="65"/>
      <c r="AV514" s="65"/>
      <c r="AW514" s="65"/>
      <c r="AX514" s="65"/>
      <c r="AY514" s="65"/>
      <c r="AZ514" s="65"/>
      <c r="BA514" s="65"/>
      <c r="BB514" s="65"/>
      <c r="BC514" s="65"/>
      <c r="BD514" s="65"/>
      <c r="BE514" s="65"/>
      <c r="BF514" s="65"/>
      <c r="BG514" s="65"/>
      <c r="BH514" s="65"/>
      <c r="BI514" s="65"/>
      <c r="BJ514" s="65"/>
      <c r="BK514" s="65"/>
      <c r="BL514" s="65"/>
    </row>
    <row r="515" spans="1:64" s="6" customFormat="1" ht="14.25" x14ac:dyDescent="0.2">
      <c r="A515" s="9">
        <v>6</v>
      </c>
      <c r="B515" s="39">
        <v>6</v>
      </c>
      <c r="C515" s="39">
        <v>5</v>
      </c>
      <c r="D515" s="39">
        <v>6</v>
      </c>
      <c r="E515" s="39"/>
      <c r="F515" s="40"/>
      <c r="G515" s="39"/>
      <c r="H515" s="39"/>
      <c r="I515" s="39"/>
      <c r="J515" s="39"/>
      <c r="K515" s="39"/>
      <c r="L515" s="39"/>
      <c r="M515" s="39"/>
      <c r="N515" s="9"/>
      <c r="O515" s="39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  <c r="AR515" s="65"/>
      <c r="AS515" s="65"/>
      <c r="AT515" s="65"/>
      <c r="AU515" s="65"/>
      <c r="AV515" s="65"/>
      <c r="AW515" s="65"/>
      <c r="AX515" s="65"/>
      <c r="AY515" s="65"/>
      <c r="AZ515" s="65"/>
      <c r="BA515" s="65"/>
      <c r="BB515" s="65"/>
      <c r="BC515" s="65"/>
      <c r="BD515" s="65"/>
      <c r="BE515" s="65"/>
      <c r="BF515" s="65"/>
      <c r="BG515" s="65"/>
      <c r="BH515" s="65"/>
      <c r="BI515" s="65"/>
      <c r="BJ515" s="65"/>
      <c r="BK515" s="65"/>
      <c r="BL515" s="65"/>
    </row>
    <row r="516" spans="1:64" s="6" customFormat="1" x14ac:dyDescent="0.15">
      <c r="A516" s="19">
        <v>86</v>
      </c>
      <c r="B516" s="19">
        <v>89</v>
      </c>
      <c r="C516" s="19">
        <v>88</v>
      </c>
      <c r="D516" s="19">
        <v>97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  <c r="AR516" s="65"/>
      <c r="AS516" s="65"/>
      <c r="AT516" s="65"/>
      <c r="AU516" s="65"/>
      <c r="AV516" s="65"/>
      <c r="AW516" s="65"/>
      <c r="AX516" s="65"/>
      <c r="AY516" s="65"/>
      <c r="AZ516" s="65"/>
      <c r="BA516" s="65"/>
      <c r="BB516" s="65"/>
      <c r="BC516" s="65"/>
      <c r="BD516" s="65"/>
      <c r="BE516" s="65"/>
      <c r="BF516" s="65"/>
      <c r="BG516" s="65"/>
      <c r="BH516" s="65"/>
      <c r="BI516" s="65"/>
      <c r="BJ516" s="65"/>
      <c r="BK516" s="65"/>
      <c r="BL516" s="65"/>
    </row>
    <row r="517" spans="1:64" s="6" customFormat="1" ht="14.25" x14ac:dyDescent="0.2">
      <c r="A517" s="18" t="s">
        <v>881</v>
      </c>
      <c r="B517" s="39" t="s">
        <v>733</v>
      </c>
      <c r="C517" s="39">
        <v>26</v>
      </c>
      <c r="D517" s="39" t="s">
        <v>3</v>
      </c>
      <c r="E517" s="39" t="s">
        <v>882</v>
      </c>
      <c r="F517" s="39" t="s">
        <v>5</v>
      </c>
      <c r="G517" s="20">
        <f>(A519*A520+B519*B520+C519*C520+D519*D520+E519*E520+F519*F520+G519*G520+H519*H520+I519*I520+J519*J520+K519*K520)/C517</f>
        <v>75.84615384615384</v>
      </c>
      <c r="H517" s="39"/>
      <c r="I517" s="39"/>
      <c r="J517" s="39"/>
      <c r="K517" s="39"/>
      <c r="L517" s="39"/>
      <c r="M517" s="40">
        <v>75.84615384615384</v>
      </c>
      <c r="N517" s="9"/>
      <c r="O517" s="39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  <c r="AR517" s="65"/>
      <c r="AS517" s="65"/>
      <c r="AT517" s="65"/>
      <c r="AU517" s="65"/>
      <c r="AV517" s="65"/>
      <c r="AW517" s="65"/>
      <c r="AX517" s="65"/>
      <c r="AY517" s="65"/>
      <c r="AZ517" s="65"/>
      <c r="BA517" s="65"/>
      <c r="BB517" s="65"/>
      <c r="BC517" s="65"/>
      <c r="BD517" s="65"/>
      <c r="BE517" s="65"/>
      <c r="BF517" s="65"/>
      <c r="BG517" s="65"/>
      <c r="BH517" s="65"/>
      <c r="BI517" s="65"/>
      <c r="BJ517" s="65"/>
      <c r="BK517" s="65"/>
      <c r="BL517" s="65"/>
    </row>
    <row r="518" spans="1:64" s="6" customFormat="1" x14ac:dyDescent="0.15">
      <c r="A518" s="9" t="s">
        <v>883</v>
      </c>
      <c r="B518" s="9" t="s">
        <v>884</v>
      </c>
      <c r="C518" s="9" t="s">
        <v>885</v>
      </c>
      <c r="D518" s="39" t="s">
        <v>886</v>
      </c>
      <c r="E518" s="39" t="s">
        <v>887</v>
      </c>
      <c r="F518" s="39"/>
      <c r="G518" s="39"/>
      <c r="H518" s="39"/>
      <c r="I518" s="39"/>
      <c r="J518" s="39"/>
      <c r="K518" s="39"/>
      <c r="L518" s="39"/>
      <c r="M518" s="39"/>
      <c r="N518" s="9"/>
      <c r="O518" s="39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  <c r="AR518" s="65"/>
      <c r="AS518" s="65"/>
      <c r="AT518" s="65"/>
      <c r="AU518" s="65"/>
      <c r="AV518" s="65"/>
      <c r="AW518" s="65"/>
      <c r="AX518" s="65"/>
      <c r="AY518" s="65"/>
      <c r="AZ518" s="65"/>
      <c r="BA518" s="65"/>
      <c r="BB518" s="65"/>
      <c r="BC518" s="65"/>
      <c r="BD518" s="65"/>
      <c r="BE518" s="65"/>
      <c r="BF518" s="65"/>
      <c r="BG518" s="65"/>
      <c r="BH518" s="65"/>
      <c r="BI518" s="65"/>
      <c r="BJ518" s="65"/>
      <c r="BK518" s="65"/>
      <c r="BL518" s="65"/>
    </row>
    <row r="519" spans="1:64" s="6" customFormat="1" x14ac:dyDescent="0.15">
      <c r="A519" s="9">
        <v>6</v>
      </c>
      <c r="B519" s="39">
        <v>5</v>
      </c>
      <c r="C519" s="39">
        <v>6</v>
      </c>
      <c r="D519" s="39">
        <v>6</v>
      </c>
      <c r="E519" s="39">
        <v>3</v>
      </c>
      <c r="F519" s="39"/>
      <c r="G519" s="39"/>
      <c r="H519" s="39"/>
      <c r="I519" s="39"/>
      <c r="J519" s="39"/>
      <c r="K519" s="39"/>
      <c r="L519" s="39"/>
      <c r="M519" s="39"/>
      <c r="N519" s="9"/>
      <c r="O519" s="39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  <c r="AR519" s="65"/>
      <c r="AS519" s="65"/>
      <c r="AT519" s="65"/>
      <c r="AU519" s="65"/>
      <c r="AV519" s="65"/>
      <c r="AW519" s="65"/>
      <c r="AX519" s="65"/>
      <c r="AY519" s="65"/>
      <c r="AZ519" s="65"/>
      <c r="BA519" s="65"/>
      <c r="BB519" s="65"/>
      <c r="BC519" s="65"/>
      <c r="BD519" s="65"/>
      <c r="BE519" s="65"/>
      <c r="BF519" s="65"/>
      <c r="BG519" s="65"/>
      <c r="BH519" s="65"/>
      <c r="BI519" s="65"/>
      <c r="BJ519" s="65"/>
      <c r="BK519" s="65"/>
      <c r="BL519" s="65"/>
    </row>
    <row r="520" spans="1:64" s="6" customFormat="1" x14ac:dyDescent="0.15">
      <c r="A520" s="19">
        <v>76</v>
      </c>
      <c r="B520" s="19">
        <v>56</v>
      </c>
      <c r="C520" s="19">
        <v>91</v>
      </c>
      <c r="D520" s="19">
        <v>68</v>
      </c>
      <c r="E520" s="19">
        <v>94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</row>
    <row r="521" spans="1:64" s="6" customFormat="1" ht="14.25" x14ac:dyDescent="0.2">
      <c r="A521" s="18" t="s">
        <v>888</v>
      </c>
      <c r="B521" s="39" t="s">
        <v>733</v>
      </c>
      <c r="C521" s="39">
        <v>23</v>
      </c>
      <c r="D521" s="39" t="s">
        <v>3</v>
      </c>
      <c r="E521" s="39" t="s">
        <v>889</v>
      </c>
      <c r="F521" s="39" t="s">
        <v>5</v>
      </c>
      <c r="G521" s="20">
        <f>(A523*A524+B523*B524+C523*C524+D523*D524+E523*E524+F523*F524+G523*G524+H523*H524+I523*I524+J523*J524+K523*K524)/C521</f>
        <v>96.434782608695656</v>
      </c>
      <c r="H521" s="39"/>
      <c r="I521" s="39"/>
      <c r="J521" s="39"/>
      <c r="K521" s="39"/>
      <c r="L521" s="39"/>
      <c r="M521" s="40">
        <v>96.434782608695656</v>
      </c>
      <c r="N521" s="9"/>
      <c r="O521" s="39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</row>
    <row r="522" spans="1:64" s="6" customFormat="1" x14ac:dyDescent="0.15">
      <c r="A522" s="9" t="s">
        <v>890</v>
      </c>
      <c r="B522" s="9" t="s">
        <v>891</v>
      </c>
      <c r="C522" s="9" t="s">
        <v>892</v>
      </c>
      <c r="D522" s="9" t="s">
        <v>893</v>
      </c>
      <c r="E522" s="9"/>
      <c r="F522" s="39"/>
      <c r="G522" s="39"/>
      <c r="H522" s="39"/>
      <c r="I522" s="39"/>
      <c r="J522" s="39"/>
      <c r="K522" s="39"/>
      <c r="L522" s="39"/>
      <c r="M522" s="39"/>
      <c r="N522" s="9"/>
      <c r="O522" s="39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65"/>
      <c r="BG522" s="65"/>
      <c r="BH522" s="65"/>
      <c r="BI522" s="65"/>
      <c r="BJ522" s="65"/>
      <c r="BK522" s="65"/>
      <c r="BL522" s="65"/>
    </row>
    <row r="523" spans="1:64" s="6" customFormat="1" x14ac:dyDescent="0.15">
      <c r="A523" s="9">
        <v>6</v>
      </c>
      <c r="B523" s="39">
        <v>5</v>
      </c>
      <c r="C523" s="39">
        <v>6</v>
      </c>
      <c r="D523" s="39">
        <v>6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9"/>
      <c r="O523" s="39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</row>
    <row r="524" spans="1:64" s="6" customFormat="1" x14ac:dyDescent="0.15">
      <c r="A524" s="19">
        <v>93</v>
      </c>
      <c r="B524" s="19">
        <v>98</v>
      </c>
      <c r="C524" s="19">
        <v>98</v>
      </c>
      <c r="D524" s="19">
        <v>97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</row>
    <row r="525" spans="1:64" s="6" customFormat="1" ht="14.25" x14ac:dyDescent="0.2">
      <c r="A525" s="18" t="s">
        <v>894</v>
      </c>
      <c r="B525" s="39" t="s">
        <v>733</v>
      </c>
      <c r="C525" s="39">
        <v>23</v>
      </c>
      <c r="D525" s="39" t="s">
        <v>3</v>
      </c>
      <c r="E525" s="39" t="s">
        <v>889</v>
      </c>
      <c r="F525" s="39" t="s">
        <v>5</v>
      </c>
      <c r="G525" s="20">
        <f>(A527*A528+B527*B528+C527*C528+D527*D528+E527*E528+F527*F528+G527*G528+H527*H528+I527*I528+J527*J528+K527*K528)/C525</f>
        <v>93.043478260869563</v>
      </c>
      <c r="H525" s="39"/>
      <c r="I525" s="39"/>
      <c r="J525" s="39"/>
      <c r="K525" s="39"/>
      <c r="L525" s="39"/>
      <c r="M525" s="40">
        <v>93.043478260869563</v>
      </c>
      <c r="N525" s="39"/>
      <c r="O525" s="39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65"/>
      <c r="BG525" s="65"/>
      <c r="BH525" s="65"/>
      <c r="BI525" s="65"/>
      <c r="BJ525" s="65"/>
      <c r="BK525" s="65"/>
      <c r="BL525" s="65"/>
    </row>
    <row r="526" spans="1:64" s="6" customFormat="1" x14ac:dyDescent="0.15">
      <c r="A526" s="9" t="s">
        <v>895</v>
      </c>
      <c r="B526" s="9" t="s">
        <v>896</v>
      </c>
      <c r="C526" s="9" t="s">
        <v>897</v>
      </c>
      <c r="D526" s="9" t="s">
        <v>898</v>
      </c>
      <c r="E526" s="39"/>
      <c r="F526" s="39"/>
      <c r="G526" s="39"/>
      <c r="H526" s="39"/>
      <c r="I526" s="39"/>
      <c r="J526" s="39"/>
      <c r="K526" s="39"/>
      <c r="L526" s="39"/>
      <c r="M526" s="39"/>
      <c r="N526" s="9"/>
      <c r="O526" s="9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</row>
    <row r="527" spans="1:64" s="6" customFormat="1" x14ac:dyDescent="0.15">
      <c r="A527" s="9">
        <v>6</v>
      </c>
      <c r="B527" s="39">
        <v>5</v>
      </c>
      <c r="C527" s="39">
        <v>6</v>
      </c>
      <c r="D527" s="39">
        <v>6</v>
      </c>
      <c r="E527" s="39"/>
      <c r="F527" s="39"/>
      <c r="G527" s="39"/>
      <c r="H527" s="39"/>
      <c r="I527" s="39"/>
      <c r="J527" s="39"/>
      <c r="K527" s="39"/>
      <c r="L527" s="39"/>
      <c r="M527" s="39"/>
      <c r="N527" s="9"/>
      <c r="O527" s="9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</row>
    <row r="528" spans="1:64" s="6" customFormat="1" ht="14.25" x14ac:dyDescent="0.2">
      <c r="A528" s="19">
        <v>94</v>
      </c>
      <c r="B528" s="19">
        <v>98</v>
      </c>
      <c r="C528" s="19">
        <v>90</v>
      </c>
      <c r="D528" s="19">
        <v>91</v>
      </c>
      <c r="E528" s="64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</row>
    <row r="529" spans="1:64" s="1" customFormat="1" ht="12.75" x14ac:dyDescent="0.2">
      <c r="A529" s="18" t="s">
        <v>899</v>
      </c>
      <c r="B529" s="9" t="s">
        <v>2</v>
      </c>
      <c r="C529" s="9">
        <v>16</v>
      </c>
      <c r="D529" s="9" t="s">
        <v>3</v>
      </c>
      <c r="E529" s="9" t="s">
        <v>900</v>
      </c>
      <c r="F529" s="9" t="s">
        <v>5</v>
      </c>
      <c r="G529" s="20">
        <f>(A531*A532+B531*B532+C531*C532+D531*D532+E531*E532+F531*F532+G531*G532+H531*H532+I531*I532+J531*J532+K531*K532)/C529</f>
        <v>88.8125</v>
      </c>
      <c r="H529" s="9"/>
      <c r="I529" s="9"/>
      <c r="J529" s="9"/>
      <c r="K529" s="9"/>
      <c r="L529" s="21"/>
      <c r="M529" s="9">
        <v>88.8125</v>
      </c>
      <c r="N529" s="9"/>
      <c r="O529" s="9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</row>
    <row r="530" spans="1:64" s="2" customFormat="1" ht="12.75" x14ac:dyDescent="0.2">
      <c r="A530" s="9" t="s">
        <v>901</v>
      </c>
      <c r="B530" s="9" t="s">
        <v>902</v>
      </c>
      <c r="C530" s="9" t="s">
        <v>903</v>
      </c>
      <c r="D530" s="9"/>
      <c r="E530" s="9"/>
      <c r="F530" s="9"/>
      <c r="G530" s="9"/>
      <c r="H530" s="9"/>
      <c r="I530" s="9"/>
      <c r="J530" s="9"/>
      <c r="K530" s="9"/>
      <c r="L530" s="9"/>
      <c r="M530" s="21"/>
      <c r="N530" s="9"/>
      <c r="O530" s="9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</row>
    <row r="531" spans="1:64" s="1" customFormat="1" ht="12.75" x14ac:dyDescent="0.2">
      <c r="A531" s="9">
        <v>5</v>
      </c>
      <c r="B531" s="9">
        <v>5</v>
      </c>
      <c r="C531" s="9">
        <v>6</v>
      </c>
      <c r="D531" s="9"/>
      <c r="E531" s="9"/>
      <c r="F531" s="9"/>
      <c r="G531" s="9"/>
      <c r="H531" s="9"/>
      <c r="I531" s="9"/>
      <c r="J531" s="9"/>
      <c r="K531" s="9"/>
      <c r="L531" s="9"/>
      <c r="M531" s="21"/>
      <c r="N531" s="9"/>
      <c r="O531" s="9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</row>
    <row r="532" spans="1:64" s="2" customFormat="1" ht="12" x14ac:dyDescent="0.15">
      <c r="A532" s="19">
        <v>84</v>
      </c>
      <c r="B532" s="19">
        <v>91</v>
      </c>
      <c r="C532" s="19">
        <v>91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</row>
    <row r="533" spans="1:64" s="1" customFormat="1" ht="12.75" x14ac:dyDescent="0.2">
      <c r="A533" s="18" t="s">
        <v>904</v>
      </c>
      <c r="B533" s="9" t="s">
        <v>2</v>
      </c>
      <c r="C533" s="9">
        <v>21</v>
      </c>
      <c r="D533" s="9" t="s">
        <v>3</v>
      </c>
      <c r="E533" s="9" t="s">
        <v>905</v>
      </c>
      <c r="F533" s="9" t="s">
        <v>5</v>
      </c>
      <c r="G533" s="20">
        <f>(A535*A536+B535*B536+C535*C536+D535*D536+E535*E536+F535*F536+G535*G536+H535*H536+I535*I536+J535*J536+K535*K536)/C533</f>
        <v>85.142857142857139</v>
      </c>
      <c r="H533" s="9"/>
      <c r="I533" s="9"/>
      <c r="J533" s="9"/>
      <c r="K533" s="9"/>
      <c r="L533" s="21"/>
      <c r="M533" s="9">
        <v>85.142857142857139</v>
      </c>
      <c r="N533" s="9"/>
      <c r="O533" s="9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</row>
    <row r="534" spans="1:64" s="2" customFormat="1" ht="12.75" x14ac:dyDescent="0.2">
      <c r="A534" s="9" t="s">
        <v>906</v>
      </c>
      <c r="B534" s="9" t="s">
        <v>907</v>
      </c>
      <c r="C534" s="9" t="s">
        <v>908</v>
      </c>
      <c r="D534" s="9" t="s">
        <v>909</v>
      </c>
      <c r="E534" s="9"/>
      <c r="F534" s="9"/>
      <c r="G534" s="9"/>
      <c r="H534" s="9"/>
      <c r="I534" s="9"/>
      <c r="J534" s="9"/>
      <c r="K534" s="9"/>
      <c r="L534" s="9"/>
      <c r="M534" s="21"/>
      <c r="N534" s="9"/>
      <c r="O534" s="9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</row>
    <row r="535" spans="1:64" s="1" customFormat="1" ht="12.75" x14ac:dyDescent="0.2">
      <c r="A535" s="9">
        <v>6</v>
      </c>
      <c r="B535" s="9">
        <v>6</v>
      </c>
      <c r="C535" s="9">
        <v>4</v>
      </c>
      <c r="D535" s="9">
        <v>5</v>
      </c>
      <c r="E535" s="9"/>
      <c r="F535" s="9"/>
      <c r="G535" s="9"/>
      <c r="H535" s="9"/>
      <c r="I535" s="9"/>
      <c r="J535" s="9"/>
      <c r="K535" s="9"/>
      <c r="L535" s="9"/>
      <c r="M535" s="21"/>
      <c r="N535" s="9"/>
      <c r="O535" s="9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</row>
    <row r="536" spans="1:64" s="2" customFormat="1" ht="12" x14ac:dyDescent="0.15">
      <c r="A536" s="19">
        <v>86</v>
      </c>
      <c r="B536" s="19">
        <v>77</v>
      </c>
      <c r="C536" s="19">
        <v>90</v>
      </c>
      <c r="D536" s="19">
        <v>90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</row>
    <row r="537" spans="1:64" s="1" customFormat="1" ht="12.75" x14ac:dyDescent="0.2">
      <c r="A537" s="18" t="s">
        <v>910</v>
      </c>
      <c r="B537" s="9" t="s">
        <v>2</v>
      </c>
      <c r="C537" s="9">
        <v>31</v>
      </c>
      <c r="D537" s="9" t="s">
        <v>3</v>
      </c>
      <c r="E537" s="9" t="s">
        <v>911</v>
      </c>
      <c r="F537" s="9" t="s">
        <v>5</v>
      </c>
      <c r="G537" s="20">
        <f>(A539*A540+B539*B540+C539*C540+D539*D540+E539*E540+F539*F540+G539*G540+H539*H540+I539*I540+J539*J540+K539*K540)/C537</f>
        <v>78.935483870967744</v>
      </c>
      <c r="H537" s="9"/>
      <c r="I537" s="9"/>
      <c r="J537" s="9"/>
      <c r="K537" s="9"/>
      <c r="L537" s="21"/>
      <c r="M537" s="9">
        <v>78.935483870967744</v>
      </c>
      <c r="N537" s="9"/>
      <c r="O537" s="9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</row>
    <row r="538" spans="1:64" s="2" customFormat="1" ht="12.75" x14ac:dyDescent="0.2">
      <c r="A538" s="9" t="s">
        <v>912</v>
      </c>
      <c r="B538" s="9" t="s">
        <v>913</v>
      </c>
      <c r="C538" s="9" t="s">
        <v>914</v>
      </c>
      <c r="D538" s="9" t="s">
        <v>915</v>
      </c>
      <c r="E538" s="9" t="s">
        <v>916</v>
      </c>
      <c r="F538" s="9" t="s">
        <v>917</v>
      </c>
      <c r="G538" s="38"/>
      <c r="H538" s="9"/>
      <c r="I538" s="9"/>
      <c r="J538" s="9"/>
      <c r="K538" s="9"/>
      <c r="L538" s="9"/>
      <c r="M538" s="21"/>
      <c r="N538" s="9"/>
      <c r="O538" s="9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</row>
    <row r="539" spans="1:64" s="1" customFormat="1" ht="12.75" x14ac:dyDescent="0.2">
      <c r="A539" s="9">
        <v>6</v>
      </c>
      <c r="B539" s="9">
        <v>2</v>
      </c>
      <c r="C539" s="9">
        <v>6</v>
      </c>
      <c r="D539" s="9">
        <v>5</v>
      </c>
      <c r="E539" s="9">
        <v>6</v>
      </c>
      <c r="F539" s="9">
        <v>6</v>
      </c>
      <c r="G539" s="9"/>
      <c r="H539" s="9"/>
      <c r="I539" s="9"/>
      <c r="J539" s="9"/>
      <c r="K539" s="9"/>
      <c r="L539" s="9"/>
      <c r="M539" s="21"/>
      <c r="N539" s="9"/>
      <c r="O539" s="9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</row>
    <row r="540" spans="1:64" s="2" customFormat="1" ht="12" x14ac:dyDescent="0.15">
      <c r="A540" s="19">
        <v>41</v>
      </c>
      <c r="B540" s="19">
        <v>89</v>
      </c>
      <c r="C540" s="19">
        <v>84</v>
      </c>
      <c r="D540" s="19">
        <v>89</v>
      </c>
      <c r="E540" s="19">
        <v>90</v>
      </c>
      <c r="F540" s="19">
        <v>89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</row>
    <row r="541" spans="1:64" s="1" customFormat="1" ht="12.75" x14ac:dyDescent="0.2">
      <c r="A541" s="18" t="s">
        <v>918</v>
      </c>
      <c r="B541" s="9" t="s">
        <v>2</v>
      </c>
      <c r="C541" s="9">
        <v>27</v>
      </c>
      <c r="D541" s="9" t="s">
        <v>3</v>
      </c>
      <c r="E541" s="9" t="s">
        <v>919</v>
      </c>
      <c r="F541" s="9" t="s">
        <v>5</v>
      </c>
      <c r="G541" s="20">
        <f>(A543*A544+B543*B544+C543*C544+D543*D544+E543*E544+F543*F544+G543*G544+H543*H544+I543*I544+J543*J544+K543*K544)/C541</f>
        <v>91.111111111111114</v>
      </c>
      <c r="H541" s="9"/>
      <c r="I541" s="9"/>
      <c r="J541" s="9"/>
      <c r="K541" s="9"/>
      <c r="L541" s="21"/>
      <c r="M541" s="9">
        <v>91.111111111111114</v>
      </c>
      <c r="N541" s="9"/>
      <c r="O541" s="9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</row>
    <row r="542" spans="1:64" s="2" customFormat="1" ht="12.75" x14ac:dyDescent="0.2">
      <c r="A542" s="9" t="s">
        <v>920</v>
      </c>
      <c r="B542" s="9" t="s">
        <v>921</v>
      </c>
      <c r="C542" s="9" t="s">
        <v>922</v>
      </c>
      <c r="D542" s="9" t="s">
        <v>923</v>
      </c>
      <c r="E542" s="9" t="s">
        <v>924</v>
      </c>
      <c r="F542" s="9"/>
      <c r="G542" s="9"/>
      <c r="H542" s="9"/>
      <c r="I542" s="9"/>
      <c r="J542" s="9"/>
      <c r="K542" s="9"/>
      <c r="L542" s="9"/>
      <c r="M542" s="21"/>
      <c r="N542" s="9"/>
      <c r="O542" s="9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</row>
    <row r="543" spans="1:64" s="1" customFormat="1" ht="12.75" x14ac:dyDescent="0.2">
      <c r="A543" s="9">
        <v>3</v>
      </c>
      <c r="B543" s="9">
        <v>6</v>
      </c>
      <c r="C543" s="9">
        <v>6</v>
      </c>
      <c r="D543" s="9">
        <v>6</v>
      </c>
      <c r="E543" s="9">
        <v>6</v>
      </c>
      <c r="F543" s="9"/>
      <c r="G543" s="9"/>
      <c r="H543" s="9"/>
      <c r="I543" s="9"/>
      <c r="J543" s="9"/>
      <c r="K543" s="9"/>
      <c r="L543" s="9"/>
      <c r="M543" s="21"/>
      <c r="N543" s="9"/>
      <c r="O543" s="9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</row>
    <row r="544" spans="1:64" s="2" customFormat="1" ht="12" x14ac:dyDescent="0.15">
      <c r="A544" s="19">
        <v>84</v>
      </c>
      <c r="B544" s="19">
        <v>90</v>
      </c>
      <c r="C544" s="19">
        <v>89</v>
      </c>
      <c r="D544" s="19">
        <v>95</v>
      </c>
      <c r="E544" s="19">
        <v>94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</row>
    <row r="545" spans="1:64" s="1" customFormat="1" ht="12.75" x14ac:dyDescent="0.2">
      <c r="A545" s="18" t="s">
        <v>925</v>
      </c>
      <c r="B545" s="9" t="s">
        <v>2</v>
      </c>
      <c r="C545" s="9">
        <v>17</v>
      </c>
      <c r="D545" s="9" t="s">
        <v>3</v>
      </c>
      <c r="E545" s="9" t="s">
        <v>926</v>
      </c>
      <c r="F545" s="9" t="s">
        <v>5</v>
      </c>
      <c r="G545" s="20">
        <f>(A547*A548+B547*B548+C547*C548+D547*D548+E547*E548+F547*F548+G547*G548+H547*H548+I547*I548+J547*J548+K547*K548)/C545</f>
        <v>95.764705882352942</v>
      </c>
      <c r="H545" s="9"/>
      <c r="I545" s="9"/>
      <c r="J545" s="9"/>
      <c r="K545" s="9"/>
      <c r="L545" s="21"/>
      <c r="M545" s="9">
        <v>95.764705882352942</v>
      </c>
      <c r="N545" s="9"/>
      <c r="O545" s="9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</row>
    <row r="546" spans="1:64" s="2" customFormat="1" ht="12.75" x14ac:dyDescent="0.2">
      <c r="A546" s="9" t="s">
        <v>927</v>
      </c>
      <c r="B546" s="9" t="s">
        <v>928</v>
      </c>
      <c r="C546" s="9" t="s">
        <v>929</v>
      </c>
      <c r="D546" s="9"/>
      <c r="E546" s="9"/>
      <c r="F546" s="9"/>
      <c r="G546" s="9"/>
      <c r="H546" s="9"/>
      <c r="I546" s="9"/>
      <c r="J546" s="9"/>
      <c r="K546" s="9"/>
      <c r="L546" s="9"/>
      <c r="M546" s="21"/>
      <c r="N546" s="9"/>
      <c r="O546" s="9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</row>
    <row r="547" spans="1:64" s="1" customFormat="1" ht="12.75" x14ac:dyDescent="0.2">
      <c r="A547" s="9">
        <v>6</v>
      </c>
      <c r="B547" s="9">
        <v>6</v>
      </c>
      <c r="C547" s="9">
        <v>5</v>
      </c>
      <c r="D547" s="9"/>
      <c r="E547" s="9"/>
      <c r="F547" s="9"/>
      <c r="G547" s="9"/>
      <c r="H547" s="9"/>
      <c r="I547" s="9"/>
      <c r="J547" s="9"/>
      <c r="K547" s="9"/>
      <c r="L547" s="9"/>
      <c r="M547" s="21"/>
      <c r="N547" s="9"/>
      <c r="O547" s="9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</row>
    <row r="548" spans="1:64" s="2" customFormat="1" ht="12" x14ac:dyDescent="0.15">
      <c r="A548" s="19">
        <v>96</v>
      </c>
      <c r="B548" s="19">
        <v>97</v>
      </c>
      <c r="C548" s="19">
        <v>94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</row>
    <row r="549" spans="1:64" s="1" customFormat="1" ht="12.75" x14ac:dyDescent="0.2">
      <c r="A549" s="18" t="s">
        <v>930</v>
      </c>
      <c r="B549" s="9" t="s">
        <v>2</v>
      </c>
      <c r="C549" s="9">
        <v>27</v>
      </c>
      <c r="D549" s="9" t="s">
        <v>3</v>
      </c>
      <c r="E549" s="9" t="s">
        <v>931</v>
      </c>
      <c r="F549" s="9" t="s">
        <v>5</v>
      </c>
      <c r="G549" s="20">
        <f>(A551*A552+B551*B552+C551*C552+D551*D552+E551*E552+F551*F552+G551*G552+H551*H552+I551*I552+J551*J552+K551*K552)/C549</f>
        <v>87.666666666666671</v>
      </c>
      <c r="H549" s="9"/>
      <c r="I549" s="9"/>
      <c r="J549" s="9"/>
      <c r="K549" s="9"/>
      <c r="L549" s="21"/>
      <c r="M549" s="9">
        <v>87.666666666666671</v>
      </c>
      <c r="N549" s="9"/>
      <c r="O549" s="9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</row>
    <row r="550" spans="1:64" s="2" customFormat="1" ht="12.75" x14ac:dyDescent="0.2">
      <c r="A550" s="9" t="s">
        <v>932</v>
      </c>
      <c r="B550" s="9" t="s">
        <v>933</v>
      </c>
      <c r="C550" s="9" t="s">
        <v>934</v>
      </c>
      <c r="D550" s="9" t="s">
        <v>935</v>
      </c>
      <c r="E550" s="9" t="s">
        <v>936</v>
      </c>
      <c r="F550" s="9"/>
      <c r="G550" s="9"/>
      <c r="H550" s="9"/>
      <c r="I550" s="9"/>
      <c r="J550" s="9"/>
      <c r="K550" s="9"/>
      <c r="L550" s="9"/>
      <c r="M550" s="21"/>
      <c r="N550" s="9"/>
      <c r="O550" s="9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</row>
    <row r="551" spans="1:64" s="1" customFormat="1" ht="12.75" x14ac:dyDescent="0.2">
      <c r="A551" s="9">
        <v>3</v>
      </c>
      <c r="B551" s="9">
        <v>6</v>
      </c>
      <c r="C551" s="9">
        <v>6</v>
      </c>
      <c r="D551" s="9">
        <v>6</v>
      </c>
      <c r="E551" s="9">
        <v>6</v>
      </c>
      <c r="F551" s="9"/>
      <c r="G551" s="9"/>
      <c r="H551" s="9"/>
      <c r="I551" s="9"/>
      <c r="J551" s="9"/>
      <c r="K551" s="9"/>
      <c r="L551" s="9"/>
      <c r="M551" s="21"/>
      <c r="N551" s="9"/>
      <c r="O551" s="9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</row>
    <row r="552" spans="1:64" s="2" customFormat="1" ht="12" x14ac:dyDescent="0.15">
      <c r="A552" s="19">
        <v>25</v>
      </c>
      <c r="B552" s="19">
        <v>97</v>
      </c>
      <c r="C552" s="19">
        <v>96</v>
      </c>
      <c r="D552" s="19">
        <v>95</v>
      </c>
      <c r="E552" s="19">
        <v>94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</row>
    <row r="553" spans="1:64" s="6" customFormat="1" ht="14.25" x14ac:dyDescent="0.2">
      <c r="A553" s="18" t="s">
        <v>937</v>
      </c>
      <c r="B553" s="9" t="s">
        <v>2</v>
      </c>
      <c r="C553" s="9">
        <v>12</v>
      </c>
      <c r="D553" s="9" t="s">
        <v>3</v>
      </c>
      <c r="E553" s="9" t="s">
        <v>938</v>
      </c>
      <c r="F553" s="9" t="s">
        <v>5</v>
      </c>
      <c r="G553" s="20">
        <f>(A555*A556+B555*B556+C555*C556+D555*D556+E555*E556+F555*F556+G555*G556+H555*H556+I555*I556+J555*J556+K555*K556)/C553</f>
        <v>88.5</v>
      </c>
      <c r="H553" s="9"/>
      <c r="I553" s="9"/>
      <c r="J553" s="9"/>
      <c r="K553" s="9"/>
      <c r="L553" s="21"/>
      <c r="M553" s="9">
        <v>88.5</v>
      </c>
      <c r="N553" s="9"/>
      <c r="O553" s="9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  <c r="AR553" s="65"/>
      <c r="AS553" s="65"/>
      <c r="AT553" s="65"/>
      <c r="AU553" s="65"/>
      <c r="AV553" s="65"/>
      <c r="AW553" s="65"/>
      <c r="AX553" s="65"/>
      <c r="AY553" s="65"/>
      <c r="AZ553" s="65"/>
      <c r="BA553" s="65"/>
      <c r="BB553" s="65"/>
      <c r="BC553" s="65"/>
      <c r="BD553" s="65"/>
      <c r="BE553" s="65"/>
      <c r="BF553" s="65"/>
      <c r="BG553" s="65"/>
      <c r="BH553" s="65"/>
      <c r="BI553" s="65"/>
      <c r="BJ553" s="65"/>
      <c r="BK553" s="65"/>
      <c r="BL553" s="65"/>
    </row>
    <row r="554" spans="1:64" s="6" customFormat="1" ht="14.25" x14ac:dyDescent="0.2">
      <c r="A554" s="9" t="s">
        <v>939</v>
      </c>
      <c r="B554" s="9" t="s">
        <v>940</v>
      </c>
      <c r="C554" s="9" t="s">
        <v>941</v>
      </c>
      <c r="D554" s="9"/>
      <c r="E554" s="9"/>
      <c r="F554" s="9"/>
      <c r="G554" s="9"/>
      <c r="H554" s="9"/>
      <c r="I554" s="9"/>
      <c r="J554" s="9"/>
      <c r="K554" s="9"/>
      <c r="L554" s="9"/>
      <c r="M554" s="21"/>
      <c r="N554" s="9"/>
      <c r="O554" s="9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5"/>
      <c r="BB554" s="65"/>
      <c r="BC554" s="65"/>
      <c r="BD554" s="65"/>
      <c r="BE554" s="65"/>
      <c r="BF554" s="65"/>
      <c r="BG554" s="65"/>
      <c r="BH554" s="65"/>
      <c r="BI554" s="65"/>
      <c r="BJ554" s="65"/>
      <c r="BK554" s="65"/>
      <c r="BL554" s="65"/>
    </row>
    <row r="555" spans="1:64" s="6" customFormat="1" ht="14.25" x14ac:dyDescent="0.2">
      <c r="A555" s="9">
        <v>4</v>
      </c>
      <c r="B555" s="9">
        <v>2</v>
      </c>
      <c r="C555" s="9">
        <v>6</v>
      </c>
      <c r="D555" s="9"/>
      <c r="E555" s="9"/>
      <c r="F555" s="9"/>
      <c r="G555" s="9"/>
      <c r="H555" s="9"/>
      <c r="I555" s="9"/>
      <c r="J555" s="9"/>
      <c r="K555" s="9"/>
      <c r="L555" s="9"/>
      <c r="M555" s="21"/>
      <c r="N555" s="9"/>
      <c r="O555" s="9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65"/>
      <c r="AS555" s="65"/>
      <c r="AT555" s="65"/>
      <c r="AU555" s="65"/>
      <c r="AV555" s="65"/>
      <c r="AW555" s="65"/>
      <c r="AX555" s="65"/>
      <c r="AY555" s="65"/>
      <c r="AZ555" s="65"/>
      <c r="BA555" s="65"/>
      <c r="BB555" s="65"/>
      <c r="BC555" s="65"/>
      <c r="BD555" s="65"/>
      <c r="BE555" s="65"/>
      <c r="BF555" s="65"/>
      <c r="BG555" s="65"/>
      <c r="BH555" s="65"/>
      <c r="BI555" s="65"/>
      <c r="BJ555" s="65"/>
      <c r="BK555" s="65"/>
      <c r="BL555" s="65"/>
    </row>
    <row r="556" spans="1:64" s="6" customFormat="1" x14ac:dyDescent="0.15">
      <c r="A556" s="19">
        <v>77</v>
      </c>
      <c r="B556" s="19">
        <v>95</v>
      </c>
      <c r="C556" s="19">
        <v>94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  <c r="AR556" s="65"/>
      <c r="AS556" s="65"/>
      <c r="AT556" s="65"/>
      <c r="AU556" s="65"/>
      <c r="AV556" s="65"/>
      <c r="AW556" s="65"/>
      <c r="AX556" s="65"/>
      <c r="AY556" s="65"/>
      <c r="AZ556" s="65"/>
      <c r="BA556" s="65"/>
      <c r="BB556" s="65"/>
      <c r="BC556" s="65"/>
      <c r="BD556" s="65"/>
      <c r="BE556" s="65"/>
      <c r="BF556" s="65"/>
      <c r="BG556" s="65"/>
      <c r="BH556" s="65"/>
      <c r="BI556" s="65"/>
      <c r="BJ556" s="65"/>
      <c r="BK556" s="65"/>
      <c r="BL556" s="65"/>
    </row>
    <row r="557" spans="1:64" s="7" customFormat="1" ht="12" x14ac:dyDescent="0.15">
      <c r="A557" s="18" t="s">
        <v>942</v>
      </c>
      <c r="B557" s="66" t="s">
        <v>2</v>
      </c>
      <c r="C557" s="66">
        <v>17</v>
      </c>
      <c r="D557" s="66" t="s">
        <v>3</v>
      </c>
      <c r="E557" s="68" t="s">
        <v>877</v>
      </c>
      <c r="F557" s="66" t="s">
        <v>5</v>
      </c>
      <c r="G557" s="20">
        <f>(A559*A560+B559*B560+C559*C560+D559*D560+E559*E560+F559*F560+G559*G560+H559*H560+I559*I560+J559*J560+K559*K560)/C557</f>
        <v>90.764705882352942</v>
      </c>
      <c r="H557" s="69"/>
      <c r="I557" s="70"/>
      <c r="J557" s="70"/>
      <c r="K557" s="70"/>
      <c r="L557" s="70"/>
      <c r="M557" s="70">
        <v>90.764705882352942</v>
      </c>
      <c r="N557" s="70"/>
      <c r="O557" s="70"/>
    </row>
    <row r="558" spans="1:64" s="7" customFormat="1" ht="12" x14ac:dyDescent="0.3">
      <c r="A558" s="66" t="s">
        <v>943</v>
      </c>
      <c r="B558" s="66" t="s">
        <v>944</v>
      </c>
      <c r="C558" s="66" t="s">
        <v>945</v>
      </c>
      <c r="D558" s="66"/>
      <c r="E558" s="66"/>
      <c r="F558" s="66"/>
      <c r="G558" s="66"/>
      <c r="H558" s="69"/>
      <c r="I558" s="70"/>
      <c r="J558" s="70"/>
      <c r="K558" s="70"/>
      <c r="L558" s="70"/>
      <c r="M558" s="70"/>
      <c r="N558" s="70"/>
      <c r="O558" s="70"/>
    </row>
    <row r="559" spans="1:64" s="7" customFormat="1" ht="12" x14ac:dyDescent="0.15">
      <c r="A559" s="26">
        <v>6</v>
      </c>
      <c r="B559" s="26">
        <v>5</v>
      </c>
      <c r="C559" s="26">
        <v>6</v>
      </c>
      <c r="D559" s="26"/>
      <c r="E559" s="26"/>
      <c r="F559" s="26"/>
      <c r="G559" s="66"/>
      <c r="H559" s="69"/>
      <c r="I559" s="70"/>
      <c r="J559" s="70"/>
      <c r="K559" s="70"/>
      <c r="L559" s="70"/>
      <c r="M559" s="70"/>
      <c r="N559" s="70"/>
      <c r="O559" s="70"/>
    </row>
    <row r="560" spans="1:64" s="8" customFormat="1" ht="12" x14ac:dyDescent="0.15">
      <c r="A560" s="67">
        <v>91</v>
      </c>
      <c r="B560" s="67">
        <v>95</v>
      </c>
      <c r="C560" s="67">
        <v>87</v>
      </c>
      <c r="D560" s="67"/>
      <c r="E560" s="67"/>
      <c r="F560" s="67"/>
      <c r="G560" s="67"/>
      <c r="H560" s="67"/>
      <c r="I560" s="71"/>
      <c r="J560" s="71"/>
      <c r="K560" s="71"/>
      <c r="L560" s="71"/>
      <c r="M560" s="71"/>
      <c r="N560" s="71"/>
      <c r="O560" s="71"/>
    </row>
    <row r="561" spans="1:64" s="1" customFormat="1" ht="12.75" x14ac:dyDescent="0.2">
      <c r="A561" s="18" t="s">
        <v>946</v>
      </c>
      <c r="B561" s="9" t="s">
        <v>2</v>
      </c>
      <c r="C561" s="9">
        <v>32</v>
      </c>
      <c r="D561" s="9" t="s">
        <v>3</v>
      </c>
      <c r="E561" s="9" t="s">
        <v>889</v>
      </c>
      <c r="F561" s="9" t="s">
        <v>5</v>
      </c>
      <c r="G561" s="20">
        <f>(A563*A564+B563*B564+C563*C564+D563*D564+E563*E564+F563*F564+G563*G564+H563*H564+I563*I564+J563*J564+K563*K564)/C561</f>
        <v>90.5</v>
      </c>
      <c r="H561" s="9"/>
      <c r="I561" s="9"/>
      <c r="J561" s="9"/>
      <c r="K561" s="9"/>
      <c r="L561" s="21"/>
      <c r="M561" s="9">
        <v>90.5</v>
      </c>
      <c r="N561" s="9"/>
      <c r="O561" s="9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</row>
    <row r="562" spans="1:64" s="2" customFormat="1" ht="12.75" x14ac:dyDescent="0.2">
      <c r="A562" s="9" t="s">
        <v>947</v>
      </c>
      <c r="B562" s="9" t="s">
        <v>948</v>
      </c>
      <c r="C562" s="9" t="s">
        <v>949</v>
      </c>
      <c r="D562" s="9" t="s">
        <v>950</v>
      </c>
      <c r="E562" s="9" t="s">
        <v>951</v>
      </c>
      <c r="F562" s="9" t="s">
        <v>85</v>
      </c>
      <c r="G562" s="9"/>
      <c r="H562" s="9"/>
      <c r="I562" s="9"/>
      <c r="J562" s="9"/>
      <c r="K562" s="9"/>
      <c r="L562" s="9"/>
      <c r="M562" s="21"/>
      <c r="N562" s="9"/>
      <c r="O562" s="9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</row>
    <row r="563" spans="1:64" s="1" customFormat="1" ht="12.75" x14ac:dyDescent="0.2">
      <c r="A563" s="9">
        <v>6</v>
      </c>
      <c r="B563" s="9">
        <v>6</v>
      </c>
      <c r="C563" s="9">
        <v>6</v>
      </c>
      <c r="D563" s="9">
        <v>6</v>
      </c>
      <c r="E563" s="9">
        <v>6</v>
      </c>
      <c r="F563" s="9">
        <v>2</v>
      </c>
      <c r="G563" s="9"/>
      <c r="H563" s="9"/>
      <c r="I563" s="9"/>
      <c r="J563" s="9"/>
      <c r="K563" s="9"/>
      <c r="L563" s="9"/>
      <c r="M563" s="21"/>
      <c r="N563" s="9"/>
      <c r="O563" s="9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</row>
    <row r="564" spans="1:64" s="2" customFormat="1" ht="12" x14ac:dyDescent="0.15">
      <c r="A564" s="19">
        <v>86</v>
      </c>
      <c r="B564" s="19">
        <v>90</v>
      </c>
      <c r="C564" s="19">
        <v>96</v>
      </c>
      <c r="D564" s="19">
        <v>90</v>
      </c>
      <c r="E564" s="19">
        <v>90</v>
      </c>
      <c r="F564" s="19">
        <v>92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</row>
    <row r="565" spans="1:64" s="1" customFormat="1" ht="12.75" x14ac:dyDescent="0.2">
      <c r="A565" s="18" t="s">
        <v>952</v>
      </c>
      <c r="B565" s="9" t="s">
        <v>2</v>
      </c>
      <c r="C565" s="9">
        <v>26</v>
      </c>
      <c r="D565" s="9" t="s">
        <v>3</v>
      </c>
      <c r="E565" s="9" t="s">
        <v>926</v>
      </c>
      <c r="F565" s="9" t="s">
        <v>5</v>
      </c>
      <c r="G565" s="20">
        <f>(A567*A568+B567*B568+C567*C568+D567*D568+E567*E568+F567*F568+G567*G568+H567*H568+I567*I568+J567*J568+K567*K568)/C565</f>
        <v>91.769230769230774</v>
      </c>
      <c r="H565" s="9"/>
      <c r="I565" s="9"/>
      <c r="J565" s="9"/>
      <c r="K565" s="9"/>
      <c r="L565" s="21"/>
      <c r="M565" s="9">
        <v>91.769230769230774</v>
      </c>
      <c r="N565" s="9"/>
      <c r="O565" s="9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</row>
    <row r="566" spans="1:64" s="2" customFormat="1" ht="12.75" x14ac:dyDescent="0.2">
      <c r="A566" s="9" t="s">
        <v>953</v>
      </c>
      <c r="B566" s="9" t="s">
        <v>954</v>
      </c>
      <c r="C566" s="38" t="s">
        <v>933</v>
      </c>
      <c r="D566" s="9" t="s">
        <v>955</v>
      </c>
      <c r="E566" s="9" t="s">
        <v>956</v>
      </c>
      <c r="F566" s="9"/>
      <c r="G566" s="9"/>
      <c r="H566" s="9"/>
      <c r="I566" s="9"/>
      <c r="J566" s="9"/>
      <c r="K566" s="9"/>
      <c r="L566" s="9"/>
      <c r="M566" s="21"/>
      <c r="N566" s="9"/>
      <c r="O566" s="9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</row>
    <row r="567" spans="1:64" s="1" customFormat="1" ht="12.75" x14ac:dyDescent="0.2">
      <c r="A567" s="9">
        <v>6</v>
      </c>
      <c r="B567" s="9">
        <v>6</v>
      </c>
      <c r="C567" s="9">
        <v>3</v>
      </c>
      <c r="D567" s="9">
        <v>5</v>
      </c>
      <c r="E567" s="9">
        <v>6</v>
      </c>
      <c r="F567" s="9"/>
      <c r="G567" s="9"/>
      <c r="H567" s="9"/>
      <c r="I567" s="9"/>
      <c r="J567" s="9"/>
      <c r="K567" s="9"/>
      <c r="L567" s="9"/>
      <c r="M567" s="21"/>
      <c r="N567" s="9"/>
      <c r="O567" s="9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</row>
    <row r="568" spans="1:64" s="2" customFormat="1" ht="12" x14ac:dyDescent="0.15">
      <c r="A568" s="19">
        <v>88</v>
      </c>
      <c r="B568" s="19">
        <v>94</v>
      </c>
      <c r="C568" s="19">
        <v>97</v>
      </c>
      <c r="D568" s="19">
        <v>95</v>
      </c>
      <c r="E568" s="19">
        <v>88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</row>
    <row r="569" spans="1:64" s="1" customFormat="1" ht="12.75" x14ac:dyDescent="0.2">
      <c r="A569" s="31" t="s">
        <v>957</v>
      </c>
      <c r="B569" s="9" t="s">
        <v>2</v>
      </c>
      <c r="C569" s="9">
        <v>20</v>
      </c>
      <c r="D569" s="9" t="s">
        <v>3</v>
      </c>
      <c r="E569" s="38" t="s">
        <v>877</v>
      </c>
      <c r="F569" s="9" t="s">
        <v>5</v>
      </c>
      <c r="G569" s="20">
        <f>(A571*A572+B571*B572+C571*C572+D571*D572+E571*E572+F571*F572+G571*G572+H571*H572+I571*I572+J571*J572+K571*K572)/C569</f>
        <v>91.05</v>
      </c>
      <c r="H569" s="9"/>
      <c r="I569" s="9"/>
      <c r="J569" s="9"/>
      <c r="K569" s="9"/>
      <c r="L569" s="21"/>
      <c r="M569" s="9">
        <v>91.05</v>
      </c>
      <c r="N569" s="9"/>
      <c r="O569" s="9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</row>
    <row r="570" spans="1:64" s="2" customFormat="1" ht="12.75" x14ac:dyDescent="0.2">
      <c r="A570" s="9" t="s">
        <v>958</v>
      </c>
      <c r="B570" s="9" t="s">
        <v>959</v>
      </c>
      <c r="C570" s="9" t="s">
        <v>693</v>
      </c>
      <c r="D570" s="9" t="s">
        <v>126</v>
      </c>
      <c r="E570" s="9"/>
      <c r="F570" s="9"/>
      <c r="G570" s="9"/>
      <c r="H570" s="9"/>
      <c r="I570" s="9"/>
      <c r="J570" s="9"/>
      <c r="K570" s="9"/>
      <c r="L570" s="9"/>
      <c r="M570" s="21"/>
      <c r="N570" s="9"/>
      <c r="O570" s="9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</row>
    <row r="571" spans="1:64" s="1" customFormat="1" ht="12.75" x14ac:dyDescent="0.2">
      <c r="A571" s="9">
        <v>6</v>
      </c>
      <c r="B571" s="9">
        <v>6</v>
      </c>
      <c r="C571" s="9">
        <v>5</v>
      </c>
      <c r="D571" s="9">
        <v>3</v>
      </c>
      <c r="E571" s="9"/>
      <c r="F571" s="9"/>
      <c r="G571" s="9"/>
      <c r="H571" s="9"/>
      <c r="I571" s="9"/>
      <c r="J571" s="9"/>
      <c r="K571" s="9"/>
      <c r="L571" s="9"/>
      <c r="M571" s="21"/>
      <c r="N571" s="9"/>
      <c r="O571" s="9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</row>
    <row r="572" spans="1:64" s="2" customFormat="1" ht="12" x14ac:dyDescent="0.15">
      <c r="A572" s="19">
        <v>86</v>
      </c>
      <c r="B572" s="19">
        <v>91</v>
      </c>
      <c r="C572" s="19">
        <v>96</v>
      </c>
      <c r="D572" s="19">
        <v>93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</row>
    <row r="573" spans="1:64" s="1" customFormat="1" ht="12.75" x14ac:dyDescent="0.2">
      <c r="A573" s="18" t="s">
        <v>960</v>
      </c>
      <c r="B573" s="9" t="s">
        <v>2</v>
      </c>
      <c r="C573" s="9">
        <v>18</v>
      </c>
      <c r="D573" s="9" t="s">
        <v>3</v>
      </c>
      <c r="E573" s="38" t="s">
        <v>877</v>
      </c>
      <c r="F573" s="9" t="s">
        <v>5</v>
      </c>
      <c r="G573" s="20">
        <f>(A575*A576+B575*B576+C575*C576+D575*D576+E575*E576+F575*F576+G575*G576+H575*H576+I575*I576+J575*J576+K575*K576)/C573</f>
        <v>87.333333333333329</v>
      </c>
      <c r="H573" s="9"/>
      <c r="I573" s="9"/>
      <c r="J573" s="9"/>
      <c r="K573" s="9"/>
      <c r="L573" s="21"/>
      <c r="M573" s="9">
        <v>87.333333333333329</v>
      </c>
      <c r="N573" s="9"/>
      <c r="O573" s="9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</row>
    <row r="574" spans="1:64" s="9" customFormat="1" ht="12" x14ac:dyDescent="0.15">
      <c r="A574" s="9" t="s">
        <v>961</v>
      </c>
      <c r="B574" s="9" t="s">
        <v>962</v>
      </c>
      <c r="C574" s="9" t="s">
        <v>963</v>
      </c>
    </row>
    <row r="575" spans="1:64" s="9" customFormat="1" ht="12" x14ac:dyDescent="0.15">
      <c r="A575" s="9">
        <v>6</v>
      </c>
      <c r="B575" s="9">
        <v>6</v>
      </c>
      <c r="C575" s="9">
        <v>6</v>
      </c>
    </row>
    <row r="576" spans="1:64" s="2" customFormat="1" ht="12" x14ac:dyDescent="0.15">
      <c r="A576" s="19">
        <v>89</v>
      </c>
      <c r="B576" s="19">
        <v>89</v>
      </c>
      <c r="C576" s="19">
        <v>84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1" customFormat="1" ht="12.75" x14ac:dyDescent="0.2">
      <c r="A577" s="18" t="s">
        <v>964</v>
      </c>
      <c r="B577" s="9" t="s">
        <v>2</v>
      </c>
      <c r="C577" s="9">
        <v>27</v>
      </c>
      <c r="D577" s="9" t="s">
        <v>3</v>
      </c>
      <c r="E577" s="38" t="s">
        <v>900</v>
      </c>
      <c r="F577" s="9" t="s">
        <v>5</v>
      </c>
      <c r="G577" s="20">
        <f>(A579*A580+B579*B580+C579*C580+D579*D580+E579*E580+F579*F580+G579*G580+H579*H580+I579*I580+J579*J580+K579*K580)/C577</f>
        <v>90.333333333333329</v>
      </c>
      <c r="H577" s="9"/>
      <c r="I577" s="9"/>
      <c r="J577" s="9"/>
      <c r="K577" s="9"/>
      <c r="L577" s="21"/>
      <c r="M577" s="9">
        <v>90.333333333333329</v>
      </c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2" customFormat="1" ht="12.75" x14ac:dyDescent="0.2">
      <c r="A578" s="9" t="s">
        <v>965</v>
      </c>
      <c r="B578" s="9" t="s">
        <v>966</v>
      </c>
      <c r="C578" s="9" t="s">
        <v>967</v>
      </c>
      <c r="D578" s="9" t="s">
        <v>968</v>
      </c>
      <c r="E578" s="9" t="s">
        <v>969</v>
      </c>
      <c r="F578" s="9"/>
      <c r="G578" s="9"/>
      <c r="H578" s="9"/>
      <c r="I578" s="9"/>
      <c r="J578" s="9"/>
      <c r="K578" s="9"/>
      <c r="L578" s="9"/>
      <c r="M578" s="21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1" customFormat="1" ht="12.75" x14ac:dyDescent="0.2">
      <c r="A579" s="9">
        <v>6</v>
      </c>
      <c r="B579" s="9">
        <v>6</v>
      </c>
      <c r="C579" s="9">
        <v>6</v>
      </c>
      <c r="D579" s="9">
        <v>6</v>
      </c>
      <c r="E579" s="9">
        <v>3</v>
      </c>
      <c r="F579" s="9"/>
      <c r="G579" s="9"/>
      <c r="H579" s="9"/>
      <c r="I579" s="9"/>
      <c r="J579" s="9"/>
      <c r="K579" s="9"/>
      <c r="L579" s="9"/>
      <c r="M579" s="21"/>
      <c r="N579" s="9"/>
      <c r="O579" s="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2" customFormat="1" ht="12" x14ac:dyDescent="0.15">
      <c r="A580" s="19">
        <v>87</v>
      </c>
      <c r="B580" s="19">
        <v>92</v>
      </c>
      <c r="C580" s="19">
        <v>90</v>
      </c>
      <c r="D580" s="19">
        <v>92</v>
      </c>
      <c r="E580" s="19">
        <v>91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7" customFormat="1" ht="12" x14ac:dyDescent="0.15">
      <c r="A581" s="18" t="s">
        <v>970</v>
      </c>
      <c r="B581" s="66" t="s">
        <v>2</v>
      </c>
      <c r="C581" s="66">
        <v>28</v>
      </c>
      <c r="D581" s="66" t="s">
        <v>3</v>
      </c>
      <c r="E581" s="66" t="s">
        <v>900</v>
      </c>
      <c r="F581" s="66" t="s">
        <v>5</v>
      </c>
      <c r="G581" s="20">
        <f>(A583*A584+B583*B584+C583*C584+D583*D584+E583*E584+F583*F584+G583*G584+H583*H584+I583*I584+J583*J584+K583*K584)/C581</f>
        <v>93.107142857142861</v>
      </c>
      <c r="H581" s="69"/>
      <c r="I581" s="70"/>
      <c r="J581" s="70"/>
      <c r="K581" s="70"/>
      <c r="L581" s="70"/>
      <c r="M581" s="70">
        <v>93.107142857142861</v>
      </c>
      <c r="N581" s="70"/>
      <c r="O581" s="70"/>
    </row>
    <row r="582" spans="1:64" s="7" customFormat="1" ht="12" x14ac:dyDescent="0.3">
      <c r="A582" s="66" t="s">
        <v>971</v>
      </c>
      <c r="B582" s="66" t="s">
        <v>972</v>
      </c>
      <c r="C582" s="66" t="s">
        <v>973</v>
      </c>
      <c r="D582" s="66" t="s">
        <v>974</v>
      </c>
      <c r="E582" s="66" t="s">
        <v>975</v>
      </c>
      <c r="F582" s="66"/>
      <c r="G582" s="66"/>
      <c r="H582" s="69"/>
      <c r="I582" s="70"/>
      <c r="J582" s="70"/>
      <c r="K582" s="70"/>
      <c r="L582" s="70"/>
      <c r="M582" s="70"/>
      <c r="N582" s="70"/>
      <c r="O582" s="70"/>
    </row>
    <row r="583" spans="1:64" s="7" customFormat="1" ht="12" x14ac:dyDescent="0.15">
      <c r="A583" s="26">
        <v>6</v>
      </c>
      <c r="B583" s="26">
        <v>5</v>
      </c>
      <c r="C583" s="26">
        <v>6</v>
      </c>
      <c r="D583" s="26">
        <v>5</v>
      </c>
      <c r="E583" s="26">
        <v>6</v>
      </c>
      <c r="F583" s="26"/>
      <c r="G583" s="66"/>
      <c r="H583" s="69"/>
      <c r="I583" s="70"/>
      <c r="J583" s="70"/>
      <c r="K583" s="70"/>
      <c r="L583" s="70"/>
      <c r="M583" s="70"/>
      <c r="N583" s="70"/>
      <c r="O583" s="70"/>
    </row>
    <row r="584" spans="1:64" s="10" customFormat="1" ht="12" x14ac:dyDescent="0.15">
      <c r="A584" s="19">
        <v>92</v>
      </c>
      <c r="B584" s="19">
        <v>90</v>
      </c>
      <c r="C584" s="19">
        <v>92</v>
      </c>
      <c r="D584" s="19">
        <v>93</v>
      </c>
      <c r="E584" s="19">
        <v>98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pans="1:64" s="11" customFormat="1" ht="12.75" x14ac:dyDescent="0.2">
      <c r="A585" s="18" t="s">
        <v>976</v>
      </c>
      <c r="B585" s="26" t="s">
        <v>2</v>
      </c>
      <c r="C585" s="26">
        <v>27</v>
      </c>
      <c r="D585" s="26" t="s">
        <v>3</v>
      </c>
      <c r="E585" s="26" t="s">
        <v>882</v>
      </c>
      <c r="F585" s="26" t="s">
        <v>5</v>
      </c>
      <c r="G585" s="20">
        <f>(A587*A588+B587*B588+C587*C588+D587*D588+E587*E588+F587*F588+G587*G588+H587*H588+I587*I588+J587*J588+K587*K588)/C585</f>
        <v>84.592592592592595</v>
      </c>
      <c r="H585" s="26"/>
      <c r="I585" s="26"/>
      <c r="J585" s="26"/>
      <c r="K585" s="26"/>
      <c r="L585" s="73"/>
      <c r="M585" s="26">
        <v>84.592592592592595</v>
      </c>
      <c r="N585" s="26"/>
      <c r="O585" s="26"/>
    </row>
    <row r="586" spans="1:64" s="11" customFormat="1" ht="12.75" x14ac:dyDescent="0.2">
      <c r="A586" s="72" t="s">
        <v>977</v>
      </c>
      <c r="B586" s="72" t="s">
        <v>978</v>
      </c>
      <c r="C586" s="72" t="s">
        <v>979</v>
      </c>
      <c r="D586" s="72" t="s">
        <v>980</v>
      </c>
      <c r="E586" s="72" t="s">
        <v>969</v>
      </c>
      <c r="F586" s="26" t="s">
        <v>981</v>
      </c>
      <c r="G586" s="26"/>
      <c r="H586" s="26"/>
      <c r="I586" s="26"/>
      <c r="J586" s="26"/>
      <c r="K586" s="26"/>
      <c r="L586" s="26"/>
      <c r="M586" s="73"/>
      <c r="N586" s="26"/>
      <c r="O586" s="26"/>
    </row>
    <row r="587" spans="1:64" s="11" customFormat="1" ht="12.75" x14ac:dyDescent="0.2">
      <c r="A587" s="33">
        <v>6</v>
      </c>
      <c r="B587" s="33">
        <v>5</v>
      </c>
      <c r="C587" s="33">
        <v>2</v>
      </c>
      <c r="D587" s="33">
        <v>6</v>
      </c>
      <c r="E587" s="33">
        <v>3</v>
      </c>
      <c r="F587" s="26">
        <v>5</v>
      </c>
      <c r="G587" s="26"/>
      <c r="H587" s="26"/>
      <c r="I587" s="26"/>
      <c r="J587" s="26"/>
      <c r="K587" s="26"/>
      <c r="L587" s="26"/>
      <c r="M587" s="73"/>
      <c r="N587" s="26"/>
      <c r="O587" s="26"/>
    </row>
    <row r="588" spans="1:64" s="12" customFormat="1" ht="12" x14ac:dyDescent="0.15">
      <c r="A588" s="19">
        <v>87</v>
      </c>
      <c r="B588" s="19">
        <v>61</v>
      </c>
      <c r="C588" s="19">
        <v>89</v>
      </c>
      <c r="D588" s="19">
        <v>91</v>
      </c>
      <c r="E588" s="19">
        <v>91</v>
      </c>
      <c r="F588" s="19">
        <v>92</v>
      </c>
      <c r="G588" s="19"/>
      <c r="H588" s="19"/>
      <c r="I588" s="19"/>
      <c r="J588" s="19"/>
      <c r="K588" s="19"/>
      <c r="L588" s="19"/>
      <c r="M588" s="71"/>
      <c r="N588" s="71"/>
      <c r="O588" s="71"/>
    </row>
    <row r="589" spans="1:64" s="1" customFormat="1" ht="12.75" x14ac:dyDescent="0.2">
      <c r="A589" s="18" t="s">
        <v>982</v>
      </c>
      <c r="B589" s="9" t="s">
        <v>2</v>
      </c>
      <c r="C589" s="9">
        <v>21</v>
      </c>
      <c r="D589" s="9" t="s">
        <v>3</v>
      </c>
      <c r="E589" s="9" t="s">
        <v>983</v>
      </c>
      <c r="F589" s="9" t="s">
        <v>5</v>
      </c>
      <c r="G589" s="20">
        <f>(A591*A592+B591*B592+C591*C592+D591*D592+E591*E592+F591*F592+G591*G592+H591*H592+I591*I592+J591*J592+K591*K592)/C589</f>
        <v>91.761904761904759</v>
      </c>
      <c r="H589" s="9"/>
      <c r="I589" s="9"/>
      <c r="J589" s="9"/>
      <c r="K589" s="9"/>
      <c r="L589" s="21"/>
      <c r="M589" s="9">
        <v>91.761904761904759</v>
      </c>
      <c r="N589" s="9"/>
      <c r="O589" s="9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</row>
    <row r="590" spans="1:64" s="2" customFormat="1" ht="12.75" x14ac:dyDescent="0.2">
      <c r="A590" s="9" t="s">
        <v>984</v>
      </c>
      <c r="B590" s="9" t="s">
        <v>985</v>
      </c>
      <c r="C590" s="9" t="s">
        <v>986</v>
      </c>
      <c r="D590" s="9" t="s">
        <v>987</v>
      </c>
      <c r="E590" s="9"/>
      <c r="F590" s="9"/>
      <c r="G590" s="9"/>
      <c r="H590" s="9"/>
      <c r="I590" s="9"/>
      <c r="J590" s="9"/>
      <c r="K590" s="9"/>
      <c r="L590" s="9"/>
      <c r="M590" s="21"/>
      <c r="N590" s="9"/>
      <c r="O590" s="9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</row>
    <row r="591" spans="1:64" s="1" customFormat="1" ht="12.75" x14ac:dyDescent="0.2">
      <c r="A591" s="9">
        <v>6</v>
      </c>
      <c r="B591" s="9">
        <v>5</v>
      </c>
      <c r="C591" s="9">
        <v>4</v>
      </c>
      <c r="D591" s="9">
        <v>6</v>
      </c>
      <c r="E591" s="9"/>
      <c r="F591" s="9"/>
      <c r="G591" s="9"/>
      <c r="H591" s="9"/>
      <c r="I591" s="9"/>
      <c r="J591" s="9"/>
      <c r="K591" s="9"/>
      <c r="L591" s="9"/>
      <c r="M591" s="21"/>
      <c r="N591" s="9"/>
      <c r="O591" s="9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</row>
    <row r="592" spans="1:64" s="2" customFormat="1" ht="12" x14ac:dyDescent="0.15">
      <c r="A592" s="19">
        <v>92</v>
      </c>
      <c r="B592" s="19">
        <v>95</v>
      </c>
      <c r="C592" s="19">
        <v>93</v>
      </c>
      <c r="D592" s="19">
        <v>88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</row>
    <row r="593" spans="1:64" s="1" customFormat="1" ht="12.75" x14ac:dyDescent="0.2">
      <c r="A593" s="18" t="s">
        <v>988</v>
      </c>
      <c r="B593" s="9" t="s">
        <v>2</v>
      </c>
      <c r="C593" s="9">
        <v>28</v>
      </c>
      <c r="D593" s="9" t="s">
        <v>3</v>
      </c>
      <c r="E593" s="9" t="s">
        <v>931</v>
      </c>
      <c r="F593" s="9" t="s">
        <v>5</v>
      </c>
      <c r="G593" s="20">
        <f>(A595*A596+B595*B596+C595*C596+D595*D596+E595*E596+F595*F596+G595*G596+H595*H596+I595*I596+J595*J596+K595*K596)/C593</f>
        <v>91.857142857142861</v>
      </c>
      <c r="H593" s="9"/>
      <c r="I593" s="9"/>
      <c r="J593" s="9"/>
      <c r="K593" s="9"/>
      <c r="L593" s="21"/>
      <c r="M593" s="9">
        <v>91.857142857142861</v>
      </c>
      <c r="N593" s="9"/>
      <c r="O593" s="9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</row>
    <row r="594" spans="1:64" s="13" customFormat="1" ht="12.75" x14ac:dyDescent="0.2">
      <c r="A594" s="37" t="s">
        <v>989</v>
      </c>
      <c r="B594" s="37" t="s">
        <v>990</v>
      </c>
      <c r="C594" s="37" t="s">
        <v>991</v>
      </c>
      <c r="D594" s="37" t="s">
        <v>992</v>
      </c>
      <c r="E594" s="37" t="s">
        <v>993</v>
      </c>
      <c r="F594" s="37" t="s">
        <v>994</v>
      </c>
      <c r="G594" s="37"/>
      <c r="H594" s="37"/>
      <c r="I594" s="37"/>
      <c r="J594" s="37"/>
      <c r="K594" s="37"/>
      <c r="L594" s="37"/>
      <c r="M594" s="74"/>
      <c r="N594" s="37"/>
      <c r="O594" s="37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</row>
    <row r="595" spans="1:64" s="14" customFormat="1" ht="12.75" x14ac:dyDescent="0.2">
      <c r="A595" s="37">
        <v>3</v>
      </c>
      <c r="B595" s="37">
        <v>6</v>
      </c>
      <c r="C595" s="37">
        <v>5</v>
      </c>
      <c r="D595" s="37">
        <v>6</v>
      </c>
      <c r="E595" s="37">
        <v>2</v>
      </c>
      <c r="F595" s="37">
        <v>6</v>
      </c>
      <c r="G595" s="37"/>
      <c r="H595" s="37"/>
      <c r="I595" s="37"/>
      <c r="J595" s="37"/>
      <c r="K595" s="37"/>
      <c r="L595" s="37"/>
      <c r="M595" s="74"/>
      <c r="N595" s="37"/>
      <c r="O595" s="37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</row>
    <row r="596" spans="1:64" s="2" customFormat="1" ht="12" x14ac:dyDescent="0.15">
      <c r="A596" s="19">
        <v>91</v>
      </c>
      <c r="B596" s="19">
        <v>89</v>
      </c>
      <c r="C596" s="19">
        <v>89</v>
      </c>
      <c r="D596" s="19">
        <v>94</v>
      </c>
      <c r="E596" s="19">
        <v>90</v>
      </c>
      <c r="F596" s="19">
        <v>96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1" customFormat="1" ht="12.75" x14ac:dyDescent="0.2">
      <c r="A597" s="18" t="s">
        <v>995</v>
      </c>
      <c r="B597" s="9" t="s">
        <v>2</v>
      </c>
      <c r="C597" s="9">
        <v>27</v>
      </c>
      <c r="D597" s="9" t="s">
        <v>3</v>
      </c>
      <c r="E597" s="9" t="s">
        <v>931</v>
      </c>
      <c r="F597" s="9" t="s">
        <v>5</v>
      </c>
      <c r="G597" s="20">
        <f>(A599*A600+B599*B600+C599*C600+D599*D600+E599*E600+F599*F600+G599*G600+H599*H600+I599*I600+J599*J600+K599*K600)/C597</f>
        <v>91.629629629629633</v>
      </c>
      <c r="H597" s="9"/>
      <c r="I597" s="9"/>
      <c r="J597" s="9"/>
      <c r="K597" s="9"/>
      <c r="L597" s="21"/>
      <c r="M597" s="9">
        <v>91.629629629629633</v>
      </c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2" customFormat="1" ht="12.75" x14ac:dyDescent="0.2">
      <c r="A598" s="9" t="s">
        <v>996</v>
      </c>
      <c r="B598" s="9" t="s">
        <v>997</v>
      </c>
      <c r="C598" s="9" t="s">
        <v>998</v>
      </c>
      <c r="D598" s="9" t="s">
        <v>999</v>
      </c>
      <c r="E598" s="9" t="s">
        <v>1000</v>
      </c>
      <c r="F598" s="9" t="s">
        <v>1001</v>
      </c>
      <c r="G598" s="9"/>
      <c r="H598" s="9"/>
      <c r="I598" s="9"/>
      <c r="J598" s="9"/>
      <c r="K598" s="9"/>
      <c r="L598" s="9"/>
      <c r="M598" s="21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1" customFormat="1" ht="12.75" x14ac:dyDescent="0.2">
      <c r="A599" s="9">
        <v>6</v>
      </c>
      <c r="B599" s="9">
        <v>6</v>
      </c>
      <c r="C599" s="9">
        <v>1</v>
      </c>
      <c r="D599" s="9">
        <v>5</v>
      </c>
      <c r="E599" s="9">
        <v>4</v>
      </c>
      <c r="F599" s="9">
        <v>5</v>
      </c>
      <c r="G599" s="9"/>
      <c r="H599" s="9"/>
      <c r="I599" s="9"/>
      <c r="J599" s="9"/>
      <c r="K599" s="9"/>
      <c r="L599" s="9"/>
      <c r="M599" s="21"/>
      <c r="N599" s="9"/>
      <c r="O599" s="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2" customFormat="1" ht="12" x14ac:dyDescent="0.15">
      <c r="A600" s="19">
        <v>83</v>
      </c>
      <c r="B600" s="19">
        <v>91</v>
      </c>
      <c r="C600" s="19">
        <v>92</v>
      </c>
      <c r="D600" s="19">
        <v>95</v>
      </c>
      <c r="E600" s="19">
        <v>97</v>
      </c>
      <c r="F600" s="19">
        <v>95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" customFormat="1" ht="12.75" x14ac:dyDescent="0.2">
      <c r="A601" s="18" t="s">
        <v>1002</v>
      </c>
      <c r="B601" s="9" t="s">
        <v>2</v>
      </c>
      <c r="C601" s="9">
        <v>24</v>
      </c>
      <c r="D601" s="9" t="s">
        <v>3</v>
      </c>
      <c r="E601" s="9" t="s">
        <v>882</v>
      </c>
      <c r="F601" s="9" t="s">
        <v>5</v>
      </c>
      <c r="G601" s="20">
        <f>(A603*A604+B603*B604+C603*C604+D603*D604+E603*E604+F603*F604+G603*G604+H603*H604+I603*I604+J603*J604+K603*K604)/C601</f>
        <v>88.708333333333329</v>
      </c>
      <c r="H601" s="9"/>
      <c r="I601" s="9"/>
      <c r="J601" s="9"/>
      <c r="K601" s="9"/>
      <c r="L601" s="21"/>
      <c r="M601" s="9">
        <v>88.708333333333329</v>
      </c>
      <c r="N601" s="9"/>
      <c r="O601" s="9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</row>
    <row r="602" spans="1:64" s="2" customFormat="1" ht="12.75" x14ac:dyDescent="0.2">
      <c r="A602" s="9" t="s">
        <v>979</v>
      </c>
      <c r="B602" s="9" t="s">
        <v>1003</v>
      </c>
      <c r="C602" s="38" t="s">
        <v>1004</v>
      </c>
      <c r="D602" s="38"/>
      <c r="E602" s="9" t="s">
        <v>1005</v>
      </c>
      <c r="F602" s="9" t="s">
        <v>1006</v>
      </c>
      <c r="G602" s="9" t="s">
        <v>1007</v>
      </c>
      <c r="H602" s="9"/>
      <c r="I602" s="9"/>
      <c r="J602" s="9"/>
      <c r="K602" s="9"/>
      <c r="L602" s="9"/>
      <c r="M602" s="21"/>
      <c r="N602" s="9"/>
      <c r="O602" s="9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</row>
    <row r="603" spans="1:64" s="1" customFormat="1" ht="12.75" x14ac:dyDescent="0.2">
      <c r="A603" s="9">
        <v>2</v>
      </c>
      <c r="B603" s="9">
        <v>4</v>
      </c>
      <c r="C603" s="9">
        <v>5</v>
      </c>
      <c r="D603" s="9"/>
      <c r="E603" s="9">
        <v>6</v>
      </c>
      <c r="F603" s="9">
        <v>2</v>
      </c>
      <c r="G603" s="9">
        <v>5</v>
      </c>
      <c r="H603" s="9"/>
      <c r="I603" s="9"/>
      <c r="J603" s="9"/>
      <c r="K603" s="9"/>
      <c r="L603" s="9"/>
      <c r="M603" s="21"/>
      <c r="N603" s="9"/>
      <c r="O603" s="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2" customFormat="1" ht="12" x14ac:dyDescent="0.15">
      <c r="A604" s="19">
        <v>89</v>
      </c>
      <c r="B604" s="19">
        <v>84</v>
      </c>
      <c r="C604" s="19">
        <v>91</v>
      </c>
      <c r="D604" s="19"/>
      <c r="E604" s="19">
        <v>95</v>
      </c>
      <c r="F604" s="19">
        <v>85</v>
      </c>
      <c r="G604" s="19">
        <v>84</v>
      </c>
      <c r="H604" s="19"/>
      <c r="I604" s="19"/>
      <c r="J604" s="19"/>
      <c r="K604" s="19"/>
      <c r="L604" s="19"/>
      <c r="M604" s="19"/>
      <c r="N604" s="19"/>
      <c r="O604" s="1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1" customFormat="1" ht="12.75" x14ac:dyDescent="0.2">
      <c r="A605" s="18" t="s">
        <v>1008</v>
      </c>
      <c r="B605" s="9" t="s">
        <v>2</v>
      </c>
      <c r="C605" s="9">
        <v>10</v>
      </c>
      <c r="D605" s="9" t="s">
        <v>3</v>
      </c>
      <c r="E605" s="9" t="s">
        <v>882</v>
      </c>
      <c r="F605" s="9" t="s">
        <v>5</v>
      </c>
      <c r="G605" s="20">
        <f>(A607*A608+B607*B608+C607*C608+D607*D608+E607*E608+F607*F608+G607*G608+H607*H608+I607*I608+J607*J608+K607*K608)/C605</f>
        <v>89.7</v>
      </c>
      <c r="H605" s="9"/>
      <c r="I605" s="9"/>
      <c r="J605" s="9"/>
      <c r="K605" s="9"/>
      <c r="L605" s="21"/>
      <c r="M605" s="9">
        <v>89.7</v>
      </c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2" customFormat="1" ht="12.75" x14ac:dyDescent="0.2">
      <c r="A606" s="9" t="s">
        <v>989</v>
      </c>
      <c r="B606" s="9" t="s">
        <v>1009</v>
      </c>
      <c r="C606" s="9" t="s">
        <v>993</v>
      </c>
      <c r="D606" s="9"/>
      <c r="E606" s="9"/>
      <c r="F606" s="9"/>
      <c r="G606" s="9"/>
      <c r="H606" s="9"/>
      <c r="I606" s="9"/>
      <c r="J606" s="9"/>
      <c r="K606" s="9"/>
      <c r="L606" s="9"/>
      <c r="M606" s="21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1" customFormat="1" ht="12.75" x14ac:dyDescent="0.2">
      <c r="A607" s="9">
        <v>3</v>
      </c>
      <c r="B607" s="9">
        <v>6</v>
      </c>
      <c r="C607" s="9">
        <v>1</v>
      </c>
      <c r="D607" s="9"/>
      <c r="E607" s="9"/>
      <c r="F607" s="9"/>
      <c r="G607" s="9"/>
      <c r="H607" s="9"/>
      <c r="I607" s="9"/>
      <c r="J607" s="9"/>
      <c r="K607" s="9"/>
      <c r="L607" s="9"/>
      <c r="M607" s="21"/>
      <c r="N607" s="9"/>
      <c r="O607" s="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2" customFormat="1" ht="12" x14ac:dyDescent="0.15">
      <c r="A608" s="19">
        <v>91</v>
      </c>
      <c r="B608" s="19">
        <v>89</v>
      </c>
      <c r="C608" s="19">
        <v>90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1" customFormat="1" ht="12.75" x14ac:dyDescent="0.2">
      <c r="A609" s="30" t="s">
        <v>1010</v>
      </c>
      <c r="B609" s="24" t="s">
        <v>2</v>
      </c>
      <c r="C609" s="24">
        <v>23</v>
      </c>
      <c r="D609" s="24" t="s">
        <v>3</v>
      </c>
      <c r="E609" s="24" t="s">
        <v>1011</v>
      </c>
      <c r="F609" s="24" t="s">
        <v>5</v>
      </c>
      <c r="G609" s="76">
        <f>(A611*A612+B611*B612+C611*C612+D611*D612+E611*E612)/C609</f>
        <v>91.913043478260875</v>
      </c>
      <c r="H609" s="9"/>
      <c r="I609" s="9"/>
      <c r="J609" s="9"/>
      <c r="K609" s="9"/>
      <c r="L609" s="21"/>
      <c r="M609" s="9">
        <v>91.913043478260875</v>
      </c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2" customFormat="1" ht="12.75" x14ac:dyDescent="0.2">
      <c r="A610" s="24" t="s">
        <v>1012</v>
      </c>
      <c r="B610" s="24" t="s">
        <v>1013</v>
      </c>
      <c r="C610" s="24" t="s">
        <v>1014</v>
      </c>
      <c r="D610" s="24" t="s">
        <v>1015</v>
      </c>
      <c r="E610" s="24" t="s">
        <v>1016</v>
      </c>
      <c r="F610" s="24"/>
      <c r="G610" s="24"/>
      <c r="H610" s="9"/>
      <c r="I610" s="9"/>
      <c r="J610" s="9"/>
      <c r="K610" s="9"/>
      <c r="L610" s="9"/>
      <c r="M610" s="21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1" customFormat="1" ht="12.75" x14ac:dyDescent="0.2">
      <c r="A611" s="24">
        <v>2</v>
      </c>
      <c r="B611" s="24">
        <v>6</v>
      </c>
      <c r="C611" s="24">
        <v>5</v>
      </c>
      <c r="D611" s="24">
        <v>6</v>
      </c>
      <c r="E611" s="24">
        <v>4</v>
      </c>
      <c r="F611" s="24"/>
      <c r="G611" s="24"/>
      <c r="H611" s="9"/>
      <c r="I611" s="9"/>
      <c r="J611" s="9"/>
      <c r="K611" s="9"/>
      <c r="L611" s="9"/>
      <c r="M611" s="21"/>
      <c r="N611" s="9"/>
      <c r="O611" s="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2" customFormat="1" ht="12" x14ac:dyDescent="0.15">
      <c r="A612" s="19">
        <v>64</v>
      </c>
      <c r="B612" s="19">
        <v>95</v>
      </c>
      <c r="C612" s="19">
        <v>94</v>
      </c>
      <c r="D612" s="19">
        <v>97</v>
      </c>
      <c r="E612" s="19">
        <v>91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1" customFormat="1" ht="12.75" x14ac:dyDescent="0.2">
      <c r="A613" s="30" t="s">
        <v>1017</v>
      </c>
      <c r="B613" s="24" t="s">
        <v>2</v>
      </c>
      <c r="C613" s="24">
        <v>34</v>
      </c>
      <c r="D613" s="9" t="s">
        <v>3</v>
      </c>
      <c r="E613" s="24" t="s">
        <v>983</v>
      </c>
      <c r="F613" s="24"/>
      <c r="G613" s="76">
        <f>(A615*A616+B615*B616+C615*C616+D615*D616+E615*E616+F615*F616)/C613</f>
        <v>82.647058823529406</v>
      </c>
      <c r="H613" s="9"/>
      <c r="I613" s="9"/>
      <c r="J613" s="9"/>
      <c r="K613" s="9"/>
      <c r="L613" s="21"/>
      <c r="M613" s="9">
        <v>82.647058823529406</v>
      </c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2" customFormat="1" ht="12.75" x14ac:dyDescent="0.2">
      <c r="A614" s="9" t="s">
        <v>1018</v>
      </c>
      <c r="B614" s="9" t="s">
        <v>1019</v>
      </c>
      <c r="C614" s="9" t="s">
        <v>1020</v>
      </c>
      <c r="D614" s="9" t="s">
        <v>1021</v>
      </c>
      <c r="E614" s="39" t="s">
        <v>1022</v>
      </c>
      <c r="F614" s="39" t="s">
        <v>1023</v>
      </c>
      <c r="G614" s="24"/>
      <c r="H614" s="9"/>
      <c r="I614" s="9"/>
      <c r="J614" s="9"/>
      <c r="K614" s="9"/>
      <c r="L614" s="9"/>
      <c r="M614" s="21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1" customFormat="1" ht="12.75" x14ac:dyDescent="0.2">
      <c r="A615" s="9">
        <v>6</v>
      </c>
      <c r="B615" s="39">
        <v>6</v>
      </c>
      <c r="C615" s="39">
        <v>6</v>
      </c>
      <c r="D615" s="39">
        <v>6</v>
      </c>
      <c r="E615" s="39">
        <v>4</v>
      </c>
      <c r="F615" s="39">
        <v>6</v>
      </c>
      <c r="G615" s="24"/>
      <c r="H615" s="9"/>
      <c r="I615" s="9"/>
      <c r="J615" s="9"/>
      <c r="K615" s="9"/>
      <c r="L615" s="9"/>
      <c r="M615" s="21"/>
      <c r="N615" s="9"/>
      <c r="O615" s="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2" customFormat="1" ht="12" x14ac:dyDescent="0.15">
      <c r="A616" s="19">
        <v>64</v>
      </c>
      <c r="B616" s="19">
        <v>76</v>
      </c>
      <c r="C616" s="19">
        <v>84</v>
      </c>
      <c r="D616" s="19">
        <v>95</v>
      </c>
      <c r="E616" s="19">
        <v>89</v>
      </c>
      <c r="F616" s="19">
        <v>90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1" customFormat="1" ht="12.75" x14ac:dyDescent="0.2">
      <c r="A617" s="18" t="s">
        <v>1024</v>
      </c>
      <c r="B617" s="24" t="s">
        <v>2</v>
      </c>
      <c r="C617" s="9">
        <v>17</v>
      </c>
      <c r="D617" s="9" t="s">
        <v>3</v>
      </c>
      <c r="E617" s="9" t="s">
        <v>911</v>
      </c>
      <c r="F617" s="9"/>
      <c r="G617" s="76">
        <f>(A619*A620+B619*B620+C619*C620+D619*D620+E619*E620+F619*F620)/C617</f>
        <v>84.17647058823529</v>
      </c>
      <c r="H617" s="9"/>
      <c r="I617" s="9"/>
      <c r="J617" s="9"/>
      <c r="K617" s="9"/>
      <c r="L617" s="21"/>
      <c r="M617" s="9">
        <v>84.17647058823529</v>
      </c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2" customFormat="1" ht="12.75" x14ac:dyDescent="0.2">
      <c r="A618" s="56" t="s">
        <v>1025</v>
      </c>
      <c r="B618" s="56" t="s">
        <v>1026</v>
      </c>
      <c r="C618" s="56" t="s">
        <v>1027</v>
      </c>
      <c r="D618" s="56" t="s">
        <v>1028</v>
      </c>
      <c r="E618" s="56" t="s">
        <v>1029</v>
      </c>
      <c r="F618" s="38" t="s">
        <v>1030</v>
      </c>
      <c r="G618" s="38"/>
      <c r="H618" s="9"/>
      <c r="I618" s="9"/>
      <c r="J618" s="9"/>
      <c r="K618" s="9"/>
      <c r="L618" s="9"/>
      <c r="M618" s="21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1" customFormat="1" ht="12.75" x14ac:dyDescent="0.2">
      <c r="A619" s="24">
        <v>2</v>
      </c>
      <c r="B619" s="24">
        <v>1</v>
      </c>
      <c r="C619" s="35">
        <v>1</v>
      </c>
      <c r="D619" s="24">
        <v>6</v>
      </c>
      <c r="E619" s="24">
        <v>5</v>
      </c>
      <c r="F619" s="9">
        <v>2</v>
      </c>
      <c r="G619" s="9"/>
      <c r="H619" s="9"/>
      <c r="I619" s="9"/>
      <c r="J619" s="9"/>
      <c r="K619" s="9"/>
      <c r="L619" s="9"/>
      <c r="M619" s="21"/>
      <c r="N619" s="9"/>
      <c r="O619" s="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2" customFormat="1" ht="12" x14ac:dyDescent="0.15">
      <c r="A620" s="19">
        <v>85</v>
      </c>
      <c r="B620" s="19">
        <v>91</v>
      </c>
      <c r="C620" s="19">
        <v>92</v>
      </c>
      <c r="D620" s="19">
        <v>79</v>
      </c>
      <c r="E620" s="19">
        <v>84</v>
      </c>
      <c r="F620" s="19">
        <v>92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1" customFormat="1" ht="12.75" x14ac:dyDescent="0.2">
      <c r="A621" s="30" t="s">
        <v>1031</v>
      </c>
      <c r="B621" s="24" t="s">
        <v>2</v>
      </c>
      <c r="C621" s="24">
        <v>35</v>
      </c>
      <c r="D621" s="9" t="s">
        <v>3</v>
      </c>
      <c r="E621" s="24" t="s">
        <v>938</v>
      </c>
      <c r="F621" s="24"/>
      <c r="G621" s="76">
        <f>(A623*A624+B623*B624+C623*C624+D623*D624+E623*E624+F623*F624+G623*G624)/C621</f>
        <v>90.2</v>
      </c>
      <c r="H621" s="9"/>
      <c r="I621" s="9"/>
      <c r="J621" s="9"/>
      <c r="K621" s="9"/>
      <c r="L621" s="21"/>
      <c r="M621" s="9">
        <v>90.2</v>
      </c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2" customFormat="1" ht="12.75" x14ac:dyDescent="0.2">
      <c r="A622" s="9" t="s">
        <v>1027</v>
      </c>
      <c r="B622" s="9" t="s">
        <v>1026</v>
      </c>
      <c r="C622" s="56" t="s">
        <v>1025</v>
      </c>
      <c r="D622" s="63" t="s">
        <v>1032</v>
      </c>
      <c r="E622" s="38" t="s">
        <v>1033</v>
      </c>
      <c r="F622" s="63" t="s">
        <v>1030</v>
      </c>
      <c r="G622" s="63" t="s">
        <v>1034</v>
      </c>
      <c r="H622" s="9"/>
      <c r="I622" s="9"/>
      <c r="J622" s="9"/>
      <c r="K622" s="9"/>
      <c r="L622" s="9"/>
      <c r="M622" s="21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1" customFormat="1" ht="12.75" x14ac:dyDescent="0.2">
      <c r="A623" s="9">
        <v>6</v>
      </c>
      <c r="B623" s="9">
        <v>5</v>
      </c>
      <c r="C623" s="39">
        <v>4</v>
      </c>
      <c r="D623" s="39">
        <v>6</v>
      </c>
      <c r="E623" s="9">
        <v>6</v>
      </c>
      <c r="F623" s="9">
        <v>4</v>
      </c>
      <c r="G623" s="39">
        <v>4</v>
      </c>
      <c r="H623" s="9"/>
      <c r="I623" s="9"/>
      <c r="J623" s="9"/>
      <c r="K623" s="9"/>
      <c r="L623" s="9"/>
      <c r="M623" s="21"/>
      <c r="N623" s="9"/>
      <c r="O623" s="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2" customFormat="1" ht="12" x14ac:dyDescent="0.15">
      <c r="A624" s="32">
        <v>92</v>
      </c>
      <c r="B624" s="32">
        <v>91</v>
      </c>
      <c r="C624" s="32">
        <v>85</v>
      </c>
      <c r="D624" s="32">
        <v>90</v>
      </c>
      <c r="E624" s="32">
        <v>91</v>
      </c>
      <c r="F624" s="32">
        <v>92</v>
      </c>
      <c r="G624" s="32">
        <v>89</v>
      </c>
      <c r="H624" s="19"/>
      <c r="I624" s="19"/>
      <c r="J624" s="19"/>
      <c r="K624" s="19"/>
      <c r="L624" s="19"/>
      <c r="M624" s="19"/>
      <c r="N624" s="19"/>
      <c r="O624" s="1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1" customFormat="1" ht="12.75" x14ac:dyDescent="0.2">
      <c r="A625" s="18" t="s">
        <v>1035</v>
      </c>
      <c r="B625" s="9" t="s">
        <v>2</v>
      </c>
      <c r="C625" s="9">
        <v>32</v>
      </c>
      <c r="D625" s="9" t="s">
        <v>3</v>
      </c>
      <c r="E625" s="9" t="s">
        <v>905</v>
      </c>
      <c r="F625" s="9" t="s">
        <v>5</v>
      </c>
      <c r="G625" s="20">
        <f>(A627*A628+B627*B628+C627*C628+D627*D628+E627*E628+F627*F628+G627*G628+H627*H628+I627*I628+J627*J628+K627*K628)/C625</f>
        <v>93.53125</v>
      </c>
      <c r="H625" s="9"/>
      <c r="I625" s="9"/>
      <c r="J625" s="9"/>
      <c r="K625" s="9"/>
      <c r="L625" s="21"/>
      <c r="M625" s="9">
        <v>93.53125</v>
      </c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2" customFormat="1" ht="12.75" x14ac:dyDescent="0.2">
      <c r="A626" s="37" t="s">
        <v>1036</v>
      </c>
      <c r="B626" s="37" t="s">
        <v>1037</v>
      </c>
      <c r="C626" s="37" t="s">
        <v>1038</v>
      </c>
      <c r="D626" s="37" t="s">
        <v>1039</v>
      </c>
      <c r="E626" s="37" t="s">
        <v>1040</v>
      </c>
      <c r="F626" s="37" t="s">
        <v>1041</v>
      </c>
      <c r="G626" s="37" t="s">
        <v>1042</v>
      </c>
      <c r="H626" s="9"/>
      <c r="I626" s="9"/>
      <c r="J626" s="9"/>
      <c r="K626" s="9"/>
      <c r="L626" s="9"/>
      <c r="M626" s="21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1" customFormat="1" ht="12.75" x14ac:dyDescent="0.2">
      <c r="A627" s="9">
        <v>6</v>
      </c>
      <c r="B627" s="9">
        <v>5</v>
      </c>
      <c r="C627" s="9">
        <v>6</v>
      </c>
      <c r="D627" s="9">
        <v>6</v>
      </c>
      <c r="E627" s="9">
        <v>2</v>
      </c>
      <c r="F627" s="9">
        <v>5</v>
      </c>
      <c r="G627" s="9">
        <v>2</v>
      </c>
      <c r="H627" s="9"/>
      <c r="I627" s="9"/>
      <c r="J627" s="9"/>
      <c r="K627" s="9"/>
      <c r="L627" s="9"/>
      <c r="M627" s="21"/>
      <c r="N627" s="9"/>
      <c r="O627" s="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2" customFormat="1" ht="12" x14ac:dyDescent="0.15">
      <c r="A628" s="19">
        <v>94</v>
      </c>
      <c r="B628" s="19">
        <v>95</v>
      </c>
      <c r="C628" s="19">
        <v>94</v>
      </c>
      <c r="D628" s="19">
        <v>89</v>
      </c>
      <c r="E628" s="19">
        <v>95</v>
      </c>
      <c r="F628" s="19">
        <v>96</v>
      </c>
      <c r="G628" s="19">
        <v>93</v>
      </c>
      <c r="H628" s="19"/>
      <c r="I628" s="19"/>
      <c r="J628" s="19"/>
      <c r="K628" s="19"/>
      <c r="L628" s="19"/>
      <c r="M628" s="19"/>
      <c r="N628" s="19"/>
      <c r="O628" s="1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1" customFormat="1" ht="12.75" x14ac:dyDescent="0.2">
      <c r="A629" s="18" t="s">
        <v>1043</v>
      </c>
      <c r="B629" s="24" t="s">
        <v>2</v>
      </c>
      <c r="C629" s="9">
        <v>28</v>
      </c>
      <c r="D629" s="9" t="s">
        <v>3</v>
      </c>
      <c r="E629" s="38" t="s">
        <v>919</v>
      </c>
      <c r="F629" s="9"/>
      <c r="G629" s="76">
        <f>(A631*A632+B631*B632+C631*C632+D631*D632+E631*E632+F631*F632+G631*G632+H631*H632)/C629</f>
        <v>84.785714285714292</v>
      </c>
      <c r="H629" s="9"/>
      <c r="I629" s="9"/>
      <c r="J629" s="9"/>
      <c r="K629" s="9"/>
      <c r="L629" s="21"/>
      <c r="M629" s="9">
        <v>84.785714285714292</v>
      </c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2" customFormat="1" ht="12.75" x14ac:dyDescent="0.2">
      <c r="A630" s="37" t="s">
        <v>1044</v>
      </c>
      <c r="B630" s="37"/>
      <c r="C630" s="37" t="s">
        <v>1045</v>
      </c>
      <c r="D630" s="37" t="s">
        <v>1046</v>
      </c>
      <c r="E630" s="37" t="s">
        <v>1041</v>
      </c>
      <c r="F630" s="37" t="s">
        <v>1047</v>
      </c>
      <c r="G630" s="37" t="s">
        <v>1042</v>
      </c>
      <c r="H630" s="37" t="s">
        <v>1048</v>
      </c>
      <c r="I630" s="9"/>
      <c r="J630" s="9"/>
      <c r="K630" s="9"/>
      <c r="L630" s="9"/>
      <c r="M630" s="21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1" customFormat="1" ht="12.75" x14ac:dyDescent="0.2">
      <c r="A631" s="37">
        <v>1</v>
      </c>
      <c r="B631" s="37"/>
      <c r="C631" s="37">
        <v>5</v>
      </c>
      <c r="D631" s="37">
        <v>5</v>
      </c>
      <c r="E631" s="37">
        <v>1</v>
      </c>
      <c r="F631" s="37">
        <v>6</v>
      </c>
      <c r="G631" s="37">
        <v>4</v>
      </c>
      <c r="H631" s="37">
        <v>6</v>
      </c>
      <c r="I631" s="9"/>
      <c r="J631" s="9"/>
      <c r="K631" s="9"/>
      <c r="L631" s="9"/>
      <c r="M631" s="21"/>
      <c r="N631" s="9"/>
      <c r="O631" s="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2" customFormat="1" ht="12" x14ac:dyDescent="0.15">
      <c r="A632" s="19">
        <v>91</v>
      </c>
      <c r="B632" s="19"/>
      <c r="C632" s="19">
        <v>67</v>
      </c>
      <c r="D632" s="19">
        <v>80</v>
      </c>
      <c r="E632" s="19">
        <v>96</v>
      </c>
      <c r="F632" s="19">
        <v>92</v>
      </c>
      <c r="G632" s="19">
        <v>93</v>
      </c>
      <c r="H632" s="19">
        <v>88</v>
      </c>
      <c r="I632" s="19"/>
      <c r="J632" s="19"/>
      <c r="K632" s="19"/>
      <c r="L632" s="19"/>
      <c r="M632" s="19"/>
      <c r="N632" s="19"/>
      <c r="O632" s="1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1" customFormat="1" ht="12.75" x14ac:dyDescent="0.2">
      <c r="A633" s="18" t="s">
        <v>1049</v>
      </c>
      <c r="B633" s="24" t="s">
        <v>2</v>
      </c>
      <c r="C633" s="9">
        <v>22</v>
      </c>
      <c r="D633" s="9" t="s">
        <v>3</v>
      </c>
      <c r="E633" s="9" t="s">
        <v>911</v>
      </c>
      <c r="F633" s="9"/>
      <c r="G633" s="76">
        <f>(A635*A636+B635*B636+C635*C636+D635*D636+E635*E636)/C633</f>
        <v>85.727272727272734</v>
      </c>
      <c r="H633" s="9"/>
      <c r="I633" s="9"/>
      <c r="J633" s="9"/>
      <c r="K633" s="9"/>
      <c r="L633" s="21"/>
      <c r="M633" s="9">
        <v>85.727272727272734</v>
      </c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2" customFormat="1" ht="12.75" x14ac:dyDescent="0.2">
      <c r="A634" s="9" t="s">
        <v>1050</v>
      </c>
      <c r="B634" s="9" t="s">
        <v>1051</v>
      </c>
      <c r="C634" s="9" t="s">
        <v>1052</v>
      </c>
      <c r="D634" s="9" t="s">
        <v>1053</v>
      </c>
      <c r="E634" s="9"/>
      <c r="F634" s="9"/>
      <c r="G634" s="9"/>
      <c r="H634" s="9"/>
      <c r="I634" s="9"/>
      <c r="J634" s="9"/>
      <c r="K634" s="9"/>
      <c r="L634" s="9"/>
      <c r="M634" s="21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1" customFormat="1" ht="12.75" x14ac:dyDescent="0.2">
      <c r="A635" s="9">
        <v>5</v>
      </c>
      <c r="B635" s="9">
        <v>5</v>
      </c>
      <c r="C635" s="9">
        <v>6</v>
      </c>
      <c r="D635" s="9">
        <v>6</v>
      </c>
      <c r="E635" s="9"/>
      <c r="F635" s="9"/>
      <c r="G635" s="9"/>
      <c r="H635" s="9"/>
      <c r="I635" s="9"/>
      <c r="J635" s="9"/>
      <c r="K635" s="9"/>
      <c r="L635" s="9"/>
      <c r="M635" s="21"/>
      <c r="N635" s="9"/>
      <c r="O635" s="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2" customFormat="1" ht="12" x14ac:dyDescent="0.15">
      <c r="A636" s="19">
        <v>85</v>
      </c>
      <c r="B636" s="19">
        <v>87</v>
      </c>
      <c r="C636" s="19">
        <v>81</v>
      </c>
      <c r="D636" s="19">
        <v>90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1" customFormat="1" ht="12.75" x14ac:dyDescent="0.2">
      <c r="A637" s="18" t="s">
        <v>1054</v>
      </c>
      <c r="B637" s="24" t="s">
        <v>2</v>
      </c>
      <c r="C637" s="9">
        <v>31</v>
      </c>
      <c r="D637" s="9" t="s">
        <v>3</v>
      </c>
      <c r="E637" s="26" t="s">
        <v>938</v>
      </c>
      <c r="F637" s="9"/>
      <c r="G637" s="76">
        <f>(A639*A640+B639*B640+C639*C640+D639*D640+E639*E640+F639*F640)/C637</f>
        <v>92</v>
      </c>
      <c r="H637" s="9"/>
      <c r="I637" s="9"/>
      <c r="J637" s="9"/>
      <c r="K637" s="9"/>
      <c r="L637" s="21"/>
      <c r="M637" s="9">
        <v>92</v>
      </c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2" customFormat="1" ht="12.75" x14ac:dyDescent="0.2">
      <c r="A638" s="9" t="s">
        <v>1055</v>
      </c>
      <c r="B638" s="9" t="s">
        <v>1056</v>
      </c>
      <c r="C638" s="9" t="s">
        <v>1057</v>
      </c>
      <c r="D638" s="9" t="s">
        <v>1058</v>
      </c>
      <c r="E638" s="9" t="s">
        <v>1040</v>
      </c>
      <c r="F638" s="9" t="s">
        <v>1059</v>
      </c>
      <c r="G638" s="9"/>
      <c r="H638" s="9"/>
      <c r="I638" s="9"/>
      <c r="J638" s="9"/>
      <c r="K638" s="9"/>
      <c r="L638" s="9"/>
      <c r="M638" s="21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1" customFormat="1" ht="12.75" x14ac:dyDescent="0.2">
      <c r="A639" s="9">
        <v>6</v>
      </c>
      <c r="B639" s="9">
        <v>6</v>
      </c>
      <c r="C639" s="9">
        <v>3</v>
      </c>
      <c r="D639" s="9">
        <v>6</v>
      </c>
      <c r="E639" s="9">
        <v>4</v>
      </c>
      <c r="F639" s="9">
        <v>6</v>
      </c>
      <c r="G639" s="9"/>
      <c r="H639" s="9"/>
      <c r="I639" s="9"/>
      <c r="J639" s="9"/>
      <c r="K639" s="9"/>
      <c r="L639" s="9"/>
      <c r="M639" s="21"/>
      <c r="N639" s="9"/>
      <c r="O639" s="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2" customFormat="1" ht="12" x14ac:dyDescent="0.15">
      <c r="A640" s="19">
        <v>92</v>
      </c>
      <c r="B640" s="19">
        <v>93</v>
      </c>
      <c r="C640" s="19">
        <v>86</v>
      </c>
      <c r="D640" s="19">
        <v>91</v>
      </c>
      <c r="E640" s="19">
        <v>95</v>
      </c>
      <c r="F640" s="19">
        <v>93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1" customFormat="1" ht="12.75" x14ac:dyDescent="0.2">
      <c r="A641" s="18" t="s">
        <v>1060</v>
      </c>
      <c r="B641" s="24" t="s">
        <v>2</v>
      </c>
      <c r="C641" s="9">
        <v>22</v>
      </c>
      <c r="D641" s="9" t="s">
        <v>3</v>
      </c>
      <c r="E641" s="9" t="s">
        <v>983</v>
      </c>
      <c r="F641" s="9"/>
      <c r="G641" s="76">
        <f>(A643*A644+B643*B644+C643*C644+D643*D644+E643*E644)/C641</f>
        <v>85.545454545454547</v>
      </c>
      <c r="H641" s="9"/>
      <c r="I641" s="9"/>
      <c r="J641" s="9"/>
      <c r="K641" s="9"/>
      <c r="L641" s="21"/>
      <c r="M641" s="9">
        <v>85.545454545454547</v>
      </c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2" customFormat="1" ht="12.75" x14ac:dyDescent="0.2">
      <c r="A642" s="38" t="s">
        <v>1279</v>
      </c>
      <c r="B642" s="38" t="s">
        <v>1062</v>
      </c>
      <c r="C642" s="38" t="s">
        <v>1063</v>
      </c>
      <c r="D642" s="38" t="s">
        <v>1064</v>
      </c>
      <c r="E642" s="38"/>
      <c r="F642" s="9"/>
      <c r="G642" s="9"/>
      <c r="H642" s="9"/>
      <c r="I642" s="9"/>
      <c r="J642" s="9"/>
      <c r="K642" s="9"/>
      <c r="L642" s="9"/>
      <c r="M642" s="21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1" customFormat="1" ht="12.75" x14ac:dyDescent="0.2">
      <c r="A643" s="38">
        <v>6</v>
      </c>
      <c r="B643" s="38">
        <v>6</v>
      </c>
      <c r="C643" s="38">
        <v>4</v>
      </c>
      <c r="D643" s="38">
        <v>6</v>
      </c>
      <c r="E643" s="38"/>
      <c r="F643" s="9"/>
      <c r="G643" s="9"/>
      <c r="H643" s="9"/>
      <c r="I643" s="9"/>
      <c r="J643" s="9"/>
      <c r="K643" s="9"/>
      <c r="L643" s="9"/>
      <c r="M643" s="21"/>
      <c r="N643" s="9"/>
      <c r="O643" s="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2" customFormat="1" ht="12" x14ac:dyDescent="0.15">
      <c r="A644" s="19">
        <v>88</v>
      </c>
      <c r="B644" s="19">
        <v>79</v>
      </c>
      <c r="C644" s="19">
        <v>91</v>
      </c>
      <c r="D644" s="19">
        <v>86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1" customFormat="1" ht="12.75" x14ac:dyDescent="0.2">
      <c r="A645" s="30" t="s">
        <v>1065</v>
      </c>
      <c r="B645" s="24" t="s">
        <v>2</v>
      </c>
      <c r="C645" s="1">
        <v>26</v>
      </c>
      <c r="D645" s="9" t="s">
        <v>3</v>
      </c>
      <c r="E645" s="79" t="s">
        <v>919</v>
      </c>
      <c r="F645" s="9"/>
      <c r="G645" s="76">
        <f>(A647*A648+B647*B648+C647*C648+D647*D648+E647*E648+F647*F648)/C645</f>
        <v>81.769230769230774</v>
      </c>
      <c r="H645" s="9"/>
      <c r="I645" s="9"/>
      <c r="J645" s="9"/>
      <c r="K645" s="9"/>
      <c r="L645" s="21"/>
      <c r="M645" s="9">
        <v>81.769230769230774</v>
      </c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2" customFormat="1" ht="12.75" x14ac:dyDescent="0.2">
      <c r="A646" s="77" t="s">
        <v>1066</v>
      </c>
      <c r="B646" s="77" t="s">
        <v>1067</v>
      </c>
      <c r="C646" s="77" t="s">
        <v>1068</v>
      </c>
      <c r="D646" s="77" t="s">
        <v>1069</v>
      </c>
      <c r="E646" s="37" t="s">
        <v>1070</v>
      </c>
      <c r="F646" s="37" t="s">
        <v>1061</v>
      </c>
      <c r="G646" s="38"/>
      <c r="H646" s="9"/>
      <c r="I646" s="9"/>
      <c r="J646" s="9"/>
      <c r="K646" s="9"/>
      <c r="L646" s="9"/>
      <c r="M646" s="21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1" customFormat="1" ht="12.75" x14ac:dyDescent="0.2">
      <c r="A647" s="77">
        <v>4</v>
      </c>
      <c r="B647" s="77">
        <v>6</v>
      </c>
      <c r="C647" s="77">
        <v>4</v>
      </c>
      <c r="D647" s="77">
        <v>4</v>
      </c>
      <c r="E647" s="37">
        <v>6</v>
      </c>
      <c r="F647" s="37">
        <v>2</v>
      </c>
      <c r="G647" s="38"/>
      <c r="H647" s="9"/>
      <c r="I647" s="9"/>
      <c r="J647" s="9"/>
      <c r="K647" s="9"/>
      <c r="L647" s="9"/>
      <c r="M647" s="21"/>
      <c r="N647" s="9"/>
      <c r="O647" s="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2" customFormat="1" ht="12" x14ac:dyDescent="0.15">
      <c r="A648" s="19">
        <v>93</v>
      </c>
      <c r="B648" s="19">
        <v>89</v>
      </c>
      <c r="C648" s="19">
        <v>88</v>
      </c>
      <c r="D648" s="19">
        <v>94</v>
      </c>
      <c r="E648" s="19">
        <v>56</v>
      </c>
      <c r="F648" s="19">
        <v>78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1" customFormat="1" ht="12.75" x14ac:dyDescent="0.2">
      <c r="A649" s="30" t="s">
        <v>1071</v>
      </c>
      <c r="B649" s="24" t="s">
        <v>2</v>
      </c>
      <c r="C649" s="24">
        <v>26</v>
      </c>
      <c r="D649" s="24" t="s">
        <v>1072</v>
      </c>
      <c r="E649" s="24" t="s">
        <v>900</v>
      </c>
      <c r="F649" s="24"/>
      <c r="G649" s="76">
        <f>(A651*A652+B651*B652+C651*C652+D651*D652+E651*E652+F651*F652)/C649</f>
        <v>83.307692307692307</v>
      </c>
      <c r="H649" s="9"/>
      <c r="I649" s="9"/>
      <c r="J649" s="9"/>
      <c r="K649" s="9"/>
      <c r="L649" s="21"/>
      <c r="M649" s="9">
        <v>83.307692307692307</v>
      </c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2" customFormat="1" ht="12.75" x14ac:dyDescent="0.2">
      <c r="A650" s="56" t="s">
        <v>1073</v>
      </c>
      <c r="B650" s="56" t="s">
        <v>1074</v>
      </c>
      <c r="C650" s="24" t="s">
        <v>1075</v>
      </c>
      <c r="D650" s="56" t="s">
        <v>1076</v>
      </c>
      <c r="E650" s="56" t="s">
        <v>1077</v>
      </c>
      <c r="F650" s="56" t="s">
        <v>1078</v>
      </c>
      <c r="G650" s="24"/>
      <c r="H650" s="9"/>
      <c r="I650" s="9"/>
      <c r="J650" s="9"/>
      <c r="K650" s="9"/>
      <c r="L650" s="9"/>
      <c r="M650" s="21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1" customFormat="1" ht="12.75" x14ac:dyDescent="0.2">
      <c r="A651" s="24">
        <v>1</v>
      </c>
      <c r="B651" s="24">
        <v>5</v>
      </c>
      <c r="C651" s="24">
        <v>6</v>
      </c>
      <c r="D651" s="24">
        <v>6</v>
      </c>
      <c r="E651" s="24">
        <v>6</v>
      </c>
      <c r="F651" s="24">
        <v>2</v>
      </c>
      <c r="G651" s="24"/>
      <c r="H651" s="9"/>
      <c r="I651" s="9"/>
      <c r="J651" s="9"/>
      <c r="K651" s="9"/>
      <c r="L651" s="9"/>
      <c r="M651" s="21"/>
      <c r="N651" s="9"/>
      <c r="O651" s="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2" customFormat="1" ht="12" x14ac:dyDescent="0.15">
      <c r="A652" s="32">
        <v>78</v>
      </c>
      <c r="B652" s="32">
        <v>92</v>
      </c>
      <c r="C652" s="32">
        <v>71</v>
      </c>
      <c r="D652" s="32">
        <v>82</v>
      </c>
      <c r="E652" s="32">
        <v>88</v>
      </c>
      <c r="F652" s="32">
        <v>91</v>
      </c>
      <c r="G652" s="32"/>
      <c r="H652" s="19"/>
      <c r="I652" s="19"/>
      <c r="J652" s="19"/>
      <c r="K652" s="19"/>
      <c r="L652" s="19"/>
      <c r="M652" s="19"/>
      <c r="N652" s="19"/>
      <c r="O652" s="1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1" customFormat="1" ht="12.75" x14ac:dyDescent="0.2">
      <c r="A653" s="30" t="s">
        <v>1079</v>
      </c>
      <c r="B653" s="9" t="s">
        <v>2</v>
      </c>
      <c r="C653" s="9">
        <v>22</v>
      </c>
      <c r="D653" s="9" t="s">
        <v>3</v>
      </c>
      <c r="E653" s="38" t="s">
        <v>938</v>
      </c>
      <c r="F653" s="9" t="s">
        <v>5</v>
      </c>
      <c r="G653" s="76">
        <f>(A655*A656+B655*B656+C655*C656+D655*D656)/C653</f>
        <v>84.13636363636364</v>
      </c>
      <c r="H653" s="9"/>
      <c r="I653" s="9"/>
      <c r="J653" s="9"/>
      <c r="K653" s="9"/>
      <c r="L653" s="21"/>
      <c r="M653" s="9">
        <v>84.13636363636364</v>
      </c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2" customFormat="1" ht="12.75" x14ac:dyDescent="0.2">
      <c r="A654" s="56" t="s">
        <v>1080</v>
      </c>
      <c r="B654" s="56" t="s">
        <v>1081</v>
      </c>
      <c r="C654" s="56" t="s">
        <v>1082</v>
      </c>
      <c r="D654" s="56" t="s">
        <v>1083</v>
      </c>
      <c r="E654" s="24"/>
      <c r="F654" s="24"/>
      <c r="G654" s="24"/>
      <c r="H654" s="9"/>
      <c r="I654" s="9"/>
      <c r="J654" s="9"/>
      <c r="K654" s="9"/>
      <c r="L654" s="9"/>
      <c r="M654" s="21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1" customFormat="1" ht="12.75" x14ac:dyDescent="0.2">
      <c r="A655" s="24">
        <v>6</v>
      </c>
      <c r="B655" s="24">
        <v>5</v>
      </c>
      <c r="C655" s="24">
        <v>5</v>
      </c>
      <c r="D655" s="24">
        <v>6</v>
      </c>
      <c r="E655" s="24"/>
      <c r="F655" s="24"/>
      <c r="G655" s="24"/>
      <c r="H655" s="9"/>
      <c r="I655" s="9"/>
      <c r="J655" s="9"/>
      <c r="K655" s="9"/>
      <c r="L655" s="9"/>
      <c r="M655" s="21"/>
      <c r="N655" s="9"/>
      <c r="O655" s="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2" customFormat="1" ht="12" x14ac:dyDescent="0.15">
      <c r="A656" s="19">
        <v>80</v>
      </c>
      <c r="B656" s="19">
        <v>64</v>
      </c>
      <c r="C656" s="19">
        <v>95</v>
      </c>
      <c r="D656" s="19">
        <v>96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1" customFormat="1" ht="12.75" x14ac:dyDescent="0.2">
      <c r="A657" s="18" t="s">
        <v>1085</v>
      </c>
      <c r="B657" s="24" t="s">
        <v>2</v>
      </c>
      <c r="C657" s="9">
        <v>25</v>
      </c>
      <c r="D657" s="9" t="s">
        <v>3</v>
      </c>
      <c r="E657" s="9" t="s">
        <v>983</v>
      </c>
      <c r="F657" s="9"/>
      <c r="G657" s="76">
        <f>(A659*A660+B659*B660+C659*C660+D659*D660+E659*E660)/C657</f>
        <v>88.44</v>
      </c>
      <c r="H657" s="9"/>
      <c r="I657" s="9"/>
      <c r="J657" s="9"/>
      <c r="K657" s="9"/>
      <c r="L657" s="21"/>
      <c r="M657" s="9">
        <v>88.44</v>
      </c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2" customFormat="1" ht="12.75" x14ac:dyDescent="0.2">
      <c r="A658" s="78" t="s">
        <v>1086</v>
      </c>
      <c r="B658" s="78" t="s">
        <v>1087</v>
      </c>
      <c r="C658" s="78" t="s">
        <v>1088</v>
      </c>
      <c r="D658" s="78" t="s">
        <v>1089</v>
      </c>
      <c r="E658" s="78" t="s">
        <v>1090</v>
      </c>
      <c r="F658" s="33"/>
      <c r="G658" s="9"/>
      <c r="H658" s="9"/>
      <c r="I658" s="9"/>
      <c r="J658" s="9"/>
      <c r="K658" s="9"/>
      <c r="L658" s="9"/>
      <c r="M658" s="21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1" customFormat="1" ht="12.75" x14ac:dyDescent="0.2">
      <c r="A659" s="33">
        <v>6</v>
      </c>
      <c r="B659" s="33">
        <v>6</v>
      </c>
      <c r="C659" s="33">
        <v>3</v>
      </c>
      <c r="D659" s="33">
        <v>6</v>
      </c>
      <c r="E659" s="33">
        <v>4</v>
      </c>
      <c r="F659" s="33"/>
      <c r="G659" s="9"/>
      <c r="H659" s="9"/>
      <c r="I659" s="9"/>
      <c r="J659" s="9"/>
      <c r="K659" s="9"/>
      <c r="L659" s="9"/>
      <c r="M659" s="21"/>
      <c r="N659" s="9"/>
      <c r="O659" s="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2" customFormat="1" ht="12" x14ac:dyDescent="0.15">
      <c r="A660" s="19">
        <v>86</v>
      </c>
      <c r="B660" s="19">
        <v>89</v>
      </c>
      <c r="C660" s="19">
        <v>93</v>
      </c>
      <c r="D660" s="19">
        <v>87</v>
      </c>
      <c r="E660" s="19">
        <v>90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1" customFormat="1" ht="12.75" x14ac:dyDescent="0.2">
      <c r="A661" s="30" t="s">
        <v>1091</v>
      </c>
      <c r="B661" s="24" t="s">
        <v>2</v>
      </c>
      <c r="C661" s="24">
        <v>29</v>
      </c>
      <c r="D661" s="24" t="s">
        <v>3</v>
      </c>
      <c r="E661" s="33" t="s">
        <v>1092</v>
      </c>
      <c r="F661" s="24" t="s">
        <v>5</v>
      </c>
      <c r="G661" s="76">
        <f>(A663*A664+B663*B664+C663*C664+D663*D664+E663*E664+F663*F664)/C661</f>
        <v>104.55172413793103</v>
      </c>
      <c r="H661" s="9"/>
      <c r="I661" s="9"/>
      <c r="J661" s="9"/>
      <c r="K661" s="9"/>
      <c r="L661" s="21"/>
      <c r="M661" s="9">
        <v>104.55172413793103</v>
      </c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2" customFormat="1" ht="12.75" x14ac:dyDescent="0.2">
      <c r="A662" s="77" t="s">
        <v>1093</v>
      </c>
      <c r="B662" s="77" t="s">
        <v>1094</v>
      </c>
      <c r="C662" s="77" t="s">
        <v>1095</v>
      </c>
      <c r="D662" s="77" t="s">
        <v>1096</v>
      </c>
      <c r="E662" s="24" t="s">
        <v>1278</v>
      </c>
      <c r="F662" s="24" t="s">
        <v>1097</v>
      </c>
      <c r="G662" s="24"/>
      <c r="H662" s="9"/>
      <c r="I662" s="9"/>
      <c r="J662" s="9"/>
      <c r="K662" s="9"/>
      <c r="L662" s="9"/>
      <c r="M662" s="21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1" customFormat="1" ht="12.75" x14ac:dyDescent="0.2">
      <c r="A663" s="24">
        <v>6</v>
      </c>
      <c r="B663" s="24">
        <v>6</v>
      </c>
      <c r="C663" s="24">
        <v>6</v>
      </c>
      <c r="D663" s="24">
        <v>5</v>
      </c>
      <c r="E663" s="24">
        <v>3</v>
      </c>
      <c r="F663" s="24">
        <v>6</v>
      </c>
      <c r="G663" s="24"/>
      <c r="H663" s="9"/>
      <c r="I663" s="9"/>
      <c r="J663" s="9"/>
      <c r="K663" s="9"/>
      <c r="L663" s="9"/>
      <c r="M663" s="21"/>
      <c r="N663" s="9"/>
      <c r="O663" s="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2" customFormat="1" ht="12" x14ac:dyDescent="0.15">
      <c r="A664" s="32">
        <v>92</v>
      </c>
      <c r="B664" s="32">
        <v>97</v>
      </c>
      <c r="C664" s="32">
        <v>96</v>
      </c>
      <c r="D664" s="32">
        <v>97</v>
      </c>
      <c r="E664" s="32">
        <v>95</v>
      </c>
      <c r="F664" s="32">
        <v>92</v>
      </c>
      <c r="G664" s="32"/>
      <c r="H664" s="19"/>
      <c r="I664" s="19"/>
      <c r="J664" s="19"/>
      <c r="K664" s="19"/>
      <c r="L664" s="19"/>
      <c r="M664" s="19"/>
      <c r="N664" s="19"/>
      <c r="O664" s="19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</row>
    <row r="665" spans="1:64" s="1" customFormat="1" ht="12.75" x14ac:dyDescent="0.2">
      <c r="A665" s="18" t="s">
        <v>1098</v>
      </c>
      <c r="B665" s="9" t="s">
        <v>2</v>
      </c>
      <c r="C665" s="9">
        <v>33</v>
      </c>
      <c r="D665" s="9" t="s">
        <v>3</v>
      </c>
      <c r="E665" s="38" t="s">
        <v>1099</v>
      </c>
      <c r="F665" s="9" t="s">
        <v>5</v>
      </c>
      <c r="G665" s="76">
        <f>(A667*A668+B667*B668+C667*C668+D667*D668+E667*E668+F667*F668+G667*G668)/C665</f>
        <v>92.606060606060609</v>
      </c>
      <c r="H665" s="9"/>
      <c r="I665" s="9"/>
      <c r="J665" s="9"/>
      <c r="K665" s="9"/>
      <c r="L665" s="21"/>
      <c r="M665" s="9">
        <v>92.606060606060609</v>
      </c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56" t="s">
        <v>1100</v>
      </c>
      <c r="B666" s="56" t="s">
        <v>1101</v>
      </c>
      <c r="C666" s="56" t="s">
        <v>1102</v>
      </c>
      <c r="D666" s="56" t="s">
        <v>1103</v>
      </c>
      <c r="E666" s="56" t="s">
        <v>1104</v>
      </c>
      <c r="F666" s="38" t="s">
        <v>1105</v>
      </c>
      <c r="G666" s="38" t="s">
        <v>1106</v>
      </c>
      <c r="H666" s="9"/>
      <c r="I666" s="9"/>
      <c r="J666" s="9"/>
      <c r="K666" s="9"/>
      <c r="L666" s="9"/>
      <c r="M666" s="21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24">
        <v>2</v>
      </c>
      <c r="B667" s="24">
        <v>6</v>
      </c>
      <c r="C667" s="24">
        <v>5</v>
      </c>
      <c r="D667" s="24">
        <v>5</v>
      </c>
      <c r="E667" s="24">
        <v>4</v>
      </c>
      <c r="F667" s="9">
        <v>5</v>
      </c>
      <c r="G667" s="9">
        <v>6</v>
      </c>
      <c r="H667" s="9"/>
      <c r="I667" s="9"/>
      <c r="J667" s="9"/>
      <c r="K667" s="9"/>
      <c r="L667" s="9"/>
      <c r="M667" s="21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32">
        <v>95</v>
      </c>
      <c r="B668" s="32">
        <v>91</v>
      </c>
      <c r="C668" s="32">
        <v>87</v>
      </c>
      <c r="D668" s="32">
        <v>86</v>
      </c>
      <c r="E668" s="32">
        <v>98</v>
      </c>
      <c r="F668" s="19">
        <v>95</v>
      </c>
      <c r="G668" s="19">
        <v>98</v>
      </c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18" t="s">
        <v>1107</v>
      </c>
      <c r="B669" s="24" t="s">
        <v>2</v>
      </c>
      <c r="C669" s="9">
        <v>28</v>
      </c>
      <c r="D669" s="9" t="s">
        <v>3</v>
      </c>
      <c r="E669" s="38" t="s">
        <v>926</v>
      </c>
      <c r="F669" s="9"/>
      <c r="G669" s="76">
        <f>(A671*A672+B671*B672+C671*C672+D671*D672+E671*E672+F671*F672)/C669</f>
        <v>92</v>
      </c>
      <c r="H669" s="9"/>
      <c r="I669" s="9"/>
      <c r="J669" s="9"/>
      <c r="K669" s="9"/>
      <c r="L669" s="21"/>
      <c r="M669" s="9">
        <v>92</v>
      </c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56" t="s">
        <v>1108</v>
      </c>
      <c r="B670" s="56" t="s">
        <v>1109</v>
      </c>
      <c r="C670" s="56" t="s">
        <v>1110</v>
      </c>
      <c r="D670" s="56" t="s">
        <v>1111</v>
      </c>
      <c r="E670" s="56" t="s">
        <v>1112</v>
      </c>
      <c r="F670" s="56"/>
      <c r="G670" s="9"/>
      <c r="H670" s="9"/>
      <c r="I670" s="9"/>
      <c r="J670" s="9"/>
      <c r="K670" s="9"/>
      <c r="L670" s="9"/>
      <c r="M670" s="21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4">
        <v>5</v>
      </c>
      <c r="B671" s="24">
        <v>6</v>
      </c>
      <c r="C671" s="24">
        <v>6</v>
      </c>
      <c r="D671" s="24">
        <v>6</v>
      </c>
      <c r="E671" s="9">
        <v>5</v>
      </c>
      <c r="F671" s="9"/>
      <c r="G671" s="9"/>
      <c r="H671" s="9"/>
      <c r="I671" s="9"/>
      <c r="J671" s="9"/>
      <c r="K671" s="9"/>
      <c r="L671" s="9"/>
      <c r="M671" s="21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19">
        <v>94</v>
      </c>
      <c r="B672" s="19">
        <v>93</v>
      </c>
      <c r="C672" s="19">
        <v>89</v>
      </c>
      <c r="D672" s="19">
        <v>94</v>
      </c>
      <c r="E672" s="19">
        <v>90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8" t="s">
        <v>1113</v>
      </c>
      <c r="B673" s="24" t="s">
        <v>2</v>
      </c>
      <c r="C673" s="9">
        <v>30</v>
      </c>
      <c r="D673" s="9" t="s">
        <v>3</v>
      </c>
      <c r="E673" s="9" t="s">
        <v>911</v>
      </c>
      <c r="F673" s="9"/>
      <c r="G673" s="76">
        <f>(A675*A676+B675*B676+C675*C676+D675*D676+E675*E676+F675*F676+G675*G676)/C673</f>
        <v>90.8</v>
      </c>
      <c r="H673" s="9"/>
      <c r="I673" s="9"/>
      <c r="J673" s="9"/>
      <c r="K673" s="9"/>
      <c r="L673" s="21"/>
      <c r="M673" s="9">
        <v>90.8</v>
      </c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6" t="s">
        <v>1114</v>
      </c>
      <c r="B674" s="56" t="s">
        <v>1115</v>
      </c>
      <c r="C674" s="56" t="s">
        <v>1116</v>
      </c>
      <c r="D674" s="56" t="s">
        <v>1117</v>
      </c>
      <c r="E674" s="56" t="s">
        <v>1118</v>
      </c>
      <c r="F674" s="38" t="s">
        <v>1119</v>
      </c>
      <c r="G674" s="38" t="s">
        <v>1100</v>
      </c>
      <c r="H674" s="9"/>
      <c r="I674" s="9"/>
      <c r="J674" s="9"/>
      <c r="K674" s="9"/>
      <c r="L674" s="9"/>
      <c r="M674" s="21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4">
        <v>5</v>
      </c>
      <c r="B675" s="24">
        <v>5</v>
      </c>
      <c r="C675" s="24">
        <v>6</v>
      </c>
      <c r="D675" s="24">
        <v>5</v>
      </c>
      <c r="E675" s="24">
        <v>1</v>
      </c>
      <c r="F675" s="9">
        <v>6</v>
      </c>
      <c r="G675" s="9">
        <v>2</v>
      </c>
      <c r="H675" s="9"/>
      <c r="I675" s="9"/>
      <c r="J675" s="9"/>
      <c r="K675" s="9"/>
      <c r="L675" s="9"/>
      <c r="M675" s="21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19">
        <v>86</v>
      </c>
      <c r="B676" s="19">
        <v>94</v>
      </c>
      <c r="C676" s="19">
        <v>85</v>
      </c>
      <c r="D676" s="19">
        <v>93</v>
      </c>
      <c r="E676" s="19">
        <v>95</v>
      </c>
      <c r="F676" s="19">
        <v>94</v>
      </c>
      <c r="G676" s="19">
        <v>95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8" t="s">
        <v>1120</v>
      </c>
      <c r="B677" s="38" t="s">
        <v>2</v>
      </c>
      <c r="C677" s="9">
        <v>33</v>
      </c>
      <c r="D677" s="38" t="s">
        <v>3</v>
      </c>
      <c r="E677" s="38" t="s">
        <v>1121</v>
      </c>
      <c r="F677" s="38" t="s">
        <v>5</v>
      </c>
      <c r="G677" s="76">
        <f>(A679*A680+B679*B680+C679*C680+D679*D680+E679*E680+F679*F680)/C677</f>
        <v>92</v>
      </c>
      <c r="H677" s="9"/>
      <c r="I677" s="9"/>
      <c r="J677" s="9"/>
      <c r="K677" s="9"/>
      <c r="L677" s="21"/>
      <c r="M677" s="9">
        <v>92</v>
      </c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6" t="s">
        <v>1122</v>
      </c>
      <c r="B678" s="56" t="s">
        <v>1123</v>
      </c>
      <c r="C678" s="56" t="s">
        <v>1118</v>
      </c>
      <c r="D678" s="56" t="s">
        <v>782</v>
      </c>
      <c r="E678" s="56" t="s">
        <v>1124</v>
      </c>
      <c r="F678" s="38" t="s">
        <v>632</v>
      </c>
      <c r="G678" s="9"/>
      <c r="H678" s="9"/>
      <c r="I678" s="9"/>
      <c r="J678" s="9"/>
      <c r="K678" s="9"/>
      <c r="L678" s="9"/>
      <c r="M678" s="21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4">
        <v>5</v>
      </c>
      <c r="B679" s="24">
        <v>6</v>
      </c>
      <c r="C679" s="24">
        <v>4</v>
      </c>
      <c r="D679" s="24">
        <v>6</v>
      </c>
      <c r="E679" s="24">
        <v>6</v>
      </c>
      <c r="F679" s="9">
        <v>6</v>
      </c>
      <c r="G679" s="9"/>
      <c r="H679" s="9"/>
      <c r="I679" s="9"/>
      <c r="J679" s="9"/>
      <c r="K679" s="9"/>
      <c r="L679" s="9"/>
      <c r="M679" s="21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80</v>
      </c>
      <c r="B680" s="19">
        <v>92</v>
      </c>
      <c r="C680" s="19">
        <v>95</v>
      </c>
      <c r="D680" s="19">
        <v>98</v>
      </c>
      <c r="E680" s="19">
        <v>91</v>
      </c>
      <c r="F680" s="19">
        <v>95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30" t="s">
        <v>1125</v>
      </c>
      <c r="B681" s="38" t="s">
        <v>2</v>
      </c>
      <c r="C681" s="9">
        <v>22</v>
      </c>
      <c r="D681" s="9" t="s">
        <v>3</v>
      </c>
      <c r="E681" s="24" t="s">
        <v>905</v>
      </c>
      <c r="F681" s="9"/>
      <c r="G681" s="76">
        <f>(A683*A684+B683*B684+C683*C684+D683*D684+E683*E684)/C681</f>
        <v>94.545454545454547</v>
      </c>
      <c r="H681" s="9"/>
      <c r="I681" s="9"/>
      <c r="J681" s="9"/>
      <c r="K681" s="9"/>
      <c r="L681" s="21"/>
      <c r="M681" s="9">
        <v>94.545454545454547</v>
      </c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6" t="s">
        <v>1126</v>
      </c>
      <c r="B682" s="56" t="s">
        <v>1127</v>
      </c>
      <c r="C682" s="56" t="s">
        <v>1128</v>
      </c>
      <c r="D682" s="56" t="s">
        <v>1129</v>
      </c>
      <c r="E682" s="56" t="s">
        <v>1130</v>
      </c>
      <c r="F682" s="56"/>
      <c r="G682" s="9"/>
      <c r="H682" s="9"/>
      <c r="I682" s="9"/>
      <c r="J682" s="9"/>
      <c r="K682" s="9"/>
      <c r="L682" s="9"/>
      <c r="M682" s="21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4">
        <v>5</v>
      </c>
      <c r="B683" s="24">
        <v>4</v>
      </c>
      <c r="C683" s="24">
        <v>4</v>
      </c>
      <c r="D683" s="24">
        <v>3</v>
      </c>
      <c r="E683" s="24">
        <v>6</v>
      </c>
      <c r="F683" s="9"/>
      <c r="G683" s="9"/>
      <c r="H683" s="9"/>
      <c r="I683" s="9"/>
      <c r="J683" s="9"/>
      <c r="K683" s="9"/>
      <c r="L683" s="9"/>
      <c r="M683" s="21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94</v>
      </c>
      <c r="B684" s="19">
        <v>95</v>
      </c>
      <c r="C684" s="19">
        <v>96</v>
      </c>
      <c r="D684" s="19">
        <v>96</v>
      </c>
      <c r="E684" s="19">
        <v>93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30" t="s">
        <v>1131</v>
      </c>
      <c r="B685" s="38" t="s">
        <v>2</v>
      </c>
      <c r="C685" s="9">
        <v>28</v>
      </c>
      <c r="D685" s="38" t="s">
        <v>3</v>
      </c>
      <c r="E685" s="38" t="s">
        <v>1132</v>
      </c>
      <c r="F685" s="38" t="s">
        <v>5</v>
      </c>
      <c r="G685" s="76">
        <f>(A687*A688+B687*B688+C687*C688+D687*D688+E687*E688+F687*F688+G687*G688+H687*H688)/C685</f>
        <v>93.821428571428569</v>
      </c>
      <c r="H685" s="9"/>
      <c r="I685" s="9"/>
      <c r="J685" s="9"/>
      <c r="K685" s="9"/>
      <c r="L685" s="21"/>
      <c r="M685" s="9">
        <v>93.821428571428569</v>
      </c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6" t="s">
        <v>1127</v>
      </c>
      <c r="B686" s="56" t="s">
        <v>1133</v>
      </c>
      <c r="C686" s="56" t="s">
        <v>1134</v>
      </c>
      <c r="D686" s="56" t="s">
        <v>998</v>
      </c>
      <c r="E686" s="56" t="s">
        <v>1135</v>
      </c>
      <c r="F686" s="56" t="s">
        <v>1136</v>
      </c>
      <c r="G686" s="56" t="s">
        <v>1137</v>
      </c>
      <c r="H686" s="56" t="s">
        <v>1129</v>
      </c>
      <c r="I686" s="9"/>
      <c r="J686" s="9"/>
      <c r="K686" s="9"/>
      <c r="L686" s="9"/>
      <c r="M686" s="21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4">
        <v>1</v>
      </c>
      <c r="B687" s="24">
        <v>4</v>
      </c>
      <c r="C687" s="24">
        <v>5</v>
      </c>
      <c r="D687" s="24">
        <v>1</v>
      </c>
      <c r="E687" s="24">
        <v>3</v>
      </c>
      <c r="F687" s="24">
        <v>6</v>
      </c>
      <c r="G687" s="24">
        <v>6</v>
      </c>
      <c r="H687" s="9">
        <v>2</v>
      </c>
      <c r="I687" s="9"/>
      <c r="J687" s="9"/>
      <c r="K687" s="9"/>
      <c r="L687" s="9"/>
      <c r="M687" s="21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32">
        <v>95</v>
      </c>
      <c r="B688" s="32">
        <v>88</v>
      </c>
      <c r="C688" s="32">
        <v>96</v>
      </c>
      <c r="D688" s="32">
        <v>92</v>
      </c>
      <c r="E688" s="32">
        <v>90</v>
      </c>
      <c r="F688" s="32">
        <v>95</v>
      </c>
      <c r="G688" s="32">
        <v>96</v>
      </c>
      <c r="H688" s="19">
        <v>96</v>
      </c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30" t="s">
        <v>1138</v>
      </c>
      <c r="B689" s="9" t="s">
        <v>2</v>
      </c>
      <c r="C689" s="9">
        <v>26</v>
      </c>
      <c r="D689" s="9" t="s">
        <v>3</v>
      </c>
      <c r="E689" s="38" t="s">
        <v>926</v>
      </c>
      <c r="F689" s="9" t="s">
        <v>5</v>
      </c>
      <c r="G689" s="76">
        <f>(A691*A692+B691*B692+C691*C692+D691*D692+E691*E692)/C689</f>
        <v>95.269230769230774</v>
      </c>
      <c r="H689" s="9"/>
      <c r="I689" s="9"/>
      <c r="J689" s="9"/>
      <c r="K689" s="9"/>
      <c r="L689" s="21"/>
      <c r="M689" s="9">
        <v>95.269230769230774</v>
      </c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6" t="s">
        <v>1139</v>
      </c>
      <c r="B690" s="56" t="s">
        <v>1140</v>
      </c>
      <c r="C690" s="56" t="s">
        <v>954</v>
      </c>
      <c r="D690" s="56" t="s">
        <v>1141</v>
      </c>
      <c r="E690" s="56" t="s">
        <v>1142</v>
      </c>
      <c r="F690" s="24"/>
      <c r="G690" s="24"/>
      <c r="H690" s="9"/>
      <c r="I690" s="9"/>
      <c r="J690" s="9"/>
      <c r="K690" s="9"/>
      <c r="L690" s="9"/>
      <c r="M690" s="21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4">
        <v>5</v>
      </c>
      <c r="B691" s="24">
        <v>6</v>
      </c>
      <c r="C691" s="24">
        <v>4</v>
      </c>
      <c r="D691" s="24">
        <v>5</v>
      </c>
      <c r="E691" s="24">
        <v>6</v>
      </c>
      <c r="F691" s="24"/>
      <c r="G691" s="24"/>
      <c r="H691" s="9"/>
      <c r="I691" s="9"/>
      <c r="J691" s="9"/>
      <c r="K691" s="9"/>
      <c r="L691" s="9"/>
      <c r="M691" s="21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94</v>
      </c>
      <c r="B692" s="19">
        <v>94</v>
      </c>
      <c r="C692" s="19">
        <v>94</v>
      </c>
      <c r="D692" s="19">
        <v>97</v>
      </c>
      <c r="E692" s="19">
        <v>97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5" customFormat="1" x14ac:dyDescent="0.2">
      <c r="A693" s="31" t="s">
        <v>1144</v>
      </c>
      <c r="B693" s="37" t="s">
        <v>2</v>
      </c>
      <c r="C693" s="37">
        <f>SUM(A695:K695)</f>
        <v>24</v>
      </c>
      <c r="D693" s="37" t="s">
        <v>3</v>
      </c>
      <c r="E693" s="37" t="s">
        <v>1145</v>
      </c>
      <c r="F693" s="37" t="s">
        <v>5</v>
      </c>
      <c r="G693" s="81">
        <f>(A695*A696+B695*B696+C695*C696+D695*D696+E695*E696+F695*F696+G695*G696+H695*H696+I695*I696+J695*J696+K695*K696)/C693</f>
        <v>95.791666666666671</v>
      </c>
      <c r="H693" s="9"/>
      <c r="I693" s="9"/>
      <c r="J693" s="82"/>
      <c r="K693" s="9"/>
      <c r="L693" s="21"/>
      <c r="M693" s="9">
        <v>95.791666666666671</v>
      </c>
      <c r="N693" s="9"/>
      <c r="O693" s="9"/>
    </row>
    <row r="694" spans="1:64" s="15" customFormat="1" x14ac:dyDescent="0.2">
      <c r="A694" s="80" t="s">
        <v>1146</v>
      </c>
      <c r="B694" s="37" t="s">
        <v>1147</v>
      </c>
      <c r="C694" s="37" t="s">
        <v>1148</v>
      </c>
      <c r="D694" s="37" t="s">
        <v>1149</v>
      </c>
      <c r="E694" s="37" t="s">
        <v>1150</v>
      </c>
      <c r="F694" s="37" t="s">
        <v>1151</v>
      </c>
      <c r="G694" s="37" t="s">
        <v>1152</v>
      </c>
      <c r="H694" s="37"/>
      <c r="I694" s="83"/>
      <c r="J694" s="82"/>
      <c r="K694" s="9"/>
      <c r="L694" s="9"/>
      <c r="M694" s="21"/>
      <c r="N694" s="9"/>
      <c r="O694" s="9"/>
    </row>
    <row r="695" spans="1:64" s="15" customFormat="1" x14ac:dyDescent="0.2">
      <c r="A695" s="80">
        <v>4</v>
      </c>
      <c r="B695" s="37">
        <v>3</v>
      </c>
      <c r="C695" s="37">
        <v>4</v>
      </c>
      <c r="D695" s="37">
        <v>5</v>
      </c>
      <c r="E695" s="37">
        <v>1</v>
      </c>
      <c r="F695" s="37">
        <v>1</v>
      </c>
      <c r="G695" s="37">
        <v>6</v>
      </c>
      <c r="H695" s="37"/>
      <c r="I695" s="83"/>
      <c r="J695" s="82"/>
      <c r="K695" s="9"/>
      <c r="L695" s="9"/>
      <c r="M695" s="21"/>
      <c r="N695" s="9"/>
      <c r="O695" s="9"/>
    </row>
    <row r="696" spans="1:64" s="15" customFormat="1" x14ac:dyDescent="0.15">
      <c r="A696" s="53">
        <v>96</v>
      </c>
      <c r="B696" s="53">
        <v>95</v>
      </c>
      <c r="C696" s="53">
        <v>96</v>
      </c>
      <c r="D696" s="53">
        <v>97</v>
      </c>
      <c r="E696" s="53">
        <v>96</v>
      </c>
      <c r="F696" s="53">
        <v>95</v>
      </c>
      <c r="G696" s="53">
        <v>95</v>
      </c>
      <c r="H696" s="53"/>
      <c r="I696" s="19"/>
      <c r="J696" s="88"/>
      <c r="K696" s="19"/>
      <c r="L696" s="19"/>
      <c r="M696" s="19"/>
      <c r="N696" s="19"/>
      <c r="O696" s="19"/>
    </row>
    <row r="697" spans="1:64" s="15" customFormat="1" x14ac:dyDescent="0.2">
      <c r="A697" s="31" t="s">
        <v>1153</v>
      </c>
      <c r="B697" s="37" t="s">
        <v>2</v>
      </c>
      <c r="C697" s="37">
        <f>SUM(A699:K699)</f>
        <v>25</v>
      </c>
      <c r="D697" s="37" t="s">
        <v>3</v>
      </c>
      <c r="E697" s="37" t="s">
        <v>1154</v>
      </c>
      <c r="F697" s="37" t="s">
        <v>5</v>
      </c>
      <c r="G697" s="81">
        <f>(A699*A700+B699*B700+C699*C700+D699*D700+E699*E700+F699*F700+G699*G700+H699*H700+I699*I700+J699*J700+K699*K700)/C697</f>
        <v>94.36</v>
      </c>
      <c r="H697" s="9"/>
      <c r="I697" s="9"/>
      <c r="J697" s="82"/>
      <c r="K697" s="9"/>
      <c r="L697" s="21"/>
      <c r="M697" s="9">
        <v>94.36</v>
      </c>
      <c r="N697" s="9"/>
      <c r="O697" s="9"/>
    </row>
    <row r="698" spans="1:64" s="15" customFormat="1" x14ac:dyDescent="0.2">
      <c r="A698" s="37" t="s">
        <v>1155</v>
      </c>
      <c r="B698" s="37" t="s">
        <v>1156</v>
      </c>
      <c r="C698" s="37" t="s">
        <v>1157</v>
      </c>
      <c r="D698" s="37" t="s">
        <v>1158</v>
      </c>
      <c r="E698" s="37" t="s">
        <v>1147</v>
      </c>
      <c r="F698" s="37" t="s">
        <v>1159</v>
      </c>
      <c r="G698" s="37" t="s">
        <v>1151</v>
      </c>
      <c r="H698" s="83"/>
      <c r="I698" s="83"/>
      <c r="J698" s="83"/>
      <c r="K698" s="9"/>
      <c r="L698" s="9"/>
      <c r="M698" s="9"/>
      <c r="N698" s="21"/>
      <c r="O698" s="9"/>
    </row>
    <row r="699" spans="1:64" s="15" customFormat="1" x14ac:dyDescent="0.2">
      <c r="A699" s="37">
        <v>4</v>
      </c>
      <c r="B699" s="37">
        <v>4</v>
      </c>
      <c r="C699" s="37">
        <v>4</v>
      </c>
      <c r="D699" s="37">
        <v>4</v>
      </c>
      <c r="E699" s="37">
        <v>1</v>
      </c>
      <c r="F699" s="37">
        <v>6</v>
      </c>
      <c r="G699" s="37">
        <v>2</v>
      </c>
      <c r="H699" s="83"/>
      <c r="I699" s="83"/>
      <c r="J699" s="83"/>
      <c r="K699" s="9"/>
      <c r="L699" s="9"/>
      <c r="M699" s="9"/>
      <c r="N699" s="21"/>
      <c r="O699" s="9"/>
    </row>
    <row r="700" spans="1:64" s="15" customFormat="1" x14ac:dyDescent="0.15">
      <c r="A700" s="53">
        <v>93</v>
      </c>
      <c r="B700" s="53">
        <v>97</v>
      </c>
      <c r="C700" s="53">
        <v>96</v>
      </c>
      <c r="D700" s="53">
        <v>93</v>
      </c>
      <c r="E700" s="53">
        <v>95</v>
      </c>
      <c r="F700" s="53">
        <v>93</v>
      </c>
      <c r="G700" s="53">
        <v>95</v>
      </c>
      <c r="H700" s="53"/>
      <c r="I700" s="19"/>
      <c r="J700" s="88"/>
      <c r="K700" s="19"/>
      <c r="L700" s="19"/>
      <c r="M700" s="19"/>
      <c r="N700" s="19"/>
      <c r="O700" s="19"/>
    </row>
    <row r="701" spans="1:64" s="15" customFormat="1" x14ac:dyDescent="0.2">
      <c r="A701" s="31" t="s">
        <v>1160</v>
      </c>
      <c r="B701" s="37" t="s">
        <v>2</v>
      </c>
      <c r="C701" s="37">
        <f>SUM(A703:K703)</f>
        <v>27</v>
      </c>
      <c r="D701" s="37" t="s">
        <v>3</v>
      </c>
      <c r="E701" s="80" t="s">
        <v>1161</v>
      </c>
      <c r="F701" s="37" t="s">
        <v>5</v>
      </c>
      <c r="G701" s="81">
        <f>(A703*A704+B703*B704+C703*C704+D703*D704+E703*E704+F703*F704+G703*G704+H703*H704+I703*I704+J703*J704+K703*K704)/C701</f>
        <v>52.370370370370374</v>
      </c>
      <c r="H701" s="9"/>
      <c r="I701" s="9"/>
      <c r="J701" s="82"/>
      <c r="K701" s="9"/>
      <c r="L701" s="21"/>
      <c r="M701" s="9">
        <v>52.370370370370374</v>
      </c>
      <c r="N701" s="9"/>
      <c r="O701" s="9"/>
    </row>
    <row r="702" spans="1:64" s="15" customFormat="1" x14ac:dyDescent="0.2">
      <c r="A702" s="84" t="s">
        <v>1162</v>
      </c>
      <c r="B702" s="80" t="s">
        <v>1163</v>
      </c>
      <c r="C702" s="37" t="s">
        <v>1164</v>
      </c>
      <c r="D702" s="37" t="s">
        <v>1165</v>
      </c>
      <c r="E702" s="37" t="s">
        <v>1166</v>
      </c>
      <c r="F702" s="37" t="s">
        <v>1167</v>
      </c>
      <c r="G702" s="37" t="s">
        <v>1150</v>
      </c>
      <c r="H702" s="37" t="s">
        <v>1168</v>
      </c>
      <c r="I702" s="37" t="s">
        <v>1169</v>
      </c>
      <c r="J702" s="37" t="s">
        <v>1151</v>
      </c>
      <c r="K702" s="83"/>
      <c r="L702" s="9"/>
      <c r="M702" s="21"/>
      <c r="N702" s="9"/>
      <c r="O702" s="9"/>
    </row>
    <row r="703" spans="1:64" s="15" customFormat="1" x14ac:dyDescent="0.2">
      <c r="A703" s="37">
        <v>2</v>
      </c>
      <c r="B703" s="80">
        <v>4</v>
      </c>
      <c r="C703" s="37">
        <v>4</v>
      </c>
      <c r="D703" s="37">
        <v>4</v>
      </c>
      <c r="E703" s="37">
        <v>4</v>
      </c>
      <c r="F703" s="37">
        <v>1</v>
      </c>
      <c r="G703" s="37">
        <v>1</v>
      </c>
      <c r="H703" s="37">
        <v>1</v>
      </c>
      <c r="I703" s="37">
        <v>3</v>
      </c>
      <c r="J703" s="37">
        <v>3</v>
      </c>
      <c r="K703" s="83"/>
      <c r="L703" s="9"/>
      <c r="M703" s="21"/>
      <c r="N703" s="9"/>
      <c r="O703" s="9"/>
    </row>
    <row r="704" spans="1:64" s="15" customFormat="1" x14ac:dyDescent="0.15">
      <c r="A704" s="53">
        <v>97</v>
      </c>
      <c r="B704" s="53">
        <v>95</v>
      </c>
      <c r="C704" s="53"/>
      <c r="D704" s="53"/>
      <c r="E704" s="53"/>
      <c r="F704" s="53">
        <v>94</v>
      </c>
      <c r="G704" s="53">
        <v>96</v>
      </c>
      <c r="H704" s="53">
        <v>95</v>
      </c>
      <c r="I704" s="53">
        <v>90</v>
      </c>
      <c r="J704" s="88">
        <v>95</v>
      </c>
      <c r="K704" s="19"/>
      <c r="L704" s="19"/>
      <c r="M704" s="19"/>
      <c r="N704" s="19"/>
      <c r="O704" s="19"/>
    </row>
    <row r="705" spans="1:15" s="15" customFormat="1" x14ac:dyDescent="0.2">
      <c r="A705" s="31" t="s">
        <v>1170</v>
      </c>
      <c r="B705" s="37" t="s">
        <v>2</v>
      </c>
      <c r="C705" s="37">
        <f>SUM(A707:K707)</f>
        <v>27</v>
      </c>
      <c r="D705" s="37" t="s">
        <v>3</v>
      </c>
      <c r="E705" s="37" t="s">
        <v>1171</v>
      </c>
      <c r="F705" s="37" t="s">
        <v>5</v>
      </c>
      <c r="G705" s="81">
        <f>(A707*A708+B707*B708+C707*C708+D707*D708+E707*E708+F707*F708+G707*G708+H707*H708+I707*I708+J707*J708+K707*K708)/C705</f>
        <v>93.851851851851848</v>
      </c>
      <c r="H705" s="9"/>
      <c r="I705" s="9"/>
      <c r="J705" s="82"/>
      <c r="K705" s="9"/>
      <c r="L705" s="21"/>
      <c r="M705" s="9">
        <v>93.851851851851848</v>
      </c>
      <c r="N705" s="9"/>
      <c r="O705" s="9"/>
    </row>
    <row r="706" spans="1:15" s="15" customFormat="1" ht="12.75" customHeight="1" x14ac:dyDescent="0.2">
      <c r="A706" s="80" t="s">
        <v>1172</v>
      </c>
      <c r="B706" s="37" t="s">
        <v>1173</v>
      </c>
      <c r="C706" s="37" t="s">
        <v>1174</v>
      </c>
      <c r="D706" s="37" t="s">
        <v>1175</v>
      </c>
      <c r="E706" s="37" t="s">
        <v>1176</v>
      </c>
      <c r="F706" s="37" t="s">
        <v>1167</v>
      </c>
      <c r="G706" s="37" t="s">
        <v>1177</v>
      </c>
      <c r="H706" s="83"/>
      <c r="I706" s="83"/>
      <c r="J706" s="82"/>
      <c r="K706" s="9"/>
      <c r="L706" s="9"/>
      <c r="M706" s="21"/>
      <c r="N706" s="9"/>
      <c r="O706" s="9"/>
    </row>
    <row r="707" spans="1:15" s="15" customFormat="1" x14ac:dyDescent="0.2">
      <c r="A707" s="80">
        <v>4</v>
      </c>
      <c r="B707" s="37">
        <v>4</v>
      </c>
      <c r="C707" s="37">
        <v>4</v>
      </c>
      <c r="D707" s="37">
        <v>4</v>
      </c>
      <c r="E707" s="37">
        <v>4</v>
      </c>
      <c r="F707" s="37">
        <v>1</v>
      </c>
      <c r="G707" s="37">
        <v>6</v>
      </c>
      <c r="H707" s="83"/>
      <c r="I707" s="83"/>
      <c r="J707" s="82"/>
      <c r="K707" s="9"/>
      <c r="L707" s="9"/>
      <c r="M707" s="21"/>
      <c r="N707" s="9"/>
      <c r="O707" s="9"/>
    </row>
    <row r="708" spans="1:15" s="15" customFormat="1" x14ac:dyDescent="0.2">
      <c r="A708" s="85">
        <v>94</v>
      </c>
      <c r="B708" s="53">
        <v>95</v>
      </c>
      <c r="C708" s="53">
        <v>92</v>
      </c>
      <c r="D708" s="53">
        <v>91</v>
      </c>
      <c r="E708" s="53">
        <v>91</v>
      </c>
      <c r="F708" s="53">
        <v>94</v>
      </c>
      <c r="G708" s="53">
        <v>98</v>
      </c>
      <c r="H708" s="19"/>
      <c r="I708" s="19"/>
      <c r="J708" s="88"/>
      <c r="K708" s="19"/>
      <c r="L708" s="19"/>
      <c r="M708" s="19"/>
      <c r="N708" s="19"/>
      <c r="O708" s="19"/>
    </row>
    <row r="709" spans="1:15" s="16" customFormat="1" x14ac:dyDescent="0.2">
      <c r="A709" s="31" t="s">
        <v>1178</v>
      </c>
      <c r="B709" s="37" t="s">
        <v>2</v>
      </c>
      <c r="C709" s="37">
        <f>SUM(A711:K711)</f>
        <v>23</v>
      </c>
      <c r="D709" s="37" t="s">
        <v>3</v>
      </c>
      <c r="E709" s="37" t="s">
        <v>1171</v>
      </c>
      <c r="F709" s="37" t="s">
        <v>5</v>
      </c>
      <c r="G709" s="81">
        <f>(A711*A712+B711*B712+C711*C712+D711*D712+E711*E712+F711*F712+G711*G712+H711*H712+I711*I712+J711*J712+K711*K712)/C709</f>
        <v>95.130434782608702</v>
      </c>
      <c r="H709" s="9"/>
      <c r="I709" s="9"/>
      <c r="J709" s="82"/>
      <c r="K709" s="9"/>
      <c r="L709" s="21"/>
      <c r="M709" s="9">
        <v>95.130434782608702</v>
      </c>
      <c r="N709" s="9"/>
      <c r="O709" s="9"/>
    </row>
    <row r="710" spans="1:15" s="16" customFormat="1" x14ac:dyDescent="0.2">
      <c r="A710" s="80" t="s">
        <v>1179</v>
      </c>
      <c r="B710" s="37" t="s">
        <v>1180</v>
      </c>
      <c r="C710" s="37" t="s">
        <v>1181</v>
      </c>
      <c r="D710" s="37" t="s">
        <v>1182</v>
      </c>
      <c r="E710" s="37" t="s">
        <v>1167</v>
      </c>
      <c r="F710" s="37" t="s">
        <v>1150</v>
      </c>
      <c r="G710" s="37"/>
      <c r="H710" s="9"/>
      <c r="I710" s="9"/>
      <c r="J710" s="82"/>
      <c r="K710" s="9"/>
      <c r="L710" s="9"/>
      <c r="M710" s="21"/>
      <c r="N710" s="9"/>
      <c r="O710" s="9"/>
    </row>
    <row r="711" spans="1:15" s="16" customFormat="1" x14ac:dyDescent="0.2">
      <c r="A711" s="80">
        <v>4</v>
      </c>
      <c r="B711" s="37">
        <v>4</v>
      </c>
      <c r="C711" s="37">
        <v>4</v>
      </c>
      <c r="D711" s="37">
        <v>4</v>
      </c>
      <c r="E711" s="37">
        <v>4</v>
      </c>
      <c r="F711" s="86">
        <v>3</v>
      </c>
      <c r="G711" s="37"/>
      <c r="H711" s="9"/>
      <c r="I711" s="9"/>
      <c r="J711" s="82"/>
      <c r="K711" s="9"/>
      <c r="L711" s="9"/>
      <c r="M711" s="21"/>
      <c r="N711" s="9"/>
      <c r="O711" s="9"/>
    </row>
    <row r="712" spans="1:15" s="16" customFormat="1" x14ac:dyDescent="0.15">
      <c r="A712" s="53">
        <v>95</v>
      </c>
      <c r="B712" s="53">
        <v>95</v>
      </c>
      <c r="C712" s="53">
        <v>96</v>
      </c>
      <c r="D712" s="53">
        <v>95</v>
      </c>
      <c r="E712" s="53">
        <v>94</v>
      </c>
      <c r="F712" s="53">
        <v>96</v>
      </c>
      <c r="G712" s="53"/>
      <c r="H712" s="19"/>
      <c r="I712" s="19"/>
      <c r="J712" s="88"/>
      <c r="K712" s="19"/>
      <c r="L712" s="19"/>
      <c r="M712" s="19"/>
      <c r="N712" s="19"/>
      <c r="O712" s="19"/>
    </row>
    <row r="713" spans="1:15" s="15" customFormat="1" x14ac:dyDescent="0.2">
      <c r="A713" s="31" t="s">
        <v>1183</v>
      </c>
      <c r="B713" s="37" t="s">
        <v>2</v>
      </c>
      <c r="C713" s="37">
        <f>SUM(A715:K715)</f>
        <v>23</v>
      </c>
      <c r="D713" s="37" t="s">
        <v>3</v>
      </c>
      <c r="E713" s="37" t="s">
        <v>1184</v>
      </c>
      <c r="F713" s="37" t="s">
        <v>5</v>
      </c>
      <c r="G713" s="81">
        <f>(A715*A716+B715*B716+C715*C716+D715*D716+E715*E716+F715*F716+G715*G716+H715*H716+I715*I716+J715*J716+K715*K716)/C713</f>
        <v>96.260869565217391</v>
      </c>
      <c r="H713" s="9"/>
      <c r="I713" s="9"/>
      <c r="J713" s="82"/>
      <c r="K713" s="9"/>
      <c r="L713" s="21"/>
      <c r="M713" s="9">
        <v>96.260869565217391</v>
      </c>
      <c r="N713" s="9"/>
      <c r="O713" s="9"/>
    </row>
    <row r="714" spans="1:15" s="15" customFormat="1" x14ac:dyDescent="0.2">
      <c r="A714" s="80" t="s">
        <v>1185</v>
      </c>
      <c r="B714" s="37" t="s">
        <v>1186</v>
      </c>
      <c r="C714" s="37" t="s">
        <v>1187</v>
      </c>
      <c r="D714" s="37" t="s">
        <v>1188</v>
      </c>
      <c r="E714" s="37" t="s">
        <v>1150</v>
      </c>
      <c r="F714" s="37" t="s">
        <v>1189</v>
      </c>
      <c r="G714" s="37"/>
      <c r="H714" s="9"/>
      <c r="I714" s="9"/>
      <c r="J714" s="82"/>
      <c r="K714" s="9"/>
      <c r="L714" s="9"/>
      <c r="M714" s="21"/>
      <c r="N714" s="9"/>
      <c r="O714" s="9"/>
    </row>
    <row r="715" spans="1:15" s="15" customFormat="1" x14ac:dyDescent="0.2">
      <c r="A715" s="80">
        <v>4</v>
      </c>
      <c r="B715" s="37">
        <v>4</v>
      </c>
      <c r="C715" s="37">
        <v>4</v>
      </c>
      <c r="D715" s="37">
        <v>4</v>
      </c>
      <c r="E715" s="37">
        <v>1</v>
      </c>
      <c r="F715" s="37">
        <v>6</v>
      </c>
      <c r="G715" s="37"/>
      <c r="H715" s="9"/>
      <c r="I715" s="9"/>
      <c r="J715" s="82"/>
      <c r="K715" s="9"/>
      <c r="L715" s="9"/>
      <c r="M715" s="21"/>
      <c r="N715" s="9"/>
      <c r="O715" s="9"/>
    </row>
    <row r="716" spans="1:15" s="15" customFormat="1" x14ac:dyDescent="0.15">
      <c r="A716" s="53">
        <v>97</v>
      </c>
      <c r="B716" s="53">
        <v>97</v>
      </c>
      <c r="C716" s="53">
        <v>97</v>
      </c>
      <c r="D716" s="53">
        <v>96</v>
      </c>
      <c r="E716" s="53">
        <v>96</v>
      </c>
      <c r="F716" s="53">
        <v>95</v>
      </c>
      <c r="G716" s="53"/>
      <c r="H716" s="19"/>
      <c r="I716" s="19"/>
      <c r="J716" s="88"/>
      <c r="K716" s="19"/>
      <c r="L716" s="19"/>
      <c r="M716" s="19"/>
      <c r="N716" s="19"/>
      <c r="O716" s="19"/>
    </row>
    <row r="717" spans="1:15" s="15" customFormat="1" x14ac:dyDescent="0.2">
      <c r="A717" s="31" t="s">
        <v>1190</v>
      </c>
      <c r="B717" s="37" t="s">
        <v>2</v>
      </c>
      <c r="C717" s="37">
        <f>SUM(A719:K719)</f>
        <v>25</v>
      </c>
      <c r="D717" s="37" t="s">
        <v>3</v>
      </c>
      <c r="E717" s="37" t="s">
        <v>1191</v>
      </c>
      <c r="F717" s="37" t="s">
        <v>5</v>
      </c>
      <c r="G717" s="81">
        <f>(A719*A720+B719*B720+C719*C720+D719*D720+E719*E720+F719*F720+G719*G720+H719*H720+I719*I720+J719*J720+K719*K720)/C717</f>
        <v>95.08</v>
      </c>
      <c r="H717" s="9"/>
      <c r="I717" s="9"/>
      <c r="J717" s="82"/>
      <c r="K717" s="9"/>
      <c r="L717" s="21"/>
      <c r="M717" s="9">
        <v>95.08</v>
      </c>
      <c r="N717" s="9"/>
      <c r="O717" s="9"/>
    </row>
    <row r="718" spans="1:15" s="15" customFormat="1" x14ac:dyDescent="0.2">
      <c r="A718" s="37" t="s">
        <v>1192</v>
      </c>
      <c r="B718" s="37" t="s">
        <v>1193</v>
      </c>
      <c r="C718" s="37" t="s">
        <v>1194</v>
      </c>
      <c r="D718" s="37" t="s">
        <v>1195</v>
      </c>
      <c r="E718" s="37" t="s">
        <v>1162</v>
      </c>
      <c r="F718" s="37" t="s">
        <v>1168</v>
      </c>
      <c r="G718" s="37" t="s">
        <v>1169</v>
      </c>
      <c r="H718" s="9"/>
      <c r="I718" s="9"/>
      <c r="J718" s="89"/>
      <c r="K718" s="49"/>
      <c r="L718" s="49"/>
      <c r="M718" s="51"/>
      <c r="N718" s="49"/>
      <c r="O718" s="49"/>
    </row>
    <row r="719" spans="1:15" s="15" customFormat="1" x14ac:dyDescent="0.2">
      <c r="A719" s="37">
        <v>4</v>
      </c>
      <c r="B719" s="37">
        <v>4</v>
      </c>
      <c r="C719" s="37">
        <v>4</v>
      </c>
      <c r="D719" s="37">
        <v>4</v>
      </c>
      <c r="E719" s="37">
        <v>3</v>
      </c>
      <c r="F719" s="37">
        <v>5</v>
      </c>
      <c r="G719" s="37">
        <v>1</v>
      </c>
      <c r="H719" s="9"/>
      <c r="I719" s="9"/>
      <c r="J719" s="90"/>
      <c r="K719" s="43"/>
      <c r="L719" s="43"/>
      <c r="M719" s="50"/>
      <c r="N719" s="43"/>
      <c r="O719" s="43"/>
    </row>
    <row r="720" spans="1:15" s="15" customFormat="1" x14ac:dyDescent="0.15">
      <c r="A720" s="53">
        <v>96</v>
      </c>
      <c r="B720" s="53">
        <v>95</v>
      </c>
      <c r="C720" s="53">
        <v>97</v>
      </c>
      <c r="D720" s="53">
        <v>96</v>
      </c>
      <c r="E720" s="53">
        <v>92</v>
      </c>
      <c r="F720" s="53">
        <v>95</v>
      </c>
      <c r="G720" s="53">
        <v>90</v>
      </c>
      <c r="H720" s="19"/>
      <c r="I720" s="19"/>
      <c r="J720" s="91"/>
      <c r="K720" s="45"/>
      <c r="L720" s="45"/>
      <c r="M720" s="45"/>
      <c r="N720" s="45"/>
      <c r="O720" s="45"/>
    </row>
    <row r="721" spans="1:15" s="15" customFormat="1" x14ac:dyDescent="0.2">
      <c r="A721" s="31" t="s">
        <v>1196</v>
      </c>
      <c r="B721" s="37" t="s">
        <v>2</v>
      </c>
      <c r="C721" s="37">
        <f>SUM(A723:K723)</f>
        <v>23</v>
      </c>
      <c r="D721" s="37" t="s">
        <v>3</v>
      </c>
      <c r="E721" s="37" t="s">
        <v>1197</v>
      </c>
      <c r="F721" s="37" t="s">
        <v>5</v>
      </c>
      <c r="G721" s="81">
        <f>(A723*A724+B723*B724+C723*C724+D723*D724+E723*E724+F723*F724+G723*G724+H723*H724+I723*I724+J723*J724+K723*K724)/C721</f>
        <v>94.869565217391298</v>
      </c>
      <c r="H721" s="9"/>
      <c r="I721" s="9"/>
      <c r="J721" s="90"/>
      <c r="K721" s="43"/>
      <c r="L721" s="50"/>
      <c r="M721" s="43">
        <v>94.869565217391298</v>
      </c>
      <c r="N721" s="43"/>
      <c r="O721" s="43"/>
    </row>
    <row r="722" spans="1:15" s="15" customFormat="1" x14ac:dyDescent="0.2">
      <c r="A722" s="80" t="s">
        <v>1198</v>
      </c>
      <c r="B722" s="37" t="s">
        <v>1199</v>
      </c>
      <c r="C722" s="37" t="s">
        <v>1200</v>
      </c>
      <c r="D722" s="37" t="s">
        <v>1201</v>
      </c>
      <c r="E722" s="37" t="s">
        <v>1202</v>
      </c>
      <c r="F722" s="37" t="s">
        <v>1169</v>
      </c>
      <c r="G722" s="37"/>
      <c r="H722" s="9"/>
      <c r="I722" s="9"/>
      <c r="J722" s="90"/>
      <c r="K722" s="43"/>
      <c r="L722" s="43"/>
      <c r="M722" s="50"/>
      <c r="N722" s="43"/>
      <c r="O722" s="43"/>
    </row>
    <row r="723" spans="1:15" s="15" customFormat="1" x14ac:dyDescent="0.2">
      <c r="A723" s="80">
        <v>4</v>
      </c>
      <c r="B723" s="37">
        <v>4</v>
      </c>
      <c r="C723" s="37">
        <v>4</v>
      </c>
      <c r="D723" s="37">
        <v>4</v>
      </c>
      <c r="E723" s="37">
        <v>5</v>
      </c>
      <c r="F723" s="37">
        <v>2</v>
      </c>
      <c r="G723" s="37"/>
      <c r="H723" s="9"/>
      <c r="I723" s="9"/>
      <c r="J723" s="90"/>
      <c r="K723" s="43"/>
      <c r="L723" s="43"/>
      <c r="M723" s="50"/>
      <c r="N723" s="43"/>
      <c r="O723" s="43"/>
    </row>
    <row r="724" spans="1:15" s="15" customFormat="1" x14ac:dyDescent="0.15">
      <c r="A724" s="53">
        <v>97</v>
      </c>
      <c r="B724" s="53">
        <v>91</v>
      </c>
      <c r="C724" s="53">
        <v>97</v>
      </c>
      <c r="D724" s="53">
        <v>93</v>
      </c>
      <c r="E724" s="53">
        <v>98</v>
      </c>
      <c r="F724" s="53">
        <v>90</v>
      </c>
      <c r="G724" s="53"/>
      <c r="H724" s="19"/>
      <c r="I724" s="19"/>
      <c r="J724" s="91"/>
      <c r="K724" s="45"/>
      <c r="L724" s="45"/>
      <c r="M724" s="45"/>
      <c r="N724" s="45"/>
      <c r="O724" s="45"/>
    </row>
    <row r="725" spans="1:15" s="15" customFormat="1" x14ac:dyDescent="0.2">
      <c r="A725" s="31" t="s">
        <v>1203</v>
      </c>
      <c r="B725" s="37" t="s">
        <v>2</v>
      </c>
      <c r="C725" s="37">
        <f>SUM(A727:K727)</f>
        <v>22</v>
      </c>
      <c r="D725" s="37" t="s">
        <v>3</v>
      </c>
      <c r="E725" s="87" t="s">
        <v>1197</v>
      </c>
      <c r="F725" s="37" t="s">
        <v>5</v>
      </c>
      <c r="G725" s="81">
        <f>(A727*A728+B727*B728+C727*C728+D727*D728+E727*E728+F727*F728+G727*G728+H727*H728+I727*I728+J727*J728+K727*K728)/C725</f>
        <v>94.63636363636364</v>
      </c>
      <c r="H725" s="9"/>
      <c r="I725" s="9"/>
      <c r="J725" s="90"/>
      <c r="K725" s="43"/>
      <c r="L725" s="50"/>
      <c r="M725" s="43">
        <v>94.63636363636364</v>
      </c>
      <c r="N725" s="43"/>
      <c r="O725" s="43"/>
    </row>
    <row r="726" spans="1:15" s="15" customFormat="1" x14ac:dyDescent="0.2">
      <c r="A726" s="80" t="s">
        <v>1204</v>
      </c>
      <c r="B726" s="37" t="s">
        <v>1205</v>
      </c>
      <c r="C726" s="37" t="s">
        <v>1206</v>
      </c>
      <c r="D726" s="37" t="s">
        <v>1207</v>
      </c>
      <c r="E726" s="37" t="s">
        <v>1208</v>
      </c>
      <c r="F726" s="37"/>
      <c r="G726" s="37"/>
      <c r="H726" s="9"/>
      <c r="I726" s="9"/>
      <c r="J726" s="90"/>
      <c r="K726" s="43"/>
      <c r="L726" s="43"/>
      <c r="M726" s="50"/>
      <c r="N726" s="43"/>
      <c r="O726" s="43"/>
    </row>
    <row r="727" spans="1:15" s="15" customFormat="1" x14ac:dyDescent="0.2">
      <c r="A727" s="80">
        <v>4</v>
      </c>
      <c r="B727" s="37">
        <v>4</v>
      </c>
      <c r="C727" s="37">
        <v>4</v>
      </c>
      <c r="D727" s="37">
        <v>4</v>
      </c>
      <c r="E727" s="37">
        <v>6</v>
      </c>
      <c r="F727" s="37"/>
      <c r="G727" s="37"/>
      <c r="H727" s="9"/>
      <c r="I727" s="9"/>
      <c r="J727" s="90"/>
      <c r="K727" s="43"/>
      <c r="L727" s="43"/>
      <c r="M727" s="50"/>
      <c r="N727" s="43"/>
      <c r="O727" s="43"/>
    </row>
    <row r="728" spans="1:15" s="15" customFormat="1" x14ac:dyDescent="0.2">
      <c r="A728" s="85">
        <v>92</v>
      </c>
      <c r="B728" s="53">
        <v>93</v>
      </c>
      <c r="C728" s="53">
        <v>94</v>
      </c>
      <c r="D728" s="53">
        <v>96</v>
      </c>
      <c r="E728" s="53">
        <v>97</v>
      </c>
      <c r="F728" s="53"/>
      <c r="G728" s="53"/>
      <c r="H728" s="19"/>
      <c r="I728" s="19"/>
      <c r="J728" s="91"/>
      <c r="K728" s="45"/>
      <c r="L728" s="45"/>
      <c r="M728" s="45"/>
      <c r="N728" s="45"/>
      <c r="O728" s="45"/>
    </row>
    <row r="729" spans="1:15" s="15" customFormat="1" x14ac:dyDescent="0.15">
      <c r="A729" s="31" t="s">
        <v>1209</v>
      </c>
      <c r="B729" s="80" t="s">
        <v>2</v>
      </c>
      <c r="C729" s="37">
        <f>SUM(A731:K731)</f>
        <v>27</v>
      </c>
      <c r="D729" s="80" t="s">
        <v>3</v>
      </c>
      <c r="E729" s="37" t="s">
        <v>1210</v>
      </c>
      <c r="F729" s="80" t="s">
        <v>5</v>
      </c>
      <c r="G729" s="81">
        <f>(A731*A732+B731*B732+C731*C732+D731*D732+E731*E732+F731*F732+G731*G732+H731*H732+I731*I732+J731*J732+K731*K732)/C729</f>
        <v>94.703703703703709</v>
      </c>
      <c r="H729" s="39"/>
      <c r="I729" s="39"/>
      <c r="J729" s="94"/>
      <c r="K729" s="39"/>
      <c r="L729" s="39"/>
      <c r="M729" s="39">
        <v>94.703703703703709</v>
      </c>
      <c r="N729" s="9"/>
      <c r="O729" s="9"/>
    </row>
    <row r="730" spans="1:15" s="15" customFormat="1" x14ac:dyDescent="0.15">
      <c r="A730" s="80" t="s">
        <v>1211</v>
      </c>
      <c r="B730" s="80" t="s">
        <v>1212</v>
      </c>
      <c r="C730" s="80" t="s">
        <v>1213</v>
      </c>
      <c r="D730" s="80" t="s">
        <v>1214</v>
      </c>
      <c r="E730" s="37" t="s">
        <v>1215</v>
      </c>
      <c r="F730" s="80" t="s">
        <v>1216</v>
      </c>
      <c r="G730" s="80" t="s">
        <v>1217</v>
      </c>
      <c r="H730" s="83"/>
      <c r="I730" s="39"/>
      <c r="J730" s="94"/>
      <c r="K730" s="39"/>
      <c r="L730" s="39"/>
      <c r="M730" s="9"/>
      <c r="N730" s="9"/>
      <c r="O730" s="9"/>
    </row>
    <row r="731" spans="1:15" s="15" customFormat="1" x14ac:dyDescent="0.15">
      <c r="A731" s="80">
        <v>1</v>
      </c>
      <c r="B731" s="80">
        <v>4</v>
      </c>
      <c r="C731" s="80">
        <v>4</v>
      </c>
      <c r="D731" s="80">
        <v>4</v>
      </c>
      <c r="E731" s="80">
        <v>4</v>
      </c>
      <c r="F731" s="80">
        <v>4</v>
      </c>
      <c r="G731" s="80">
        <v>6</v>
      </c>
      <c r="H731" s="83"/>
      <c r="I731" s="39"/>
      <c r="J731" s="82"/>
      <c r="K731" s="9"/>
      <c r="L731" s="9"/>
      <c r="M731" s="9"/>
      <c r="N731" s="9"/>
      <c r="O731" s="9"/>
    </row>
    <row r="732" spans="1:15" s="15" customFormat="1" x14ac:dyDescent="0.2">
      <c r="A732" s="53">
        <v>95</v>
      </c>
      <c r="B732" s="53">
        <v>92</v>
      </c>
      <c r="C732" s="53">
        <v>96</v>
      </c>
      <c r="D732" s="85">
        <v>96</v>
      </c>
      <c r="E732" s="53">
        <v>97</v>
      </c>
      <c r="F732" s="53">
        <v>92</v>
      </c>
      <c r="G732" s="53">
        <v>95</v>
      </c>
      <c r="H732" s="19"/>
      <c r="I732" s="19"/>
      <c r="J732" s="88"/>
      <c r="K732" s="19"/>
      <c r="L732" s="19"/>
      <c r="M732" s="19"/>
      <c r="N732" s="19"/>
      <c r="O732" s="19"/>
    </row>
    <row r="733" spans="1:15" s="15" customFormat="1" x14ac:dyDescent="0.2">
      <c r="A733" s="31" t="s">
        <v>1218</v>
      </c>
      <c r="B733" s="80" t="s">
        <v>2</v>
      </c>
      <c r="C733" s="37">
        <f>SUM(A735:K735)</f>
        <v>29</v>
      </c>
      <c r="D733" s="80" t="s">
        <v>3</v>
      </c>
      <c r="E733" s="37" t="s">
        <v>1219</v>
      </c>
      <c r="F733" s="80" t="s">
        <v>5</v>
      </c>
      <c r="G733" s="81">
        <f>(A735*A736+B735*B736+C735*C736+D735*D736+E735*E736+F735*F736+G735*G736+H735*H736+I735*I736+J735*J736+K735*K736)/C733</f>
        <v>95.206896551724142</v>
      </c>
      <c r="H733" s="39"/>
      <c r="I733" s="39"/>
      <c r="J733" s="94"/>
      <c r="K733" s="39"/>
      <c r="L733" s="39"/>
      <c r="M733" s="40">
        <v>95.206896551724142</v>
      </c>
      <c r="N733" s="9"/>
      <c r="O733" s="9"/>
    </row>
    <row r="734" spans="1:15" s="15" customFormat="1" x14ac:dyDescent="0.15">
      <c r="A734" s="80" t="s">
        <v>1220</v>
      </c>
      <c r="B734" s="80" t="s">
        <v>1221</v>
      </c>
      <c r="C734" s="80" t="s">
        <v>1222</v>
      </c>
      <c r="D734" s="80" t="s">
        <v>1223</v>
      </c>
      <c r="E734" s="80" t="s">
        <v>1224</v>
      </c>
      <c r="F734" s="37" t="s">
        <v>1211</v>
      </c>
      <c r="G734" s="80" t="s">
        <v>1225</v>
      </c>
      <c r="H734" s="83"/>
      <c r="I734" s="39"/>
      <c r="J734" s="94"/>
      <c r="K734" s="39"/>
      <c r="L734" s="39"/>
      <c r="M734" s="39"/>
      <c r="N734" s="9"/>
      <c r="O734" s="9"/>
    </row>
    <row r="735" spans="1:15" s="15" customFormat="1" x14ac:dyDescent="0.2">
      <c r="A735" s="80">
        <v>4</v>
      </c>
      <c r="B735" s="80">
        <v>4</v>
      </c>
      <c r="C735" s="80">
        <v>4</v>
      </c>
      <c r="D735" s="80">
        <v>4</v>
      </c>
      <c r="E735" s="80">
        <v>4</v>
      </c>
      <c r="F735" s="37">
        <v>3</v>
      </c>
      <c r="G735" s="92">
        <v>6</v>
      </c>
      <c r="H735" s="83"/>
      <c r="I735" s="39"/>
      <c r="J735" s="94"/>
      <c r="K735" s="39"/>
      <c r="L735" s="39"/>
      <c r="M735" s="39"/>
      <c r="N735" s="9"/>
      <c r="O735" s="9"/>
    </row>
    <row r="736" spans="1:15" s="15" customFormat="1" x14ac:dyDescent="0.2">
      <c r="A736" s="53">
        <v>95</v>
      </c>
      <c r="B736" s="53">
        <v>95</v>
      </c>
      <c r="C736" s="53">
        <v>95</v>
      </c>
      <c r="D736" s="53">
        <v>95</v>
      </c>
      <c r="E736" s="85">
        <v>95</v>
      </c>
      <c r="F736" s="53">
        <v>95</v>
      </c>
      <c r="G736" s="53">
        <v>96</v>
      </c>
      <c r="H736" s="19"/>
      <c r="I736" s="19"/>
      <c r="J736" s="88"/>
      <c r="K736" s="19"/>
      <c r="L736" s="19"/>
      <c r="M736" s="19"/>
      <c r="N736" s="19"/>
      <c r="O736" s="19"/>
    </row>
    <row r="737" spans="1:15" s="15" customFormat="1" x14ac:dyDescent="0.15">
      <c r="A737" s="31" t="s">
        <v>1226</v>
      </c>
      <c r="B737" s="80" t="s">
        <v>2</v>
      </c>
      <c r="C737" s="37">
        <f>SUM(A739:K739)</f>
        <v>26</v>
      </c>
      <c r="D737" s="80" t="s">
        <v>3</v>
      </c>
      <c r="E737" s="80" t="s">
        <v>1227</v>
      </c>
      <c r="F737" s="80" t="s">
        <v>5</v>
      </c>
      <c r="G737" s="81">
        <f>(A739*A740+B739*B740+C739*C740+D739*D740+E739*E740+F739*F740+G739*G740+H739*H740+I739*I740+J739*J740+K739*K740)/C737</f>
        <v>91.230769230769226</v>
      </c>
      <c r="H737" s="39"/>
      <c r="I737" s="39"/>
      <c r="J737" s="94"/>
      <c r="K737" s="39"/>
      <c r="L737" s="39"/>
      <c r="M737" s="39">
        <v>91.230769230769226</v>
      </c>
      <c r="N737" s="9"/>
      <c r="O737" s="9"/>
    </row>
    <row r="738" spans="1:15" s="15" customFormat="1" x14ac:dyDescent="0.15">
      <c r="A738" s="80" t="s">
        <v>1228</v>
      </c>
      <c r="B738" s="80" t="s">
        <v>1229</v>
      </c>
      <c r="C738" s="80" t="s">
        <v>1230</v>
      </c>
      <c r="D738" s="80" t="s">
        <v>1231</v>
      </c>
      <c r="E738" s="80" t="s">
        <v>1232</v>
      </c>
      <c r="F738" s="80" t="s">
        <v>1233</v>
      </c>
      <c r="G738" s="83"/>
      <c r="H738" s="39"/>
      <c r="I738" s="39"/>
      <c r="J738" s="94"/>
      <c r="K738" s="39"/>
      <c r="L738" s="39"/>
      <c r="M738" s="39"/>
      <c r="N738" s="9"/>
      <c r="O738" s="9"/>
    </row>
    <row r="739" spans="1:15" s="15" customFormat="1" x14ac:dyDescent="0.2">
      <c r="A739" s="80">
        <v>4</v>
      </c>
      <c r="B739" s="80">
        <v>4</v>
      </c>
      <c r="C739" s="80">
        <v>4</v>
      </c>
      <c r="D739" s="80">
        <v>4</v>
      </c>
      <c r="E739" s="80">
        <v>4</v>
      </c>
      <c r="F739" s="92">
        <v>6</v>
      </c>
      <c r="G739" s="83"/>
      <c r="H739" s="39"/>
      <c r="I739" s="39"/>
      <c r="J739" s="94"/>
      <c r="K739" s="39"/>
      <c r="L739" s="39"/>
      <c r="M739" s="39"/>
      <c r="N739" s="9"/>
      <c r="O739" s="9"/>
    </row>
    <row r="740" spans="1:15" s="15" customFormat="1" x14ac:dyDescent="0.2">
      <c r="A740" s="53">
        <v>95</v>
      </c>
      <c r="B740" s="53">
        <v>97</v>
      </c>
      <c r="C740" s="53">
        <v>96</v>
      </c>
      <c r="D740" s="53">
        <v>95</v>
      </c>
      <c r="E740" s="85">
        <v>93</v>
      </c>
      <c r="F740" s="53">
        <v>78</v>
      </c>
      <c r="G740" s="53"/>
      <c r="H740" s="19"/>
      <c r="I740" s="19"/>
      <c r="J740" s="88"/>
      <c r="K740" s="19"/>
      <c r="L740" s="19"/>
      <c r="M740" s="19"/>
      <c r="N740" s="19"/>
      <c r="O740" s="19"/>
    </row>
    <row r="741" spans="1:15" s="15" customFormat="1" x14ac:dyDescent="0.15">
      <c r="A741" s="31" t="s">
        <v>1234</v>
      </c>
      <c r="B741" s="80" t="s">
        <v>733</v>
      </c>
      <c r="C741" s="37">
        <f>SUM(A743:K743)</f>
        <v>23</v>
      </c>
      <c r="D741" s="80" t="s">
        <v>3</v>
      </c>
      <c r="E741" s="87" t="s">
        <v>1235</v>
      </c>
      <c r="F741" s="80" t="s">
        <v>5</v>
      </c>
      <c r="G741" s="81">
        <f>(A743*A744+B743*B744+C743*C744+D743*D744+E743*E744+F743*F744+G743*G744+H743*H744+I743*I744+J743*J744+K743*K744)/C741</f>
        <v>92.565217391304344</v>
      </c>
      <c r="H741" s="39"/>
      <c r="I741" s="39"/>
      <c r="J741" s="94"/>
      <c r="K741" s="39"/>
      <c r="L741" s="39"/>
      <c r="M741" s="39">
        <v>92.565217391304344</v>
      </c>
      <c r="N741" s="9"/>
      <c r="O741" s="9"/>
    </row>
    <row r="742" spans="1:15" s="15" customFormat="1" x14ac:dyDescent="0.15">
      <c r="A742" s="80" t="s">
        <v>1236</v>
      </c>
      <c r="B742" s="80" t="s">
        <v>1237</v>
      </c>
      <c r="C742" s="80" t="s">
        <v>1238</v>
      </c>
      <c r="D742" s="80" t="s">
        <v>1239</v>
      </c>
      <c r="E742" s="80" t="s">
        <v>1240</v>
      </c>
      <c r="F742" s="80" t="s">
        <v>1241</v>
      </c>
      <c r="G742" s="83"/>
      <c r="H742" s="39"/>
      <c r="I742" s="39"/>
      <c r="J742" s="94"/>
      <c r="K742" s="39"/>
      <c r="L742" s="39"/>
      <c r="M742" s="39"/>
      <c r="N742" s="9"/>
      <c r="O742" s="9"/>
    </row>
    <row r="743" spans="1:15" s="15" customFormat="1" x14ac:dyDescent="0.15">
      <c r="A743" s="80">
        <v>4</v>
      </c>
      <c r="B743" s="80">
        <v>4</v>
      </c>
      <c r="C743" s="80">
        <v>4</v>
      </c>
      <c r="D743" s="80">
        <v>4</v>
      </c>
      <c r="E743" s="80">
        <v>2</v>
      </c>
      <c r="F743" s="80">
        <v>5</v>
      </c>
      <c r="G743" s="83"/>
      <c r="H743" s="39"/>
      <c r="I743" s="39"/>
      <c r="J743" s="94"/>
      <c r="K743" s="39"/>
      <c r="L743" s="39"/>
      <c r="M743" s="39"/>
      <c r="N743" s="9"/>
      <c r="O743" s="9"/>
    </row>
    <row r="744" spans="1:15" s="15" customFormat="1" x14ac:dyDescent="0.15">
      <c r="A744" s="53">
        <v>94</v>
      </c>
      <c r="B744" s="53">
        <v>95</v>
      </c>
      <c r="C744" s="53">
        <v>95</v>
      </c>
      <c r="D744" s="53">
        <v>96</v>
      </c>
      <c r="E744" s="53">
        <v>97</v>
      </c>
      <c r="F744" s="53">
        <v>83</v>
      </c>
      <c r="G744" s="53"/>
      <c r="H744" s="19"/>
      <c r="I744" s="19"/>
      <c r="J744" s="88"/>
      <c r="K744" s="19"/>
      <c r="L744" s="19"/>
      <c r="M744" s="19"/>
      <c r="N744" s="19"/>
      <c r="O744" s="19"/>
    </row>
    <row r="745" spans="1:15" s="15" customFormat="1" x14ac:dyDescent="0.15">
      <c r="A745" s="31" t="s">
        <v>1242</v>
      </c>
      <c r="B745" s="80" t="s">
        <v>733</v>
      </c>
      <c r="C745" s="37">
        <f>SUM(A747:K747)</f>
        <v>27</v>
      </c>
      <c r="D745" s="80" t="s">
        <v>3</v>
      </c>
      <c r="E745" s="87" t="s">
        <v>1191</v>
      </c>
      <c r="F745" s="80" t="s">
        <v>5</v>
      </c>
      <c r="G745" s="81">
        <f>(A747*A748+B747*B748+C747*C748+D747*D748+E747*E748+F747*F748+G747*G748+H747*H748+I747*I748+J747*J748+K747*K748)/C745</f>
        <v>95.370370370370367</v>
      </c>
      <c r="H745" s="39"/>
      <c r="I745" s="39"/>
      <c r="J745" s="94"/>
      <c r="K745" s="39"/>
      <c r="L745" s="39"/>
      <c r="M745" s="39">
        <v>95.370370370370367</v>
      </c>
      <c r="N745" s="9"/>
      <c r="O745" s="9"/>
    </row>
    <row r="746" spans="1:15" s="15" customFormat="1" x14ac:dyDescent="0.15">
      <c r="A746" s="80" t="s">
        <v>1243</v>
      </c>
      <c r="B746" s="80" t="s">
        <v>1244</v>
      </c>
      <c r="C746" s="80" t="s">
        <v>1245</v>
      </c>
      <c r="D746" s="37" t="s">
        <v>1246</v>
      </c>
      <c r="E746" s="80" t="s">
        <v>1247</v>
      </c>
      <c r="F746" s="80" t="s">
        <v>1241</v>
      </c>
      <c r="G746" s="80" t="s">
        <v>1248</v>
      </c>
      <c r="H746" s="39"/>
      <c r="I746" s="39"/>
      <c r="J746" s="94"/>
      <c r="K746" s="39"/>
      <c r="L746" s="39"/>
      <c r="M746" s="39"/>
      <c r="N746" s="9"/>
      <c r="O746" s="9"/>
    </row>
    <row r="747" spans="1:15" s="15" customFormat="1" x14ac:dyDescent="0.2">
      <c r="A747" s="80">
        <v>4</v>
      </c>
      <c r="B747" s="80">
        <v>4</v>
      </c>
      <c r="C747" s="80">
        <v>4</v>
      </c>
      <c r="D747" s="37">
        <v>4</v>
      </c>
      <c r="E747" s="92">
        <v>4</v>
      </c>
      <c r="F747" s="80">
        <v>1</v>
      </c>
      <c r="G747" s="80">
        <v>6</v>
      </c>
      <c r="H747" s="39"/>
      <c r="I747" s="39"/>
      <c r="J747" s="94"/>
      <c r="K747" s="39"/>
      <c r="L747" s="39"/>
      <c r="M747" s="39"/>
      <c r="N747" s="9"/>
      <c r="O747" s="9"/>
    </row>
    <row r="748" spans="1:15" s="15" customFormat="1" x14ac:dyDescent="0.2">
      <c r="A748" s="53">
        <v>96</v>
      </c>
      <c r="B748" s="53">
        <v>96</v>
      </c>
      <c r="C748" s="53">
        <v>96</v>
      </c>
      <c r="D748" s="85">
        <v>97</v>
      </c>
      <c r="E748" s="53">
        <v>97</v>
      </c>
      <c r="F748" s="53">
        <v>83</v>
      </c>
      <c r="G748" s="19">
        <v>94</v>
      </c>
      <c r="H748" s="19"/>
      <c r="I748" s="19"/>
      <c r="J748" s="88"/>
      <c r="K748" s="19"/>
      <c r="L748" s="19"/>
      <c r="M748" s="19"/>
      <c r="N748" s="19"/>
      <c r="O748" s="19"/>
    </row>
    <row r="749" spans="1:15" s="16" customFormat="1" x14ac:dyDescent="0.15">
      <c r="A749" s="31" t="s">
        <v>1249</v>
      </c>
      <c r="B749" s="80" t="s">
        <v>2</v>
      </c>
      <c r="C749" s="37">
        <f>SUM(A751:K751)</f>
        <v>27</v>
      </c>
      <c r="D749" s="80" t="s">
        <v>3</v>
      </c>
      <c r="E749" s="80" t="s">
        <v>295</v>
      </c>
      <c r="F749" s="80" t="s">
        <v>5</v>
      </c>
      <c r="G749" s="81">
        <f>(A751*A752+B751*B752+C751*C752+D751*D752+E751*E752+F751*F752+G751*G752+H751*H752+I751*I752+J751*J752+K751*K752)/C749</f>
        <v>83</v>
      </c>
      <c r="H749" s="39"/>
      <c r="I749" s="39"/>
      <c r="J749" s="94"/>
      <c r="K749" s="39"/>
      <c r="L749" s="39"/>
      <c r="M749" s="39">
        <v>83</v>
      </c>
      <c r="N749" s="9"/>
      <c r="O749" s="9"/>
    </row>
    <row r="750" spans="1:15" s="16" customFormat="1" x14ac:dyDescent="0.15">
      <c r="A750" s="80" t="s">
        <v>1250</v>
      </c>
      <c r="B750" s="80" t="s">
        <v>1251</v>
      </c>
      <c r="C750" s="80" t="s">
        <v>1252</v>
      </c>
      <c r="D750" s="37" t="s">
        <v>1253</v>
      </c>
      <c r="E750" s="37" t="s">
        <v>1254</v>
      </c>
      <c r="F750" s="37" t="s">
        <v>1240</v>
      </c>
      <c r="G750" s="37" t="s">
        <v>1255</v>
      </c>
      <c r="H750" s="93"/>
      <c r="I750" s="39"/>
      <c r="J750" s="94"/>
      <c r="K750" s="39"/>
      <c r="L750" s="39"/>
      <c r="M750" s="9"/>
      <c r="N750" s="9"/>
      <c r="O750" s="9"/>
    </row>
    <row r="751" spans="1:15" s="16" customFormat="1" x14ac:dyDescent="0.15">
      <c r="A751" s="80">
        <v>4</v>
      </c>
      <c r="B751" s="80">
        <v>4</v>
      </c>
      <c r="C751" s="80">
        <v>4</v>
      </c>
      <c r="D751" s="80">
        <v>4</v>
      </c>
      <c r="E751" s="80">
        <v>4</v>
      </c>
      <c r="F751" s="37">
        <v>2</v>
      </c>
      <c r="G751" s="80">
        <v>5</v>
      </c>
      <c r="H751" s="93"/>
      <c r="I751" s="39"/>
      <c r="J751" s="82"/>
      <c r="K751" s="9"/>
      <c r="L751" s="9"/>
      <c r="M751" s="9"/>
      <c r="N751" s="9"/>
      <c r="O751" s="9"/>
    </row>
    <row r="752" spans="1:15" s="16" customFormat="1" ht="27.75" customHeight="1" x14ac:dyDescent="0.15">
      <c r="A752" s="53">
        <v>96</v>
      </c>
      <c r="B752" s="53">
        <v>96</v>
      </c>
      <c r="C752" s="53">
        <v>6</v>
      </c>
      <c r="D752" s="53">
        <v>98</v>
      </c>
      <c r="E752" s="53">
        <v>97</v>
      </c>
      <c r="F752" s="53">
        <v>97</v>
      </c>
      <c r="G752" s="53">
        <v>95</v>
      </c>
      <c r="H752" s="19"/>
      <c r="I752" s="19"/>
      <c r="J752" s="88"/>
      <c r="K752" s="19"/>
      <c r="L752" s="19"/>
      <c r="M752" s="19"/>
      <c r="N752" s="19"/>
      <c r="O752" s="19"/>
    </row>
    <row r="753" spans="1:15" s="16" customFormat="1" x14ac:dyDescent="0.2">
      <c r="A753" s="31" t="s">
        <v>1256</v>
      </c>
      <c r="B753" s="80" t="s">
        <v>2</v>
      </c>
      <c r="C753" s="37">
        <f>SUM(A755:K755)</f>
        <v>27</v>
      </c>
      <c r="D753" s="80" t="s">
        <v>3</v>
      </c>
      <c r="E753" s="80" t="s">
        <v>1257</v>
      </c>
      <c r="F753" s="80" t="s">
        <v>5</v>
      </c>
      <c r="G753" s="81">
        <f>(A755*A756+B755*B756+C755*C756+D755*D756+E755*E756+F755*F756+G755*G756+H755*H756+I755*I756+J755*J756+K755*K756)/C753</f>
        <v>94.962962962962962</v>
      </c>
      <c r="H753" s="39"/>
      <c r="I753" s="39"/>
      <c r="J753" s="94"/>
      <c r="K753" s="39"/>
      <c r="L753" s="39"/>
      <c r="M753" s="40">
        <v>94.962962962962962</v>
      </c>
      <c r="N753" s="9"/>
      <c r="O753" s="9"/>
    </row>
    <row r="754" spans="1:15" s="16" customFormat="1" x14ac:dyDescent="0.15">
      <c r="A754" s="80" t="s">
        <v>1258</v>
      </c>
      <c r="B754" s="80" t="s">
        <v>1259</v>
      </c>
      <c r="C754" s="80" t="s">
        <v>1260</v>
      </c>
      <c r="D754" s="80" t="s">
        <v>1261</v>
      </c>
      <c r="E754" s="80" t="s">
        <v>1262</v>
      </c>
      <c r="F754" s="37" t="s">
        <v>1263</v>
      </c>
      <c r="G754" s="37" t="s">
        <v>1264</v>
      </c>
      <c r="H754" s="93"/>
      <c r="I754" s="39"/>
      <c r="J754" s="94"/>
      <c r="K754" s="39"/>
      <c r="L754" s="39"/>
      <c r="M754" s="39"/>
      <c r="N754" s="9"/>
      <c r="O754" s="9"/>
    </row>
    <row r="755" spans="1:15" s="16" customFormat="1" x14ac:dyDescent="0.2">
      <c r="A755" s="80">
        <v>4</v>
      </c>
      <c r="B755" s="80">
        <v>4</v>
      </c>
      <c r="C755" s="80">
        <v>4</v>
      </c>
      <c r="D755" s="80">
        <v>4</v>
      </c>
      <c r="E755" s="80">
        <v>4</v>
      </c>
      <c r="F755" s="37">
        <v>1</v>
      </c>
      <c r="G755" s="92">
        <v>6</v>
      </c>
      <c r="H755" s="93"/>
      <c r="I755" s="39"/>
      <c r="J755" s="94"/>
      <c r="K755" s="39"/>
      <c r="L755" s="39"/>
      <c r="M755" s="39"/>
      <c r="N755" s="9"/>
      <c r="O755" s="9"/>
    </row>
    <row r="756" spans="1:15" s="16" customFormat="1" x14ac:dyDescent="0.2">
      <c r="A756" s="53">
        <v>97</v>
      </c>
      <c r="B756" s="53">
        <v>93</v>
      </c>
      <c r="C756" s="53">
        <v>96</v>
      </c>
      <c r="D756" s="53">
        <v>93</v>
      </c>
      <c r="E756" s="53">
        <v>97</v>
      </c>
      <c r="F756" s="53">
        <v>96</v>
      </c>
      <c r="G756" s="85">
        <v>94</v>
      </c>
      <c r="H756" s="19"/>
      <c r="I756" s="19"/>
      <c r="J756" s="88"/>
      <c r="K756" s="19"/>
      <c r="L756" s="19"/>
      <c r="M756" s="19"/>
      <c r="N756" s="19"/>
      <c r="O756" s="19"/>
    </row>
    <row r="757" spans="1:15" s="16" customFormat="1" x14ac:dyDescent="0.15">
      <c r="A757" s="31" t="s">
        <v>1265</v>
      </c>
      <c r="B757" s="80" t="s">
        <v>2</v>
      </c>
      <c r="C757" s="37">
        <f>SUM(A759:K759)</f>
        <v>23</v>
      </c>
      <c r="D757" s="80" t="s">
        <v>3</v>
      </c>
      <c r="E757" s="87" t="s">
        <v>1184</v>
      </c>
      <c r="F757" s="80" t="s">
        <v>5</v>
      </c>
      <c r="G757" s="81">
        <f>(A759*A760+B759*B760+C759*C760+D759*D760+E759*E760+F759*F760+G759*G760+H759*H760+I759*I760+J759*J760+K759*K760)/C757</f>
        <v>96</v>
      </c>
      <c r="H757" s="39"/>
      <c r="I757" s="39"/>
      <c r="J757" s="94"/>
      <c r="K757" s="39"/>
      <c r="L757" s="39"/>
      <c r="M757" s="39">
        <v>96</v>
      </c>
      <c r="N757" s="9"/>
      <c r="O757" s="9"/>
    </row>
    <row r="758" spans="1:15" s="16" customFormat="1" x14ac:dyDescent="0.15">
      <c r="A758" s="80" t="s">
        <v>1266</v>
      </c>
      <c r="B758" s="80" t="s">
        <v>1267</v>
      </c>
      <c r="C758" s="80" t="s">
        <v>1268</v>
      </c>
      <c r="D758" s="80" t="s">
        <v>1269</v>
      </c>
      <c r="E758" s="80" t="s">
        <v>1263</v>
      </c>
      <c r="F758" s="80" t="s">
        <v>1270</v>
      </c>
      <c r="G758" s="93"/>
      <c r="H758" s="39"/>
      <c r="I758" s="39"/>
      <c r="J758" s="94"/>
      <c r="K758" s="39"/>
      <c r="L758" s="39"/>
      <c r="M758" s="39"/>
      <c r="N758" s="9"/>
      <c r="O758" s="9"/>
    </row>
    <row r="759" spans="1:15" s="16" customFormat="1" x14ac:dyDescent="0.2">
      <c r="A759" s="80">
        <v>4</v>
      </c>
      <c r="B759" s="80">
        <v>4</v>
      </c>
      <c r="C759" s="80">
        <v>4</v>
      </c>
      <c r="D759" s="92">
        <v>4</v>
      </c>
      <c r="E759" s="80">
        <v>2</v>
      </c>
      <c r="F759" s="80">
        <v>5</v>
      </c>
      <c r="G759" s="93"/>
      <c r="H759" s="39"/>
      <c r="I759" s="39"/>
      <c r="J759" s="94"/>
      <c r="K759" s="39"/>
      <c r="L759" s="39"/>
      <c r="M759" s="39"/>
      <c r="N759" s="9"/>
      <c r="O759" s="9"/>
    </row>
    <row r="760" spans="1:15" s="16" customFormat="1" x14ac:dyDescent="0.2">
      <c r="A760" s="53">
        <v>96</v>
      </c>
      <c r="B760" s="53">
        <v>96</v>
      </c>
      <c r="C760" s="53">
        <v>97</v>
      </c>
      <c r="D760" s="85">
        <v>95</v>
      </c>
      <c r="E760" s="53">
        <v>96</v>
      </c>
      <c r="F760" s="53">
        <v>96</v>
      </c>
      <c r="G760" s="19"/>
      <c r="H760" s="19"/>
      <c r="I760" s="19"/>
      <c r="J760" s="88"/>
      <c r="K760" s="19"/>
      <c r="L760" s="19"/>
      <c r="M760" s="19"/>
      <c r="N760" s="19"/>
      <c r="O760" s="19"/>
    </row>
    <row r="761" spans="1:15" s="16" customFormat="1" x14ac:dyDescent="0.15">
      <c r="A761" s="31" t="s">
        <v>1271</v>
      </c>
      <c r="B761" s="80" t="s">
        <v>733</v>
      </c>
      <c r="C761" s="37">
        <f>SUM(A763:K763)</f>
        <v>26</v>
      </c>
      <c r="D761" s="80" t="s">
        <v>3</v>
      </c>
      <c r="E761" s="87" t="s">
        <v>1197</v>
      </c>
      <c r="F761" s="80" t="s">
        <v>5</v>
      </c>
      <c r="G761" s="81">
        <f>(A763*A764+B763*B764+C763*C764+D763*D764+E763*E764+F763*F764+G763*G764+H763*H764+I763*I764+J763*J764+K763*K764)/C761</f>
        <v>96.230769230769226</v>
      </c>
      <c r="H761" s="39"/>
      <c r="I761" s="39"/>
      <c r="J761" s="94"/>
      <c r="K761" s="39"/>
      <c r="L761" s="39"/>
      <c r="M761" s="39">
        <v>96.230769230769226</v>
      </c>
      <c r="N761" s="9"/>
      <c r="O761" s="9"/>
    </row>
    <row r="762" spans="1:15" s="16" customFormat="1" x14ac:dyDescent="0.15">
      <c r="A762" s="80" t="s">
        <v>1272</v>
      </c>
      <c r="B762" s="80" t="s">
        <v>1273</v>
      </c>
      <c r="C762" s="80" t="s">
        <v>1274</v>
      </c>
      <c r="D762" s="80" t="s">
        <v>1275</v>
      </c>
      <c r="E762" s="37" t="s">
        <v>1276</v>
      </c>
      <c r="F762" s="37" t="s">
        <v>1277</v>
      </c>
      <c r="G762" s="37"/>
      <c r="H762" s="39"/>
      <c r="I762" s="39"/>
      <c r="J762" s="94"/>
      <c r="K762" s="39"/>
      <c r="L762" s="39"/>
      <c r="M762" s="39"/>
      <c r="N762" s="9"/>
      <c r="O762" s="9"/>
    </row>
    <row r="763" spans="1:15" s="16" customFormat="1" x14ac:dyDescent="0.15">
      <c r="A763" s="80">
        <v>4</v>
      </c>
      <c r="B763" s="80">
        <v>4</v>
      </c>
      <c r="C763" s="80">
        <v>4</v>
      </c>
      <c r="D763" s="80">
        <v>4</v>
      </c>
      <c r="E763" s="37">
        <v>4</v>
      </c>
      <c r="F763" s="80">
        <v>6</v>
      </c>
      <c r="G763" s="80"/>
      <c r="H763" s="39"/>
      <c r="I763" s="39"/>
      <c r="J763" s="94"/>
      <c r="K763" s="39"/>
      <c r="L763" s="39"/>
      <c r="M763" s="39"/>
      <c r="N763" s="9"/>
      <c r="O763" s="9"/>
    </row>
    <row r="764" spans="1:15" s="16" customFormat="1" x14ac:dyDescent="0.15">
      <c r="A764" s="53">
        <v>96</v>
      </c>
      <c r="B764" s="53">
        <v>97</v>
      </c>
      <c r="C764" s="53">
        <v>97</v>
      </c>
      <c r="D764" s="53">
        <v>95</v>
      </c>
      <c r="E764" s="53">
        <v>95</v>
      </c>
      <c r="F764" s="53">
        <v>97</v>
      </c>
      <c r="G764" s="53"/>
      <c r="H764" s="19"/>
      <c r="I764" s="19"/>
      <c r="J764" s="88"/>
      <c r="K764" s="19"/>
      <c r="L764" s="19"/>
      <c r="M764" s="19"/>
      <c r="N764" s="19"/>
      <c r="O764" s="19"/>
    </row>
  </sheetData>
  <sheetProtection formatCells="0" insertHyperlinks="0" autoFilter="0"/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FA1A-3FD4-4B3A-8B2B-A97ED84B0DB6}">
  <dimension ref="A1:D765"/>
  <sheetViews>
    <sheetView topLeftCell="A177" workbookViewId="0">
      <selection activeCell="G190" sqref="G190"/>
    </sheetView>
  </sheetViews>
  <sheetFormatPr defaultRowHeight="16.5" x14ac:dyDescent="0.3"/>
  <sheetData>
    <row r="1" spans="1:4" x14ac:dyDescent="0.3">
      <c r="A1">
        <v>91.16</v>
      </c>
      <c r="B1">
        <f ca="1">OFFSET($A$1,(ROW()-1)*4,0,1,1)</f>
        <v>91.16</v>
      </c>
      <c r="C1">
        <v>1</v>
      </c>
      <c r="D1">
        <v>91.16</v>
      </c>
    </row>
    <row r="2" spans="1:4" x14ac:dyDescent="0.3">
      <c r="B2">
        <f t="shared" ref="B2:B66" ca="1" si="0">OFFSET($A$1,(ROW()-1)*4,0,1,1)</f>
        <v>90.65517241379311</v>
      </c>
      <c r="C2">
        <v>2</v>
      </c>
      <c r="D2">
        <v>90.65517241379311</v>
      </c>
    </row>
    <row r="3" spans="1:4" x14ac:dyDescent="0.3">
      <c r="B3">
        <f t="shared" ca="1" si="0"/>
        <v>85.958333333333329</v>
      </c>
      <c r="C3">
        <v>3</v>
      </c>
      <c r="D3">
        <v>85.958333333333329</v>
      </c>
    </row>
    <row r="4" spans="1:4" x14ac:dyDescent="0.3">
      <c r="B4">
        <f t="shared" ca="1" si="0"/>
        <v>78.5</v>
      </c>
      <c r="C4">
        <v>4</v>
      </c>
      <c r="D4">
        <v>78.5</v>
      </c>
    </row>
    <row r="5" spans="1:4" x14ac:dyDescent="0.3">
      <c r="A5">
        <v>90.65517241379311</v>
      </c>
      <c r="B5">
        <f t="shared" ca="1" si="0"/>
        <v>93</v>
      </c>
      <c r="C5">
        <v>5</v>
      </c>
      <c r="D5">
        <v>93</v>
      </c>
    </row>
    <row r="6" spans="1:4" x14ac:dyDescent="0.3">
      <c r="B6">
        <f t="shared" ca="1" si="0"/>
        <v>87.516129032258064</v>
      </c>
      <c r="C6">
        <v>6</v>
      </c>
      <c r="D6">
        <v>87.516129032258064</v>
      </c>
    </row>
    <row r="7" spans="1:4" x14ac:dyDescent="0.3">
      <c r="B7">
        <f t="shared" ca="1" si="0"/>
        <v>87.86666666666666</v>
      </c>
      <c r="C7">
        <v>7</v>
      </c>
      <c r="D7">
        <v>87.86666666666666</v>
      </c>
    </row>
    <row r="8" spans="1:4" x14ac:dyDescent="0.3">
      <c r="B8">
        <f t="shared" ca="1" si="0"/>
        <v>91.25</v>
      </c>
      <c r="C8">
        <v>8</v>
      </c>
      <c r="D8">
        <v>91.25</v>
      </c>
    </row>
    <row r="9" spans="1:4" x14ac:dyDescent="0.3">
      <c r="A9">
        <v>85.958333333333329</v>
      </c>
      <c r="B9">
        <f t="shared" ca="1" si="0"/>
        <v>89.111111111111114</v>
      </c>
      <c r="C9">
        <v>9</v>
      </c>
      <c r="D9">
        <v>89.111111111111114</v>
      </c>
    </row>
    <row r="10" spans="1:4" x14ac:dyDescent="0.3">
      <c r="B10">
        <f t="shared" ca="1" si="0"/>
        <v>88.620689655172413</v>
      </c>
      <c r="C10">
        <v>10</v>
      </c>
      <c r="D10">
        <v>88.620689655172413</v>
      </c>
    </row>
    <row r="11" spans="1:4" x14ac:dyDescent="0.3">
      <c r="B11" t="e">
        <f t="shared" ca="1" si="0"/>
        <v>#DIV/0!</v>
      </c>
      <c r="C11">
        <v>11</v>
      </c>
      <c r="D11" t="e">
        <v>#DIV/0!</v>
      </c>
    </row>
    <row r="12" spans="1:4" x14ac:dyDescent="0.3">
      <c r="B12">
        <f t="shared" ca="1" si="0"/>
        <v>0</v>
      </c>
      <c r="C12">
        <v>12</v>
      </c>
      <c r="D12">
        <v>88.875</v>
      </c>
    </row>
    <row r="13" spans="1:4" x14ac:dyDescent="0.3">
      <c r="A13">
        <v>78.5</v>
      </c>
      <c r="B13">
        <f t="shared" ca="1" si="0"/>
        <v>0</v>
      </c>
      <c r="C13">
        <v>13</v>
      </c>
      <c r="D13">
        <v>91.909090909090907</v>
      </c>
    </row>
    <row r="14" spans="1:4" x14ac:dyDescent="0.3">
      <c r="B14">
        <f t="shared" ca="1" si="0"/>
        <v>0</v>
      </c>
      <c r="C14">
        <v>14</v>
      </c>
      <c r="D14">
        <v>90.4375</v>
      </c>
    </row>
    <row r="15" spans="1:4" x14ac:dyDescent="0.3">
      <c r="B15">
        <f t="shared" ca="1" si="0"/>
        <v>0</v>
      </c>
      <c r="C15">
        <v>15</v>
      </c>
      <c r="D15">
        <v>85.5</v>
      </c>
    </row>
    <row r="16" spans="1:4" x14ac:dyDescent="0.3">
      <c r="B16">
        <f t="shared" ca="1" si="0"/>
        <v>0</v>
      </c>
      <c r="C16">
        <v>16</v>
      </c>
      <c r="D16">
        <v>89.108108108108112</v>
      </c>
    </row>
    <row r="17" spans="1:4" x14ac:dyDescent="0.3">
      <c r="A17">
        <v>93</v>
      </c>
      <c r="B17">
        <f t="shared" ca="1" si="0"/>
        <v>0</v>
      </c>
      <c r="C17">
        <v>17</v>
      </c>
      <c r="D17">
        <v>87.535714285714292</v>
      </c>
    </row>
    <row r="18" spans="1:4" x14ac:dyDescent="0.3">
      <c r="B18">
        <f t="shared" ca="1" si="0"/>
        <v>0</v>
      </c>
      <c r="C18">
        <v>18</v>
      </c>
      <c r="D18">
        <v>91.68</v>
      </c>
    </row>
    <row r="19" spans="1:4" x14ac:dyDescent="0.3">
      <c r="B19">
        <f t="shared" ca="1" si="0"/>
        <v>0</v>
      </c>
      <c r="C19">
        <v>19</v>
      </c>
      <c r="D19">
        <v>90.888888888888886</v>
      </c>
    </row>
    <row r="20" spans="1:4" x14ac:dyDescent="0.3">
      <c r="B20">
        <f t="shared" ca="1" si="0"/>
        <v>0</v>
      </c>
      <c r="C20">
        <v>20</v>
      </c>
      <c r="D20">
        <v>88.454545454545453</v>
      </c>
    </row>
    <row r="21" spans="1:4" x14ac:dyDescent="0.3">
      <c r="A21">
        <v>87.516129032258064</v>
      </c>
      <c r="B21">
        <f t="shared" ca="1" si="0"/>
        <v>0</v>
      </c>
      <c r="C21">
        <v>21</v>
      </c>
      <c r="D21">
        <v>90.354838709677423</v>
      </c>
    </row>
    <row r="22" spans="1:4" x14ac:dyDescent="0.3">
      <c r="B22">
        <f t="shared" ca="1" si="0"/>
        <v>0</v>
      </c>
      <c r="C22">
        <v>22</v>
      </c>
      <c r="D22">
        <v>85.8</v>
      </c>
    </row>
    <row r="23" spans="1:4" x14ac:dyDescent="0.3">
      <c r="B23">
        <f t="shared" ca="1" si="0"/>
        <v>0</v>
      </c>
      <c r="C23">
        <v>23</v>
      </c>
      <c r="D23">
        <v>92.285714285714292</v>
      </c>
    </row>
    <row r="24" spans="1:4" x14ac:dyDescent="0.3">
      <c r="B24">
        <f t="shared" ca="1" si="0"/>
        <v>0</v>
      </c>
      <c r="C24">
        <v>24</v>
      </c>
      <c r="D24">
        <v>90.352941176470594</v>
      </c>
    </row>
    <row r="25" spans="1:4" x14ac:dyDescent="0.3">
      <c r="A25">
        <v>87.86666666666666</v>
      </c>
      <c r="B25">
        <f t="shared" ca="1" si="0"/>
        <v>0</v>
      </c>
      <c r="C25">
        <v>25</v>
      </c>
      <c r="D25">
        <v>90.388888888888886</v>
      </c>
    </row>
    <row r="26" spans="1:4" x14ac:dyDescent="0.3">
      <c r="B26">
        <f t="shared" ca="1" si="0"/>
        <v>0</v>
      </c>
      <c r="C26">
        <v>26</v>
      </c>
      <c r="D26">
        <v>89.965517241379317</v>
      </c>
    </row>
    <row r="27" spans="1:4" x14ac:dyDescent="0.3">
      <c r="B27">
        <f t="shared" ca="1" si="0"/>
        <v>0</v>
      </c>
      <c r="C27">
        <v>27</v>
      </c>
      <c r="D27">
        <v>92.448275862068968</v>
      </c>
    </row>
    <row r="28" spans="1:4" x14ac:dyDescent="0.3">
      <c r="B28">
        <f t="shared" ca="1" si="0"/>
        <v>0</v>
      </c>
      <c r="C28">
        <v>28</v>
      </c>
      <c r="D28">
        <v>86.34615384615384</v>
      </c>
    </row>
    <row r="29" spans="1:4" x14ac:dyDescent="0.3">
      <c r="A29">
        <v>91.25</v>
      </c>
      <c r="B29">
        <f t="shared" ca="1" si="0"/>
        <v>0</v>
      </c>
      <c r="C29">
        <v>29</v>
      </c>
      <c r="D29">
        <v>92.129032258064512</v>
      </c>
    </row>
    <row r="30" spans="1:4" x14ac:dyDescent="0.3">
      <c r="B30">
        <f t="shared" ca="1" si="0"/>
        <v>0</v>
      </c>
      <c r="C30">
        <v>30</v>
      </c>
      <c r="D30">
        <v>91.57692307692308</v>
      </c>
    </row>
    <row r="31" spans="1:4" x14ac:dyDescent="0.3">
      <c r="B31">
        <f t="shared" ca="1" si="0"/>
        <v>0</v>
      </c>
      <c r="C31">
        <v>31</v>
      </c>
      <c r="D31">
        <v>91.55</v>
      </c>
    </row>
    <row r="32" spans="1:4" x14ac:dyDescent="0.3">
      <c r="B32">
        <f t="shared" ca="1" si="0"/>
        <v>0</v>
      </c>
      <c r="C32">
        <v>32</v>
      </c>
      <c r="D32">
        <v>81.81481481481481</v>
      </c>
    </row>
    <row r="33" spans="1:4" x14ac:dyDescent="0.3">
      <c r="A33">
        <v>89.111111111111114</v>
      </c>
      <c r="B33">
        <f t="shared" ca="1" si="0"/>
        <v>0</v>
      </c>
      <c r="C33">
        <v>33</v>
      </c>
      <c r="D33">
        <v>92</v>
      </c>
    </row>
    <row r="34" spans="1:4" x14ac:dyDescent="0.3">
      <c r="B34">
        <f t="shared" ca="1" si="0"/>
        <v>0</v>
      </c>
      <c r="C34">
        <v>34</v>
      </c>
      <c r="D34">
        <v>97</v>
      </c>
    </row>
    <row r="35" spans="1:4" x14ac:dyDescent="0.3">
      <c r="B35">
        <f t="shared" ca="1" si="0"/>
        <v>0</v>
      </c>
      <c r="C35">
        <v>35</v>
      </c>
      <c r="D35">
        <v>87.290322580645167</v>
      </c>
    </row>
    <row r="36" spans="1:4" x14ac:dyDescent="0.3">
      <c r="B36">
        <f t="shared" ca="1" si="0"/>
        <v>0</v>
      </c>
      <c r="C36">
        <v>36</v>
      </c>
      <c r="D36">
        <v>88.666666666666671</v>
      </c>
    </row>
    <row r="37" spans="1:4" x14ac:dyDescent="0.3">
      <c r="A37">
        <v>88.620689655172413</v>
      </c>
      <c r="B37">
        <f t="shared" ca="1" si="0"/>
        <v>0</v>
      </c>
      <c r="C37">
        <v>37</v>
      </c>
      <c r="D37">
        <v>93</v>
      </c>
    </row>
    <row r="38" spans="1:4" x14ac:dyDescent="0.3">
      <c r="B38">
        <f t="shared" ca="1" si="0"/>
        <v>0</v>
      </c>
      <c r="C38">
        <v>38</v>
      </c>
      <c r="D38">
        <v>93.090909090909093</v>
      </c>
    </row>
    <row r="39" spans="1:4" x14ac:dyDescent="0.3">
      <c r="B39">
        <f t="shared" ca="1" si="0"/>
        <v>0</v>
      </c>
      <c r="C39">
        <v>39</v>
      </c>
      <c r="D39">
        <v>92.722222222222229</v>
      </c>
    </row>
    <row r="40" spans="1:4" x14ac:dyDescent="0.3">
      <c r="B40">
        <f t="shared" ca="1" si="0"/>
        <v>0</v>
      </c>
      <c r="C40">
        <v>40</v>
      </c>
      <c r="D40">
        <v>80</v>
      </c>
    </row>
    <row r="41" spans="1:4" x14ac:dyDescent="0.3">
      <c r="A41" t="e">
        <v>#DIV/0!</v>
      </c>
      <c r="B41">
        <f t="shared" ca="1" si="0"/>
        <v>0</v>
      </c>
      <c r="C41">
        <v>41</v>
      </c>
      <c r="D41">
        <v>95.615384615384613</v>
      </c>
    </row>
    <row r="43" spans="1:4" x14ac:dyDescent="0.3">
      <c r="B43">
        <f t="shared" ca="1" si="0"/>
        <v>0</v>
      </c>
      <c r="C43">
        <v>1</v>
      </c>
      <c r="D43">
        <v>92.434782608695656</v>
      </c>
    </row>
    <row r="44" spans="1:4" x14ac:dyDescent="0.3">
      <c r="B44">
        <f t="shared" ca="1" si="0"/>
        <v>0</v>
      </c>
      <c r="C44">
        <v>2</v>
      </c>
      <c r="D44">
        <v>88.8125</v>
      </c>
    </row>
    <row r="45" spans="1:4" x14ac:dyDescent="0.3">
      <c r="B45">
        <f t="shared" ca="1" si="0"/>
        <v>0</v>
      </c>
      <c r="C45">
        <v>3</v>
      </c>
      <c r="D45" t="s">
        <v>1280</v>
      </c>
    </row>
    <row r="46" spans="1:4" x14ac:dyDescent="0.3">
      <c r="A46">
        <v>88.875</v>
      </c>
      <c r="B46">
        <f t="shared" ca="1" si="0"/>
        <v>94.837837837837839</v>
      </c>
      <c r="C46">
        <v>4</v>
      </c>
      <c r="D46">
        <v>94.837837837837839</v>
      </c>
    </row>
    <row r="47" spans="1:4" x14ac:dyDescent="0.3">
      <c r="B47">
        <f t="shared" ca="1" si="0"/>
        <v>75.233333333333334</v>
      </c>
      <c r="C47">
        <v>5</v>
      </c>
      <c r="D47">
        <v>75.233333333333334</v>
      </c>
    </row>
    <row r="48" spans="1:4" x14ac:dyDescent="0.3">
      <c r="B48">
        <f t="shared" ca="1" si="0"/>
        <v>92</v>
      </c>
      <c r="C48">
        <v>6</v>
      </c>
      <c r="D48">
        <v>92</v>
      </c>
    </row>
    <row r="49" spans="1:4" x14ac:dyDescent="0.3">
      <c r="B49">
        <f t="shared" ca="1" si="0"/>
        <v>92.65625</v>
      </c>
      <c r="C49">
        <v>7</v>
      </c>
      <c r="D49">
        <v>92.65625</v>
      </c>
    </row>
    <row r="50" spans="1:4" x14ac:dyDescent="0.3">
      <c r="A50">
        <v>91.909090909090907</v>
      </c>
      <c r="B50">
        <f t="shared" ca="1" si="0"/>
        <v>95.354838709677423</v>
      </c>
      <c r="C50">
        <v>8</v>
      </c>
      <c r="D50">
        <v>95.354838709677423</v>
      </c>
    </row>
    <row r="51" spans="1:4" x14ac:dyDescent="0.3">
      <c r="B51">
        <f t="shared" ca="1" si="0"/>
        <v>89.21052631578948</v>
      </c>
      <c r="C51">
        <v>9</v>
      </c>
      <c r="D51">
        <v>89.21052631578948</v>
      </c>
    </row>
    <row r="52" spans="1:4" x14ac:dyDescent="0.3">
      <c r="B52">
        <f t="shared" ca="1" si="0"/>
        <v>86.857142857142861</v>
      </c>
      <c r="C52">
        <v>10</v>
      </c>
      <c r="D52">
        <v>86.857142857142861</v>
      </c>
    </row>
    <row r="53" spans="1:4" x14ac:dyDescent="0.3">
      <c r="B53">
        <f t="shared" ca="1" si="0"/>
        <v>90.333333333333329</v>
      </c>
      <c r="C53">
        <v>11</v>
      </c>
      <c r="D53">
        <v>90.333333333333329</v>
      </c>
    </row>
    <row r="54" spans="1:4" x14ac:dyDescent="0.3">
      <c r="A54">
        <v>90.4375</v>
      </c>
      <c r="B54">
        <f t="shared" ca="1" si="0"/>
        <v>96.421052631578945</v>
      </c>
      <c r="C54">
        <v>12</v>
      </c>
      <c r="D54">
        <v>96.421052631578945</v>
      </c>
    </row>
    <row r="55" spans="1:4" x14ac:dyDescent="0.3">
      <c r="B55">
        <f t="shared" ca="1" si="0"/>
        <v>92.869565217391298</v>
      </c>
      <c r="C55">
        <v>13</v>
      </c>
      <c r="D55">
        <v>92.869565217391298</v>
      </c>
    </row>
    <row r="56" spans="1:4" x14ac:dyDescent="0.3">
      <c r="B56">
        <f t="shared" ca="1" si="0"/>
        <v>94.304347826086953</v>
      </c>
      <c r="C56">
        <v>14</v>
      </c>
      <c r="D56">
        <v>94.304347826086953</v>
      </c>
    </row>
    <row r="57" spans="1:4" x14ac:dyDescent="0.3">
      <c r="B57">
        <f t="shared" ca="1" si="0"/>
        <v>93.75</v>
      </c>
      <c r="C57">
        <v>15</v>
      </c>
      <c r="D57">
        <v>93.75</v>
      </c>
    </row>
    <row r="58" spans="1:4" x14ac:dyDescent="0.3">
      <c r="A58">
        <v>85.5</v>
      </c>
      <c r="B58">
        <f t="shared" ca="1" si="0"/>
        <v>92.0625</v>
      </c>
      <c r="C58">
        <v>16</v>
      </c>
      <c r="D58">
        <v>92.0625</v>
      </c>
    </row>
    <row r="59" spans="1:4" x14ac:dyDescent="0.3">
      <c r="B59">
        <f t="shared" ca="1" si="0"/>
        <v>97.307692307692307</v>
      </c>
      <c r="C59">
        <v>17</v>
      </c>
      <c r="D59">
        <v>97.307692307692307</v>
      </c>
    </row>
    <row r="60" spans="1:4" x14ac:dyDescent="0.3">
      <c r="B60">
        <f t="shared" ca="1" si="0"/>
        <v>96.473684210526315</v>
      </c>
      <c r="C60">
        <v>18</v>
      </c>
      <c r="D60">
        <v>96.473684210526315</v>
      </c>
    </row>
    <row r="61" spans="1:4" x14ac:dyDescent="0.3">
      <c r="B61">
        <f t="shared" ca="1" si="0"/>
        <v>90.594594594594597</v>
      </c>
      <c r="C61">
        <v>19</v>
      </c>
      <c r="D61">
        <v>90.594594594594597</v>
      </c>
    </row>
    <row r="62" spans="1:4" x14ac:dyDescent="0.3">
      <c r="A62">
        <v>89.108108108108112</v>
      </c>
      <c r="B62">
        <f t="shared" ca="1" si="0"/>
        <v>93.617647058823536</v>
      </c>
      <c r="C62">
        <v>20</v>
      </c>
      <c r="D62">
        <v>93.617647058823536</v>
      </c>
    </row>
    <row r="63" spans="1:4" x14ac:dyDescent="0.3">
      <c r="B63">
        <f t="shared" ca="1" si="0"/>
        <v>95.391304347826093</v>
      </c>
      <c r="C63">
        <v>21</v>
      </c>
      <c r="D63">
        <v>95.391304347826093</v>
      </c>
    </row>
    <row r="64" spans="1:4" x14ac:dyDescent="0.3">
      <c r="B64">
        <f t="shared" ca="1" si="0"/>
        <v>94.058823529411768</v>
      </c>
      <c r="C64">
        <v>22</v>
      </c>
      <c r="D64">
        <v>94.058823529411768</v>
      </c>
    </row>
    <row r="65" spans="1:4" x14ac:dyDescent="0.3">
      <c r="B65">
        <f t="shared" ca="1" si="0"/>
        <v>95.263157894736835</v>
      </c>
      <c r="C65">
        <v>23</v>
      </c>
      <c r="D65">
        <v>95.263157894736835</v>
      </c>
    </row>
    <row r="66" spans="1:4" x14ac:dyDescent="0.3">
      <c r="A66">
        <v>87.535714285714292</v>
      </c>
      <c r="B66">
        <f t="shared" ca="1" si="0"/>
        <v>94.32352941176471</v>
      </c>
      <c r="C66">
        <v>24</v>
      </c>
      <c r="D66">
        <v>94.32352941176471</v>
      </c>
    </row>
    <row r="67" spans="1:4" x14ac:dyDescent="0.3">
      <c r="B67">
        <f t="shared" ref="B67:B132" ca="1" si="1">OFFSET($A$1,(ROW()-1)*4,0,1,1)</f>
        <v>92.6</v>
      </c>
      <c r="C67">
        <v>25</v>
      </c>
      <c r="D67">
        <v>92.6</v>
      </c>
    </row>
    <row r="68" spans="1:4" x14ac:dyDescent="0.3">
      <c r="B68">
        <f t="shared" ca="1" si="1"/>
        <v>90.666666666666671</v>
      </c>
      <c r="C68">
        <v>26</v>
      </c>
      <c r="D68">
        <v>90.666666666666671</v>
      </c>
    </row>
    <row r="69" spans="1:4" x14ac:dyDescent="0.3">
      <c r="B69">
        <f t="shared" ca="1" si="1"/>
        <v>90</v>
      </c>
      <c r="C69">
        <v>27</v>
      </c>
      <c r="D69">
        <v>90</v>
      </c>
    </row>
    <row r="70" spans="1:4" x14ac:dyDescent="0.3">
      <c r="A70">
        <v>91.68</v>
      </c>
      <c r="B70">
        <f t="shared" ca="1" si="1"/>
        <v>92.57692307692308</v>
      </c>
      <c r="C70">
        <v>28</v>
      </c>
      <c r="D70">
        <v>92.57692307692308</v>
      </c>
    </row>
    <row r="71" spans="1:4" x14ac:dyDescent="0.3">
      <c r="B71">
        <f t="shared" ca="1" si="1"/>
        <v>83.555555555555557</v>
      </c>
      <c r="C71">
        <v>29</v>
      </c>
      <c r="D71">
        <v>83.555555555555557</v>
      </c>
    </row>
    <row r="72" spans="1:4" x14ac:dyDescent="0.3">
      <c r="B72">
        <f t="shared" ca="1" si="1"/>
        <v>89.482758620689651</v>
      </c>
      <c r="C72">
        <v>30</v>
      </c>
      <c r="D72">
        <v>89.482758620689651</v>
      </c>
    </row>
    <row r="73" spans="1:4" x14ac:dyDescent="0.3">
      <c r="B73">
        <f t="shared" ca="1" si="1"/>
        <v>92.88</v>
      </c>
      <c r="C73">
        <v>31</v>
      </c>
      <c r="D73">
        <v>92.88</v>
      </c>
    </row>
    <row r="74" spans="1:4" x14ac:dyDescent="0.3">
      <c r="A74">
        <v>90.888888888888886</v>
      </c>
      <c r="B74">
        <f t="shared" ca="1" si="1"/>
        <v>84.787878787878782</v>
      </c>
      <c r="C74">
        <v>32</v>
      </c>
      <c r="D74">
        <v>84.787878787878782</v>
      </c>
    </row>
    <row r="75" spans="1:4" x14ac:dyDescent="0.3">
      <c r="B75">
        <f t="shared" ca="1" si="1"/>
        <v>95.151515151515156</v>
      </c>
      <c r="C75">
        <v>33</v>
      </c>
      <c r="D75">
        <v>95.151515151515156</v>
      </c>
    </row>
    <row r="76" spans="1:4" x14ac:dyDescent="0.3">
      <c r="B76">
        <f t="shared" ca="1" si="1"/>
        <v>90.470588235294116</v>
      </c>
      <c r="C76">
        <v>34</v>
      </c>
      <c r="D76">
        <v>90.470588235294116</v>
      </c>
    </row>
    <row r="77" spans="1:4" x14ac:dyDescent="0.3">
      <c r="B77">
        <f t="shared" ca="1" si="1"/>
        <v>89</v>
      </c>
      <c r="C77">
        <v>35</v>
      </c>
      <c r="D77">
        <v>89</v>
      </c>
    </row>
    <row r="78" spans="1:4" x14ac:dyDescent="0.3">
      <c r="A78">
        <v>88.454545454545453</v>
      </c>
      <c r="B78">
        <f t="shared" ca="1" si="1"/>
        <v>89</v>
      </c>
      <c r="C78">
        <v>36</v>
      </c>
      <c r="D78">
        <v>89</v>
      </c>
    </row>
    <row r="79" spans="1:4" x14ac:dyDescent="0.3">
      <c r="B79">
        <f t="shared" ca="1" si="1"/>
        <v>96.4</v>
      </c>
      <c r="C79">
        <v>37</v>
      </c>
      <c r="D79">
        <v>96.4</v>
      </c>
    </row>
    <row r="80" spans="1:4" x14ac:dyDescent="0.3">
      <c r="B80">
        <f t="shared" ca="1" si="1"/>
        <v>96</v>
      </c>
      <c r="C80">
        <v>38</v>
      </c>
      <c r="D80">
        <v>96</v>
      </c>
    </row>
    <row r="81" spans="1:4" x14ac:dyDescent="0.3">
      <c r="B81">
        <f t="shared" ca="1" si="1"/>
        <v>94.875</v>
      </c>
      <c r="C81">
        <v>39</v>
      </c>
      <c r="D81">
        <v>94.875</v>
      </c>
    </row>
    <row r="82" spans="1:4" x14ac:dyDescent="0.3">
      <c r="A82">
        <v>90.354838709677423</v>
      </c>
      <c r="B82">
        <f t="shared" ca="1" si="1"/>
        <v>93.63636363636364</v>
      </c>
      <c r="C82">
        <v>40</v>
      </c>
      <c r="D82">
        <v>93.63636363636364</v>
      </c>
    </row>
    <row r="83" spans="1:4" x14ac:dyDescent="0.3">
      <c r="B83">
        <f t="shared" ca="1" si="1"/>
        <v>92.272727272727266</v>
      </c>
      <c r="C83">
        <v>41</v>
      </c>
      <c r="D83">
        <v>92.272727272727266</v>
      </c>
    </row>
    <row r="84" spans="1:4" x14ac:dyDescent="0.3">
      <c r="B84">
        <f t="shared" ca="1" si="1"/>
        <v>94.466666666666669</v>
      </c>
      <c r="C84">
        <v>42</v>
      </c>
      <c r="D84">
        <v>94.466666666666669</v>
      </c>
    </row>
    <row r="85" spans="1:4" x14ac:dyDescent="0.3">
      <c r="B85">
        <f t="shared" ca="1" si="1"/>
        <v>92.451612903225808</v>
      </c>
      <c r="C85">
        <v>43</v>
      </c>
      <c r="D85">
        <v>92.451612903225808</v>
      </c>
    </row>
    <row r="86" spans="1:4" x14ac:dyDescent="0.3">
      <c r="A86">
        <v>85.8</v>
      </c>
      <c r="B86">
        <f t="shared" ca="1" si="1"/>
        <v>95.08</v>
      </c>
      <c r="C86">
        <v>44</v>
      </c>
      <c r="D86">
        <v>95.08</v>
      </c>
    </row>
    <row r="87" spans="1:4" x14ac:dyDescent="0.3">
      <c r="B87">
        <f t="shared" ca="1" si="1"/>
        <v>94</v>
      </c>
      <c r="C87">
        <v>45</v>
      </c>
      <c r="D87">
        <v>94</v>
      </c>
    </row>
    <row r="89" spans="1:4" x14ac:dyDescent="0.3">
      <c r="B89">
        <f t="shared" ca="1" si="1"/>
        <v>82.931034482758619</v>
      </c>
      <c r="C89">
        <v>1</v>
      </c>
      <c r="D89">
        <v>88.75</v>
      </c>
    </row>
    <row r="90" spans="1:4" x14ac:dyDescent="0.3">
      <c r="B90">
        <f t="shared" ca="1" si="1"/>
        <v>74.684210526315795</v>
      </c>
      <c r="C90">
        <v>2</v>
      </c>
      <c r="D90">
        <v>82.931034482758619</v>
      </c>
    </row>
    <row r="91" spans="1:4" x14ac:dyDescent="0.3">
      <c r="A91">
        <v>92.285714285714292</v>
      </c>
      <c r="B91">
        <f t="shared" ca="1" si="1"/>
        <v>92.689655172413794</v>
      </c>
      <c r="C91">
        <v>3</v>
      </c>
      <c r="D91">
        <v>74.684210526315795</v>
      </c>
    </row>
    <row r="92" spans="1:4" x14ac:dyDescent="0.3">
      <c r="B92">
        <f t="shared" ca="1" si="1"/>
        <v>69.107142857142861</v>
      </c>
      <c r="C92">
        <v>4</v>
      </c>
      <c r="D92">
        <v>92.689655172413794</v>
      </c>
    </row>
    <row r="93" spans="1:4" x14ac:dyDescent="0.3">
      <c r="B93">
        <f t="shared" ca="1" si="1"/>
        <v>81.625</v>
      </c>
      <c r="C93">
        <v>5</v>
      </c>
      <c r="D93">
        <v>69.107142857142861</v>
      </c>
    </row>
    <row r="94" spans="1:4" x14ac:dyDescent="0.3">
      <c r="B94">
        <f t="shared" ca="1" si="1"/>
        <v>78.125</v>
      </c>
      <c r="C94">
        <v>6</v>
      </c>
      <c r="D94">
        <v>81.625</v>
      </c>
    </row>
    <row r="95" spans="1:4" x14ac:dyDescent="0.3">
      <c r="A95">
        <v>90.352941176470594</v>
      </c>
      <c r="B95">
        <f t="shared" ca="1" si="1"/>
        <v>89.933333333333337</v>
      </c>
      <c r="C95">
        <v>7</v>
      </c>
      <c r="D95">
        <v>78.125</v>
      </c>
    </row>
    <row r="96" spans="1:4" x14ac:dyDescent="0.3">
      <c r="B96">
        <f t="shared" ca="1" si="1"/>
        <v>87.738095238095241</v>
      </c>
      <c r="C96">
        <v>8</v>
      </c>
      <c r="D96">
        <v>89.933333333333337</v>
      </c>
    </row>
    <row r="97" spans="1:4" x14ac:dyDescent="0.3">
      <c r="B97">
        <f t="shared" ca="1" si="1"/>
        <v>79.291666666666671</v>
      </c>
      <c r="C97">
        <v>9</v>
      </c>
      <c r="D97">
        <v>87.738095238095241</v>
      </c>
    </row>
    <row r="98" spans="1:4" x14ac:dyDescent="0.3">
      <c r="B98">
        <f t="shared" ca="1" si="1"/>
        <v>84</v>
      </c>
      <c r="C98">
        <v>10</v>
      </c>
      <c r="D98">
        <v>79.291666666666671</v>
      </c>
    </row>
    <row r="99" spans="1:4" x14ac:dyDescent="0.3">
      <c r="A99">
        <v>90.388888888888886</v>
      </c>
      <c r="B99">
        <f t="shared" ca="1" si="1"/>
        <v>81.285714285714292</v>
      </c>
      <c r="C99">
        <v>11</v>
      </c>
      <c r="D99">
        <v>84</v>
      </c>
    </row>
    <row r="100" spans="1:4" x14ac:dyDescent="0.3">
      <c r="B100">
        <f t="shared" ca="1" si="1"/>
        <v>79.935483870967744</v>
      </c>
      <c r="C100">
        <v>12</v>
      </c>
      <c r="D100">
        <v>81.285714285714292</v>
      </c>
    </row>
    <row r="101" spans="1:4" x14ac:dyDescent="0.3">
      <c r="B101">
        <f t="shared" ca="1" si="1"/>
        <v>86.28125</v>
      </c>
      <c r="C101">
        <v>13</v>
      </c>
      <c r="D101">
        <v>79.935483870967744</v>
      </c>
    </row>
    <row r="102" spans="1:4" x14ac:dyDescent="0.3">
      <c r="B102">
        <f t="shared" ca="1" si="1"/>
        <v>88.205128205128204</v>
      </c>
      <c r="C102">
        <v>14</v>
      </c>
      <c r="D102">
        <v>86.28125</v>
      </c>
    </row>
    <row r="103" spans="1:4" x14ac:dyDescent="0.3">
      <c r="A103">
        <v>89.965517241379317</v>
      </c>
      <c r="B103">
        <f t="shared" ca="1" si="1"/>
        <v>88.352941176470594</v>
      </c>
      <c r="C103">
        <v>15</v>
      </c>
      <c r="D103">
        <v>88.205128205128204</v>
      </c>
    </row>
    <row r="104" spans="1:4" x14ac:dyDescent="0.3">
      <c r="B104">
        <f t="shared" ca="1" si="1"/>
        <v>83.564102564102569</v>
      </c>
      <c r="C104">
        <v>16</v>
      </c>
      <c r="D104">
        <v>88.352941176470594</v>
      </c>
    </row>
    <row r="105" spans="1:4" x14ac:dyDescent="0.3">
      <c r="B105">
        <f t="shared" ca="1" si="1"/>
        <v>79.96875</v>
      </c>
      <c r="C105">
        <v>17</v>
      </c>
      <c r="D105">
        <v>83.564102564102569</v>
      </c>
    </row>
    <row r="106" spans="1:4" x14ac:dyDescent="0.3">
      <c r="B106">
        <f t="shared" ca="1" si="1"/>
        <v>81.971428571428575</v>
      </c>
      <c r="C106">
        <v>18</v>
      </c>
      <c r="D106">
        <v>79.96875</v>
      </c>
    </row>
    <row r="107" spans="1:4" x14ac:dyDescent="0.3">
      <c r="A107">
        <v>92.448275862068968</v>
      </c>
      <c r="B107">
        <f t="shared" ca="1" si="1"/>
        <v>78.971428571428575</v>
      </c>
      <c r="C107">
        <v>19</v>
      </c>
      <c r="D107">
        <v>81.971428571428575</v>
      </c>
    </row>
    <row r="108" spans="1:4" x14ac:dyDescent="0.3">
      <c r="B108">
        <f t="shared" ca="1" si="1"/>
        <v>90.9375</v>
      </c>
      <c r="C108">
        <v>20</v>
      </c>
      <c r="D108">
        <v>78.971428571428575</v>
      </c>
    </row>
    <row r="109" spans="1:4" x14ac:dyDescent="0.3">
      <c r="B109">
        <f t="shared" ca="1" si="1"/>
        <v>92</v>
      </c>
      <c r="C109">
        <v>21</v>
      </c>
      <c r="D109">
        <v>90.9375</v>
      </c>
    </row>
    <row r="110" spans="1:4" x14ac:dyDescent="0.3">
      <c r="B110">
        <f t="shared" ca="1" si="1"/>
        <v>95</v>
      </c>
      <c r="C110">
        <v>22</v>
      </c>
      <c r="D110">
        <v>92</v>
      </c>
    </row>
    <row r="111" spans="1:4" x14ac:dyDescent="0.3">
      <c r="A111">
        <v>86.34615384615384</v>
      </c>
      <c r="B111">
        <f t="shared" ca="1" si="1"/>
        <v>90.038461538461533</v>
      </c>
      <c r="C111">
        <v>23</v>
      </c>
      <c r="D111">
        <v>95</v>
      </c>
    </row>
    <row r="112" spans="1:4" x14ac:dyDescent="0.3">
      <c r="B112">
        <f t="shared" ca="1" si="1"/>
        <v>82.115384615384613</v>
      </c>
      <c r="C112">
        <v>24</v>
      </c>
      <c r="D112">
        <v>90.038461538461533</v>
      </c>
    </row>
    <row r="113" spans="1:4" x14ac:dyDescent="0.3">
      <c r="B113">
        <f t="shared" ca="1" si="1"/>
        <v>84.75</v>
      </c>
      <c r="C113">
        <v>25</v>
      </c>
      <c r="D113">
        <v>82.115384615384613</v>
      </c>
    </row>
    <row r="114" spans="1:4" x14ac:dyDescent="0.3">
      <c r="B114">
        <f t="shared" ca="1" si="1"/>
        <v>90</v>
      </c>
      <c r="C114">
        <v>26</v>
      </c>
      <c r="D114">
        <v>84.75</v>
      </c>
    </row>
    <row r="115" spans="1:4" x14ac:dyDescent="0.3">
      <c r="A115">
        <v>92.129032258064512</v>
      </c>
      <c r="B115">
        <f t="shared" ca="1" si="1"/>
        <v>79.5</v>
      </c>
      <c r="C115">
        <v>27</v>
      </c>
      <c r="D115">
        <v>90</v>
      </c>
    </row>
    <row r="116" spans="1:4" x14ac:dyDescent="0.3">
      <c r="B116">
        <f t="shared" ca="1" si="1"/>
        <v>88.032258064516128</v>
      </c>
      <c r="C116">
        <v>28</v>
      </c>
      <c r="D116">
        <v>79.5</v>
      </c>
    </row>
    <row r="117" spans="1:4" x14ac:dyDescent="0.3">
      <c r="B117">
        <f t="shared" ca="1" si="1"/>
        <v>80.352941176470594</v>
      </c>
      <c r="C117">
        <v>29</v>
      </c>
      <c r="D117">
        <v>88.032258064516128</v>
      </c>
    </row>
    <row r="118" spans="1:4" x14ac:dyDescent="0.3">
      <c r="B118">
        <f t="shared" ca="1" si="1"/>
        <v>93.769230769230774</v>
      </c>
      <c r="C118">
        <v>30</v>
      </c>
      <c r="D118">
        <v>80.352941176470594</v>
      </c>
    </row>
    <row r="119" spans="1:4" x14ac:dyDescent="0.3">
      <c r="A119">
        <v>91.57692307692308</v>
      </c>
      <c r="B119">
        <f t="shared" ca="1" si="1"/>
        <v>87.805555555555557</v>
      </c>
      <c r="C119">
        <v>31</v>
      </c>
      <c r="D119">
        <v>93.769230769230774</v>
      </c>
    </row>
    <row r="120" spans="1:4" x14ac:dyDescent="0.3">
      <c r="B120">
        <f t="shared" ca="1" si="1"/>
        <v>87.5</v>
      </c>
      <c r="C120">
        <v>32</v>
      </c>
      <c r="D120">
        <v>87.805555555555557</v>
      </c>
    </row>
    <row r="121" spans="1:4" x14ac:dyDescent="0.3">
      <c r="B121">
        <f t="shared" ca="1" si="1"/>
        <v>82.28</v>
      </c>
      <c r="C121">
        <v>33</v>
      </c>
      <c r="D121">
        <v>87.5</v>
      </c>
    </row>
    <row r="122" spans="1:4" x14ac:dyDescent="0.3">
      <c r="B122">
        <f t="shared" ca="1" si="1"/>
        <v>89.730769230769226</v>
      </c>
      <c r="C122">
        <v>34</v>
      </c>
      <c r="D122">
        <v>82.28</v>
      </c>
    </row>
    <row r="123" spans="1:4" x14ac:dyDescent="0.3">
      <c r="A123">
        <v>91.55</v>
      </c>
      <c r="B123">
        <f t="shared" ca="1" si="1"/>
        <v>91.857142857142861</v>
      </c>
      <c r="C123">
        <v>35</v>
      </c>
      <c r="D123">
        <v>89.730769230769226</v>
      </c>
    </row>
    <row r="124" spans="1:4" x14ac:dyDescent="0.3">
      <c r="B124">
        <f t="shared" ca="1" si="1"/>
        <v>90.55263157894737</v>
      </c>
      <c r="C124">
        <v>36</v>
      </c>
      <c r="D124">
        <v>91.857142857142861</v>
      </c>
    </row>
    <row r="125" spans="1:4" x14ac:dyDescent="0.3">
      <c r="B125">
        <f t="shared" ca="1" si="1"/>
        <v>83.25</v>
      </c>
      <c r="C125">
        <v>37</v>
      </c>
      <c r="D125">
        <v>90.55263157894737</v>
      </c>
    </row>
    <row r="126" spans="1:4" x14ac:dyDescent="0.3">
      <c r="B126">
        <f t="shared" ca="1" si="1"/>
        <v>84.888888888888886</v>
      </c>
      <c r="C126">
        <v>38</v>
      </c>
      <c r="D126">
        <v>83.25</v>
      </c>
    </row>
    <row r="127" spans="1:4" x14ac:dyDescent="0.3">
      <c r="A127">
        <v>81.81481481481481</v>
      </c>
      <c r="B127">
        <f t="shared" ca="1" si="1"/>
        <v>88.666666666666671</v>
      </c>
      <c r="C127">
        <v>39</v>
      </c>
      <c r="D127">
        <v>84.888888888888886</v>
      </c>
    </row>
    <row r="128" spans="1:4" x14ac:dyDescent="0.3">
      <c r="B128">
        <f t="shared" ca="1" si="1"/>
        <v>86.827586206896555</v>
      </c>
      <c r="C128">
        <v>40</v>
      </c>
      <c r="D128">
        <v>88.666666666666671</v>
      </c>
    </row>
    <row r="129" spans="1:4" x14ac:dyDescent="0.3">
      <c r="B129">
        <f t="shared" ca="1" si="1"/>
        <v>90.615384615384613</v>
      </c>
      <c r="C129">
        <v>41</v>
      </c>
      <c r="D129">
        <v>86.827586206896555</v>
      </c>
    </row>
    <row r="130" spans="1:4" x14ac:dyDescent="0.3">
      <c r="B130">
        <f t="shared" ca="1" si="1"/>
        <v>90.086956521739125</v>
      </c>
      <c r="C130">
        <v>42</v>
      </c>
      <c r="D130">
        <v>90.615384615384613</v>
      </c>
    </row>
    <row r="132" spans="1:4" x14ac:dyDescent="0.3">
      <c r="A132">
        <v>92</v>
      </c>
      <c r="B132">
        <f t="shared" ca="1" si="1"/>
        <v>96.434782608695656</v>
      </c>
      <c r="C132">
        <v>1</v>
      </c>
      <c r="D132">
        <v>90.086956521739125</v>
      </c>
    </row>
    <row r="133" spans="1:4" x14ac:dyDescent="0.3">
      <c r="B133">
        <f t="shared" ref="B133:B195" ca="1" si="2">OFFSET($A$1,(ROW()-1)*4,0,1,1)</f>
        <v>93.043478260869563</v>
      </c>
      <c r="C133">
        <v>2</v>
      </c>
      <c r="D133">
        <v>75.84615384615384</v>
      </c>
    </row>
    <row r="134" spans="1:4" x14ac:dyDescent="0.3">
      <c r="B134">
        <f t="shared" ca="1" si="2"/>
        <v>88.8125</v>
      </c>
      <c r="C134">
        <v>3</v>
      </c>
      <c r="D134">
        <v>96.434782608695656</v>
      </c>
    </row>
    <row r="135" spans="1:4" x14ac:dyDescent="0.3">
      <c r="B135">
        <f t="shared" ca="1" si="2"/>
        <v>85.142857142857139</v>
      </c>
      <c r="C135">
        <v>4</v>
      </c>
      <c r="D135">
        <v>93.043478260869563</v>
      </c>
    </row>
    <row r="136" spans="1:4" x14ac:dyDescent="0.3">
      <c r="A136">
        <v>97</v>
      </c>
      <c r="B136">
        <f t="shared" ca="1" si="2"/>
        <v>78.935483870967744</v>
      </c>
      <c r="C136">
        <v>5</v>
      </c>
      <c r="D136">
        <v>88.8125</v>
      </c>
    </row>
    <row r="137" spans="1:4" x14ac:dyDescent="0.3">
      <c r="B137">
        <f t="shared" ca="1" si="2"/>
        <v>91.111111111111114</v>
      </c>
      <c r="C137">
        <v>6</v>
      </c>
      <c r="D137">
        <v>85.142857142857139</v>
      </c>
    </row>
    <row r="138" spans="1:4" x14ac:dyDescent="0.3">
      <c r="B138">
        <f t="shared" ca="1" si="2"/>
        <v>95.764705882352942</v>
      </c>
      <c r="C138">
        <v>7</v>
      </c>
      <c r="D138">
        <v>78.935483870967744</v>
      </c>
    </row>
    <row r="139" spans="1:4" x14ac:dyDescent="0.3">
      <c r="B139">
        <f t="shared" ca="1" si="2"/>
        <v>87.666666666666671</v>
      </c>
      <c r="C139">
        <v>8</v>
      </c>
      <c r="D139">
        <v>91.111111111111114</v>
      </c>
    </row>
    <row r="140" spans="1:4" x14ac:dyDescent="0.3">
      <c r="A140">
        <v>87.290322580645167</v>
      </c>
      <c r="B140">
        <f t="shared" ca="1" si="2"/>
        <v>88.5</v>
      </c>
      <c r="C140">
        <v>9</v>
      </c>
      <c r="D140">
        <v>95.764705882352942</v>
      </c>
    </row>
    <row r="141" spans="1:4" x14ac:dyDescent="0.3">
      <c r="B141">
        <f t="shared" ca="1" si="2"/>
        <v>90.764705882352942</v>
      </c>
      <c r="C141">
        <v>10</v>
      </c>
      <c r="D141">
        <v>87.666666666666671</v>
      </c>
    </row>
    <row r="142" spans="1:4" x14ac:dyDescent="0.3">
      <c r="B142">
        <f t="shared" ca="1" si="2"/>
        <v>90.5</v>
      </c>
      <c r="C142">
        <v>11</v>
      </c>
      <c r="D142">
        <v>88.5</v>
      </c>
    </row>
    <row r="143" spans="1:4" x14ac:dyDescent="0.3">
      <c r="B143">
        <f t="shared" ca="1" si="2"/>
        <v>91.769230769230774</v>
      </c>
      <c r="C143">
        <v>12</v>
      </c>
      <c r="D143">
        <v>90.764705882352942</v>
      </c>
    </row>
    <row r="144" spans="1:4" x14ac:dyDescent="0.3">
      <c r="A144">
        <v>88.666666666666671</v>
      </c>
      <c r="B144">
        <f t="shared" ca="1" si="2"/>
        <v>91.05</v>
      </c>
      <c r="C144">
        <v>13</v>
      </c>
      <c r="D144">
        <v>90.5</v>
      </c>
    </row>
    <row r="145" spans="1:4" x14ac:dyDescent="0.3">
      <c r="B145">
        <f t="shared" ca="1" si="2"/>
        <v>87.333333333333329</v>
      </c>
      <c r="C145">
        <v>14</v>
      </c>
      <c r="D145">
        <v>91.769230769230774</v>
      </c>
    </row>
    <row r="146" spans="1:4" x14ac:dyDescent="0.3">
      <c r="B146">
        <f t="shared" ca="1" si="2"/>
        <v>90.333333333333329</v>
      </c>
      <c r="C146">
        <v>15</v>
      </c>
      <c r="D146">
        <v>91.05</v>
      </c>
    </row>
    <row r="147" spans="1:4" x14ac:dyDescent="0.3">
      <c r="B147">
        <f t="shared" ca="1" si="2"/>
        <v>93.107142857142861</v>
      </c>
      <c r="C147">
        <v>16</v>
      </c>
      <c r="D147">
        <v>87.333333333333329</v>
      </c>
    </row>
    <row r="148" spans="1:4" x14ac:dyDescent="0.3">
      <c r="A148">
        <v>93</v>
      </c>
      <c r="B148">
        <f t="shared" ca="1" si="2"/>
        <v>84.592592592592595</v>
      </c>
      <c r="C148">
        <v>17</v>
      </c>
      <c r="D148">
        <v>90.333333333333329</v>
      </c>
    </row>
    <row r="149" spans="1:4" x14ac:dyDescent="0.3">
      <c r="B149">
        <f t="shared" ca="1" si="2"/>
        <v>91.761904761904759</v>
      </c>
      <c r="C149">
        <v>18</v>
      </c>
      <c r="D149">
        <v>93.107142857142861</v>
      </c>
    </row>
    <row r="150" spans="1:4" x14ac:dyDescent="0.3">
      <c r="B150">
        <f t="shared" ca="1" si="2"/>
        <v>91.857142857142861</v>
      </c>
      <c r="C150">
        <v>19</v>
      </c>
      <c r="D150">
        <v>84.592592592592595</v>
      </c>
    </row>
    <row r="151" spans="1:4" x14ac:dyDescent="0.3">
      <c r="B151">
        <f t="shared" ca="1" si="2"/>
        <v>91.629629629629633</v>
      </c>
      <c r="C151">
        <v>20</v>
      </c>
      <c r="D151">
        <v>91.761904761904759</v>
      </c>
    </row>
    <row r="152" spans="1:4" x14ac:dyDescent="0.3">
      <c r="A152">
        <v>93.090909090909093</v>
      </c>
      <c r="B152">
        <f t="shared" ca="1" si="2"/>
        <v>88.708333333333329</v>
      </c>
      <c r="C152">
        <v>21</v>
      </c>
      <c r="D152">
        <v>91.857142857142861</v>
      </c>
    </row>
    <row r="153" spans="1:4" x14ac:dyDescent="0.3">
      <c r="B153">
        <f t="shared" ca="1" si="2"/>
        <v>89.7</v>
      </c>
      <c r="C153">
        <v>22</v>
      </c>
      <c r="D153">
        <v>91.629629629629633</v>
      </c>
    </row>
    <row r="154" spans="1:4" x14ac:dyDescent="0.3">
      <c r="B154">
        <f t="shared" ca="1" si="2"/>
        <v>91.913043478260875</v>
      </c>
      <c r="C154">
        <v>23</v>
      </c>
      <c r="D154">
        <v>88.708333333333329</v>
      </c>
    </row>
    <row r="155" spans="1:4" x14ac:dyDescent="0.3">
      <c r="B155">
        <f t="shared" ca="1" si="2"/>
        <v>82.647058823529406</v>
      </c>
      <c r="C155">
        <v>24</v>
      </c>
      <c r="D155">
        <v>89.7</v>
      </c>
    </row>
    <row r="156" spans="1:4" x14ac:dyDescent="0.3">
      <c r="A156">
        <v>92.722222222222229</v>
      </c>
      <c r="B156">
        <f t="shared" ca="1" si="2"/>
        <v>84.17647058823529</v>
      </c>
      <c r="C156">
        <v>25</v>
      </c>
      <c r="D156">
        <v>91.913043478260875</v>
      </c>
    </row>
    <row r="157" spans="1:4" x14ac:dyDescent="0.3">
      <c r="B157">
        <f t="shared" ca="1" si="2"/>
        <v>90.2</v>
      </c>
      <c r="C157">
        <v>26</v>
      </c>
      <c r="D157">
        <v>82.647058823529406</v>
      </c>
    </row>
    <row r="158" spans="1:4" x14ac:dyDescent="0.3">
      <c r="B158">
        <f t="shared" ca="1" si="2"/>
        <v>93.53125</v>
      </c>
      <c r="C158">
        <v>27</v>
      </c>
      <c r="D158">
        <v>84.17647058823529</v>
      </c>
    </row>
    <row r="159" spans="1:4" x14ac:dyDescent="0.3">
      <c r="B159">
        <f t="shared" ca="1" si="2"/>
        <v>84.785714285714292</v>
      </c>
      <c r="C159">
        <v>28</v>
      </c>
      <c r="D159">
        <v>90.2</v>
      </c>
    </row>
    <row r="160" spans="1:4" x14ac:dyDescent="0.3">
      <c r="A160">
        <v>80</v>
      </c>
      <c r="B160">
        <f t="shared" ca="1" si="2"/>
        <v>85.727272727272734</v>
      </c>
      <c r="C160">
        <v>29</v>
      </c>
      <c r="D160">
        <v>93.53125</v>
      </c>
    </row>
    <row r="161" spans="1:4" x14ac:dyDescent="0.3">
      <c r="B161">
        <f t="shared" ca="1" si="2"/>
        <v>92</v>
      </c>
      <c r="C161">
        <v>30</v>
      </c>
      <c r="D161">
        <v>84.785714285714292</v>
      </c>
    </row>
    <row r="162" spans="1:4" x14ac:dyDescent="0.3">
      <c r="B162">
        <f t="shared" ca="1" si="2"/>
        <v>85.545454545454547</v>
      </c>
      <c r="C162">
        <v>31</v>
      </c>
      <c r="D162">
        <v>85.727272727272734</v>
      </c>
    </row>
    <row r="163" spans="1:4" x14ac:dyDescent="0.3">
      <c r="B163">
        <f t="shared" ca="1" si="2"/>
        <v>81.769230769230774</v>
      </c>
      <c r="C163">
        <v>32</v>
      </c>
      <c r="D163">
        <v>92</v>
      </c>
    </row>
    <row r="164" spans="1:4" x14ac:dyDescent="0.3">
      <c r="A164">
        <v>95.615384615384613</v>
      </c>
      <c r="B164">
        <f t="shared" ca="1" si="2"/>
        <v>83.307692307692307</v>
      </c>
      <c r="C164">
        <v>33</v>
      </c>
      <c r="D164">
        <v>85.545454545454547</v>
      </c>
    </row>
    <row r="165" spans="1:4" x14ac:dyDescent="0.3">
      <c r="B165">
        <f t="shared" ca="1" si="2"/>
        <v>84.13636363636364</v>
      </c>
      <c r="C165">
        <v>34</v>
      </c>
      <c r="D165">
        <v>81.769230769230774</v>
      </c>
    </row>
    <row r="166" spans="1:4" x14ac:dyDescent="0.3">
      <c r="B166">
        <f t="shared" ca="1" si="2"/>
        <v>88.44</v>
      </c>
      <c r="C166">
        <v>35</v>
      </c>
      <c r="D166">
        <v>83.307692307692307</v>
      </c>
    </row>
    <row r="167" spans="1:4" x14ac:dyDescent="0.3">
      <c r="B167">
        <f t="shared" ca="1" si="2"/>
        <v>104.55172413793103</v>
      </c>
      <c r="C167">
        <v>36</v>
      </c>
      <c r="D167">
        <v>84.13636363636364</v>
      </c>
    </row>
    <row r="168" spans="1:4" x14ac:dyDescent="0.3">
      <c r="A168">
        <v>92.434782608695656</v>
      </c>
      <c r="B168">
        <f t="shared" ca="1" si="2"/>
        <v>92.606060606060609</v>
      </c>
      <c r="C168">
        <v>37</v>
      </c>
      <c r="D168">
        <v>88.44</v>
      </c>
    </row>
    <row r="169" spans="1:4" x14ac:dyDescent="0.3">
      <c r="B169">
        <f t="shared" ca="1" si="2"/>
        <v>92</v>
      </c>
      <c r="C169">
        <v>38</v>
      </c>
      <c r="D169">
        <v>104.55172413793103</v>
      </c>
    </row>
    <row r="170" spans="1:4" x14ac:dyDescent="0.3">
      <c r="B170">
        <f t="shared" ca="1" si="2"/>
        <v>90.8</v>
      </c>
      <c r="C170">
        <v>39</v>
      </c>
      <c r="D170">
        <v>92.606060606060609</v>
      </c>
    </row>
    <row r="171" spans="1:4" x14ac:dyDescent="0.3">
      <c r="B171">
        <f t="shared" ca="1" si="2"/>
        <v>92</v>
      </c>
      <c r="C171">
        <v>40</v>
      </c>
      <c r="D171">
        <v>92</v>
      </c>
    </row>
    <row r="172" spans="1:4" x14ac:dyDescent="0.3">
      <c r="A172">
        <v>88.8125</v>
      </c>
      <c r="B172">
        <f t="shared" ca="1" si="2"/>
        <v>94.545454545454547</v>
      </c>
      <c r="C172">
        <v>41</v>
      </c>
      <c r="D172">
        <v>90.8</v>
      </c>
    </row>
    <row r="173" spans="1:4" x14ac:dyDescent="0.3">
      <c r="B173">
        <f t="shared" ca="1" si="2"/>
        <v>93.821428571428569</v>
      </c>
      <c r="C173">
        <v>42</v>
      </c>
      <c r="D173">
        <v>92</v>
      </c>
    </row>
    <row r="174" spans="1:4" x14ac:dyDescent="0.3">
      <c r="B174">
        <f t="shared" ca="1" si="2"/>
        <v>95.269230769230774</v>
      </c>
      <c r="C174">
        <v>43</v>
      </c>
      <c r="D174">
        <v>94.545454545454547</v>
      </c>
    </row>
    <row r="175" spans="1:4" x14ac:dyDescent="0.3">
      <c r="B175">
        <f t="shared" ca="1" si="2"/>
        <v>95.791666666666671</v>
      </c>
      <c r="C175">
        <v>44</v>
      </c>
      <c r="D175">
        <v>93.821428571428569</v>
      </c>
    </row>
    <row r="176" spans="1:4" x14ac:dyDescent="0.3">
      <c r="A176" t="s">
        <v>1280</v>
      </c>
      <c r="B176">
        <f t="shared" ca="1" si="2"/>
        <v>94.36</v>
      </c>
      <c r="C176">
        <v>45</v>
      </c>
      <c r="D176">
        <v>95.269230769230774</v>
      </c>
    </row>
    <row r="178" spans="1:4" x14ac:dyDescent="0.3">
      <c r="B178">
        <f t="shared" ca="1" si="2"/>
        <v>93.851851851851848</v>
      </c>
      <c r="C178">
        <v>46</v>
      </c>
      <c r="D178">
        <v>95.791666666666671</v>
      </c>
    </row>
    <row r="179" spans="1:4" x14ac:dyDescent="0.3">
      <c r="B179">
        <f t="shared" ca="1" si="2"/>
        <v>95.130434782608702</v>
      </c>
      <c r="C179">
        <v>47</v>
      </c>
      <c r="D179">
        <v>94.36</v>
      </c>
    </row>
    <row r="180" spans="1:4" x14ac:dyDescent="0.3">
      <c r="B180">
        <f t="shared" ca="1" si="2"/>
        <v>96.260869565217391</v>
      </c>
      <c r="C180">
        <v>48</v>
      </c>
      <c r="D180">
        <v>52.370370370370374</v>
      </c>
    </row>
    <row r="181" spans="1:4" x14ac:dyDescent="0.3">
      <c r="A181">
        <v>94.837837837837839</v>
      </c>
      <c r="B181">
        <f t="shared" ca="1" si="2"/>
        <v>95.08</v>
      </c>
      <c r="C181">
        <v>49</v>
      </c>
      <c r="D181">
        <v>93.851851851851848</v>
      </c>
    </row>
    <row r="182" spans="1:4" x14ac:dyDescent="0.3">
      <c r="B182">
        <f t="shared" ca="1" si="2"/>
        <v>94.869565217391298</v>
      </c>
      <c r="C182">
        <v>50</v>
      </c>
      <c r="D182">
        <v>95.130434782608702</v>
      </c>
    </row>
    <row r="183" spans="1:4" x14ac:dyDescent="0.3">
      <c r="B183">
        <f t="shared" ca="1" si="2"/>
        <v>94.63636363636364</v>
      </c>
      <c r="C183">
        <v>51</v>
      </c>
      <c r="D183">
        <v>96.260869565217391</v>
      </c>
    </row>
    <row r="184" spans="1:4" x14ac:dyDescent="0.3">
      <c r="B184">
        <f t="shared" ca="1" si="2"/>
        <v>94.703703703703709</v>
      </c>
      <c r="C184">
        <v>52</v>
      </c>
      <c r="D184">
        <v>95.08</v>
      </c>
    </row>
    <row r="185" spans="1:4" x14ac:dyDescent="0.3">
      <c r="A185">
        <v>75.233333333333334</v>
      </c>
      <c r="B185">
        <f t="shared" ca="1" si="2"/>
        <v>95.206896551724142</v>
      </c>
      <c r="C185">
        <v>53</v>
      </c>
      <c r="D185">
        <v>94.869565217391298</v>
      </c>
    </row>
    <row r="186" spans="1:4" x14ac:dyDescent="0.3">
      <c r="B186">
        <f t="shared" ca="1" si="2"/>
        <v>91.230769230769226</v>
      </c>
      <c r="C186">
        <v>54</v>
      </c>
      <c r="D186">
        <v>94.63636363636364</v>
      </c>
    </row>
    <row r="187" spans="1:4" x14ac:dyDescent="0.3">
      <c r="B187">
        <f t="shared" ca="1" si="2"/>
        <v>92.565217391304344</v>
      </c>
      <c r="C187">
        <v>55</v>
      </c>
      <c r="D187">
        <v>94.703703703703709</v>
      </c>
    </row>
    <row r="188" spans="1:4" x14ac:dyDescent="0.3">
      <c r="B188">
        <f t="shared" ca="1" si="2"/>
        <v>95.370370370370367</v>
      </c>
      <c r="C188">
        <v>56</v>
      </c>
      <c r="D188">
        <v>95.206896551724142</v>
      </c>
    </row>
    <row r="189" spans="1:4" x14ac:dyDescent="0.3">
      <c r="A189">
        <v>92</v>
      </c>
      <c r="B189">
        <f t="shared" ca="1" si="2"/>
        <v>83</v>
      </c>
      <c r="C189">
        <v>57</v>
      </c>
      <c r="D189">
        <v>91.230769230769226</v>
      </c>
    </row>
    <row r="190" spans="1:4" x14ac:dyDescent="0.3">
      <c r="B190">
        <f t="shared" ca="1" si="2"/>
        <v>94.962962962962962</v>
      </c>
      <c r="C190">
        <v>58</v>
      </c>
      <c r="D190">
        <v>92.565217391304344</v>
      </c>
    </row>
    <row r="191" spans="1:4" x14ac:dyDescent="0.3">
      <c r="B191">
        <f t="shared" ca="1" si="2"/>
        <v>96</v>
      </c>
      <c r="C191">
        <v>59</v>
      </c>
      <c r="D191">
        <v>95.370370370370367</v>
      </c>
    </row>
    <row r="192" spans="1:4" x14ac:dyDescent="0.3">
      <c r="B192">
        <f t="shared" ca="1" si="2"/>
        <v>96.230769230769226</v>
      </c>
      <c r="C192">
        <v>60</v>
      </c>
      <c r="D192">
        <v>83</v>
      </c>
    </row>
    <row r="193" spans="1:4" x14ac:dyDescent="0.3">
      <c r="A193">
        <v>92.65625</v>
      </c>
      <c r="B193">
        <f t="shared" ca="1" si="2"/>
        <v>0</v>
      </c>
      <c r="C193">
        <v>61</v>
      </c>
      <c r="D193">
        <v>94.962962962962962</v>
      </c>
    </row>
    <row r="194" spans="1:4" x14ac:dyDescent="0.3">
      <c r="B194">
        <f t="shared" ca="1" si="2"/>
        <v>0</v>
      </c>
      <c r="C194">
        <v>62</v>
      </c>
      <c r="D194">
        <v>96</v>
      </c>
    </row>
    <row r="195" spans="1:4" x14ac:dyDescent="0.3">
      <c r="B195">
        <f t="shared" ca="1" si="2"/>
        <v>0</v>
      </c>
      <c r="C195">
        <v>63</v>
      </c>
      <c r="D195">
        <v>96.230769230769226</v>
      </c>
    </row>
    <row r="197" spans="1:4" x14ac:dyDescent="0.3">
      <c r="A197">
        <v>95.354838709677423</v>
      </c>
    </row>
    <row r="201" spans="1:4" x14ac:dyDescent="0.3">
      <c r="A201">
        <v>89.21052631578948</v>
      </c>
    </row>
    <row r="205" spans="1:4" x14ac:dyDescent="0.3">
      <c r="A205">
        <v>86.857142857142861</v>
      </c>
    </row>
    <row r="209" spans="1:1" x14ac:dyDescent="0.3">
      <c r="A209">
        <v>90.333333333333329</v>
      </c>
    </row>
    <row r="213" spans="1:1" x14ac:dyDescent="0.3">
      <c r="A213">
        <v>96.421052631578945</v>
      </c>
    </row>
    <row r="217" spans="1:1" x14ac:dyDescent="0.3">
      <c r="A217">
        <v>92.869565217391298</v>
      </c>
    </row>
    <row r="221" spans="1:1" x14ac:dyDescent="0.3">
      <c r="A221">
        <v>94.304347826086953</v>
      </c>
    </row>
    <row r="225" spans="1:1" x14ac:dyDescent="0.3">
      <c r="A225">
        <v>93.75</v>
      </c>
    </row>
    <row r="229" spans="1:1" x14ac:dyDescent="0.3">
      <c r="A229">
        <v>92.0625</v>
      </c>
    </row>
    <row r="233" spans="1:1" x14ac:dyDescent="0.3">
      <c r="A233">
        <v>97.307692307692307</v>
      </c>
    </row>
    <row r="237" spans="1:1" x14ac:dyDescent="0.3">
      <c r="A237">
        <v>96.473684210526315</v>
      </c>
    </row>
    <row r="241" spans="1:1" x14ac:dyDescent="0.3">
      <c r="A241">
        <v>90.594594594594597</v>
      </c>
    </row>
    <row r="245" spans="1:1" x14ac:dyDescent="0.3">
      <c r="A245">
        <v>93.617647058823536</v>
      </c>
    </row>
    <row r="249" spans="1:1" x14ac:dyDescent="0.3">
      <c r="A249">
        <v>95.391304347826093</v>
      </c>
    </row>
    <row r="253" spans="1:1" x14ac:dyDescent="0.3">
      <c r="A253">
        <v>94.058823529411768</v>
      </c>
    </row>
    <row r="257" spans="1:1" x14ac:dyDescent="0.3">
      <c r="A257">
        <v>95.263157894736835</v>
      </c>
    </row>
    <row r="261" spans="1:1" x14ac:dyDescent="0.3">
      <c r="A261">
        <v>94.32352941176471</v>
      </c>
    </row>
    <row r="265" spans="1:1" x14ac:dyDescent="0.3">
      <c r="A265">
        <v>92.6</v>
      </c>
    </row>
    <row r="269" spans="1:1" x14ac:dyDescent="0.3">
      <c r="A269">
        <v>90.666666666666671</v>
      </c>
    </row>
    <row r="273" spans="1:1" x14ac:dyDescent="0.3">
      <c r="A273">
        <v>90</v>
      </c>
    </row>
    <row r="277" spans="1:1" x14ac:dyDescent="0.3">
      <c r="A277">
        <v>92.57692307692308</v>
      </c>
    </row>
    <row r="281" spans="1:1" x14ac:dyDescent="0.3">
      <c r="A281">
        <v>83.555555555555557</v>
      </c>
    </row>
    <row r="285" spans="1:1" x14ac:dyDescent="0.3">
      <c r="A285">
        <v>89.482758620689651</v>
      </c>
    </row>
    <row r="289" spans="1:1" x14ac:dyDescent="0.3">
      <c r="A289">
        <v>92.88</v>
      </c>
    </row>
    <row r="293" spans="1:1" x14ac:dyDescent="0.3">
      <c r="A293">
        <v>84.787878787878782</v>
      </c>
    </row>
    <row r="297" spans="1:1" x14ac:dyDescent="0.3">
      <c r="A297">
        <v>95.151515151515156</v>
      </c>
    </row>
    <row r="301" spans="1:1" x14ac:dyDescent="0.3">
      <c r="A301">
        <v>90.470588235294116</v>
      </c>
    </row>
    <row r="305" spans="1:1" x14ac:dyDescent="0.3">
      <c r="A305">
        <v>89</v>
      </c>
    </row>
    <row r="309" spans="1:1" x14ac:dyDescent="0.3">
      <c r="A309">
        <v>89</v>
      </c>
    </row>
    <row r="313" spans="1:1" x14ac:dyDescent="0.3">
      <c r="A313">
        <v>96.4</v>
      </c>
    </row>
    <row r="317" spans="1:1" x14ac:dyDescent="0.3">
      <c r="A317">
        <v>96</v>
      </c>
    </row>
    <row r="321" spans="1:1" x14ac:dyDescent="0.3">
      <c r="A321">
        <v>94.875</v>
      </c>
    </row>
    <row r="325" spans="1:1" x14ac:dyDescent="0.3">
      <c r="A325">
        <v>93.63636363636364</v>
      </c>
    </row>
    <row r="329" spans="1:1" x14ac:dyDescent="0.3">
      <c r="A329">
        <v>92.272727272727266</v>
      </c>
    </row>
    <row r="333" spans="1:1" x14ac:dyDescent="0.3">
      <c r="A333">
        <v>94.466666666666669</v>
      </c>
    </row>
    <row r="337" spans="1:1" x14ac:dyDescent="0.3">
      <c r="A337">
        <v>92.451612903225808</v>
      </c>
    </row>
    <row r="341" spans="1:1" x14ac:dyDescent="0.3">
      <c r="A341">
        <v>95.08</v>
      </c>
    </row>
    <row r="345" spans="1:1" x14ac:dyDescent="0.3">
      <c r="A345">
        <v>94</v>
      </c>
    </row>
    <row r="349" spans="1:1" x14ac:dyDescent="0.3">
      <c r="A349">
        <v>88.75</v>
      </c>
    </row>
    <row r="353" spans="1:1" x14ac:dyDescent="0.3">
      <c r="A353">
        <v>82.931034482758619</v>
      </c>
    </row>
    <row r="357" spans="1:1" x14ac:dyDescent="0.3">
      <c r="A357">
        <v>74.684210526315795</v>
      </c>
    </row>
    <row r="361" spans="1:1" x14ac:dyDescent="0.3">
      <c r="A361">
        <v>92.689655172413794</v>
      </c>
    </row>
    <row r="365" spans="1:1" x14ac:dyDescent="0.3">
      <c r="A365">
        <v>69.107142857142861</v>
      </c>
    </row>
    <row r="369" spans="1:1" x14ac:dyDescent="0.3">
      <c r="A369">
        <v>81.625</v>
      </c>
    </row>
    <row r="373" spans="1:1" x14ac:dyDescent="0.3">
      <c r="A373">
        <v>78.125</v>
      </c>
    </row>
    <row r="377" spans="1:1" x14ac:dyDescent="0.3">
      <c r="A377">
        <v>89.933333333333337</v>
      </c>
    </row>
    <row r="381" spans="1:1" x14ac:dyDescent="0.3">
      <c r="A381">
        <v>87.738095238095241</v>
      </c>
    </row>
    <row r="385" spans="1:1" x14ac:dyDescent="0.3">
      <c r="A385">
        <v>79.291666666666671</v>
      </c>
    </row>
    <row r="389" spans="1:1" x14ac:dyDescent="0.3">
      <c r="A389">
        <v>84</v>
      </c>
    </row>
    <row r="393" spans="1:1" x14ac:dyDescent="0.3">
      <c r="A393">
        <v>81.285714285714292</v>
      </c>
    </row>
    <row r="397" spans="1:1" x14ac:dyDescent="0.3">
      <c r="A397">
        <v>79.935483870967744</v>
      </c>
    </row>
    <row r="401" spans="1:1" x14ac:dyDescent="0.3">
      <c r="A401">
        <v>86.28125</v>
      </c>
    </row>
    <row r="405" spans="1:1" x14ac:dyDescent="0.3">
      <c r="A405">
        <v>88.205128205128204</v>
      </c>
    </row>
    <row r="409" spans="1:1" x14ac:dyDescent="0.3">
      <c r="A409">
        <v>88.352941176470594</v>
      </c>
    </row>
    <row r="413" spans="1:1" x14ac:dyDescent="0.3">
      <c r="A413">
        <v>83.564102564102569</v>
      </c>
    </row>
    <row r="417" spans="1:1" x14ac:dyDescent="0.3">
      <c r="A417">
        <v>79.96875</v>
      </c>
    </row>
    <row r="421" spans="1:1" x14ac:dyDescent="0.3">
      <c r="A421">
        <v>81.971428571428575</v>
      </c>
    </row>
    <row r="425" spans="1:1" x14ac:dyDescent="0.3">
      <c r="A425">
        <v>78.971428571428575</v>
      </c>
    </row>
    <row r="429" spans="1:1" x14ac:dyDescent="0.3">
      <c r="A429">
        <v>90.9375</v>
      </c>
    </row>
    <row r="433" spans="1:1" x14ac:dyDescent="0.3">
      <c r="A433">
        <v>92</v>
      </c>
    </row>
    <row r="437" spans="1:1" x14ac:dyDescent="0.3">
      <c r="A437">
        <v>95</v>
      </c>
    </row>
    <row r="441" spans="1:1" x14ac:dyDescent="0.3">
      <c r="A441">
        <v>90.038461538461533</v>
      </c>
    </row>
    <row r="445" spans="1:1" x14ac:dyDescent="0.3">
      <c r="A445">
        <v>82.115384615384613</v>
      </c>
    </row>
    <row r="449" spans="1:1" x14ac:dyDescent="0.3">
      <c r="A449">
        <v>84.75</v>
      </c>
    </row>
    <row r="453" spans="1:1" x14ac:dyDescent="0.3">
      <c r="A453">
        <v>90</v>
      </c>
    </row>
    <row r="457" spans="1:1" x14ac:dyDescent="0.3">
      <c r="A457">
        <v>79.5</v>
      </c>
    </row>
    <row r="461" spans="1:1" x14ac:dyDescent="0.3">
      <c r="A461">
        <v>88.032258064516128</v>
      </c>
    </row>
    <row r="465" spans="1:1" x14ac:dyDescent="0.3">
      <c r="A465">
        <v>80.352941176470594</v>
      </c>
    </row>
    <row r="469" spans="1:1" x14ac:dyDescent="0.3">
      <c r="A469">
        <v>93.769230769230774</v>
      </c>
    </row>
    <row r="473" spans="1:1" x14ac:dyDescent="0.3">
      <c r="A473">
        <v>87.805555555555557</v>
      </c>
    </row>
    <row r="477" spans="1:1" x14ac:dyDescent="0.3">
      <c r="A477">
        <v>87.5</v>
      </c>
    </row>
    <row r="481" spans="1:1" x14ac:dyDescent="0.3">
      <c r="A481">
        <v>82.28</v>
      </c>
    </row>
    <row r="485" spans="1:1" x14ac:dyDescent="0.3">
      <c r="A485">
        <v>89.730769230769226</v>
      </c>
    </row>
    <row r="489" spans="1:1" x14ac:dyDescent="0.3">
      <c r="A489">
        <v>91.857142857142861</v>
      </c>
    </row>
    <row r="493" spans="1:1" x14ac:dyDescent="0.3">
      <c r="A493">
        <v>90.55263157894737</v>
      </c>
    </row>
    <row r="497" spans="1:1" x14ac:dyDescent="0.3">
      <c r="A497">
        <v>83.25</v>
      </c>
    </row>
    <row r="501" spans="1:1" x14ac:dyDescent="0.3">
      <c r="A501">
        <v>84.888888888888886</v>
      </c>
    </row>
    <row r="505" spans="1:1" x14ac:dyDescent="0.3">
      <c r="A505">
        <v>88.666666666666671</v>
      </c>
    </row>
    <row r="509" spans="1:1" x14ac:dyDescent="0.3">
      <c r="A509">
        <v>86.827586206896555</v>
      </c>
    </row>
    <row r="513" spans="1:1" x14ac:dyDescent="0.3">
      <c r="A513">
        <v>90.615384615384613</v>
      </c>
    </row>
    <row r="517" spans="1:1" x14ac:dyDescent="0.3">
      <c r="A517">
        <v>90.086956521739125</v>
      </c>
    </row>
    <row r="521" spans="1:1" x14ac:dyDescent="0.3">
      <c r="A521">
        <v>75.84615384615384</v>
      </c>
    </row>
    <row r="525" spans="1:1" x14ac:dyDescent="0.3">
      <c r="A525">
        <v>96.434782608695656</v>
      </c>
    </row>
    <row r="529" spans="1:1" x14ac:dyDescent="0.3">
      <c r="A529">
        <v>93.043478260869563</v>
      </c>
    </row>
    <row r="533" spans="1:1" x14ac:dyDescent="0.3">
      <c r="A533">
        <v>88.8125</v>
      </c>
    </row>
    <row r="537" spans="1:1" x14ac:dyDescent="0.3">
      <c r="A537">
        <v>85.142857142857139</v>
      </c>
    </row>
    <row r="541" spans="1:1" x14ac:dyDescent="0.3">
      <c r="A541">
        <v>78.935483870967744</v>
      </c>
    </row>
    <row r="545" spans="1:1" x14ac:dyDescent="0.3">
      <c r="A545">
        <v>91.111111111111114</v>
      </c>
    </row>
    <row r="549" spans="1:1" x14ac:dyDescent="0.3">
      <c r="A549">
        <v>95.764705882352942</v>
      </c>
    </row>
    <row r="553" spans="1:1" x14ac:dyDescent="0.3">
      <c r="A553">
        <v>87.666666666666671</v>
      </c>
    </row>
    <row r="557" spans="1:1" x14ac:dyDescent="0.3">
      <c r="A557">
        <v>88.5</v>
      </c>
    </row>
    <row r="561" spans="1:1" x14ac:dyDescent="0.3">
      <c r="A561">
        <v>90.764705882352942</v>
      </c>
    </row>
    <row r="565" spans="1:1" x14ac:dyDescent="0.3">
      <c r="A565">
        <v>90.5</v>
      </c>
    </row>
    <row r="569" spans="1:1" x14ac:dyDescent="0.3">
      <c r="A569">
        <v>91.769230769230774</v>
      </c>
    </row>
    <row r="573" spans="1:1" x14ac:dyDescent="0.3">
      <c r="A573">
        <v>91.05</v>
      </c>
    </row>
    <row r="577" spans="1:1" x14ac:dyDescent="0.3">
      <c r="A577">
        <v>87.333333333333329</v>
      </c>
    </row>
    <row r="581" spans="1:1" x14ac:dyDescent="0.3">
      <c r="A581">
        <v>90.333333333333329</v>
      </c>
    </row>
    <row r="585" spans="1:1" x14ac:dyDescent="0.3">
      <c r="A585">
        <v>93.107142857142861</v>
      </c>
    </row>
    <row r="589" spans="1:1" x14ac:dyDescent="0.3">
      <c r="A589">
        <v>84.592592592592595</v>
      </c>
    </row>
    <row r="593" spans="1:1" x14ac:dyDescent="0.3">
      <c r="A593">
        <v>91.761904761904759</v>
      </c>
    </row>
    <row r="597" spans="1:1" x14ac:dyDescent="0.3">
      <c r="A597">
        <v>91.857142857142861</v>
      </c>
    </row>
    <row r="601" spans="1:1" x14ac:dyDescent="0.3">
      <c r="A601">
        <v>91.629629629629633</v>
      </c>
    </row>
    <row r="605" spans="1:1" x14ac:dyDescent="0.3">
      <c r="A605">
        <v>88.708333333333329</v>
      </c>
    </row>
    <row r="609" spans="1:1" x14ac:dyDescent="0.3">
      <c r="A609">
        <v>89.7</v>
      </c>
    </row>
    <row r="613" spans="1:1" x14ac:dyDescent="0.3">
      <c r="A613">
        <v>91.913043478260875</v>
      </c>
    </row>
    <row r="617" spans="1:1" x14ac:dyDescent="0.3">
      <c r="A617">
        <v>82.647058823529406</v>
      </c>
    </row>
    <row r="621" spans="1:1" x14ac:dyDescent="0.3">
      <c r="A621">
        <v>84.17647058823529</v>
      </c>
    </row>
    <row r="625" spans="1:1" x14ac:dyDescent="0.3">
      <c r="A625">
        <v>90.2</v>
      </c>
    </row>
    <row r="629" spans="1:1" x14ac:dyDescent="0.3">
      <c r="A629">
        <v>93.53125</v>
      </c>
    </row>
    <row r="633" spans="1:1" x14ac:dyDescent="0.3">
      <c r="A633">
        <v>84.785714285714292</v>
      </c>
    </row>
    <row r="637" spans="1:1" x14ac:dyDescent="0.3">
      <c r="A637">
        <v>85.727272727272734</v>
      </c>
    </row>
    <row r="641" spans="1:1" x14ac:dyDescent="0.3">
      <c r="A641">
        <v>92</v>
      </c>
    </row>
    <row r="645" spans="1:1" x14ac:dyDescent="0.3">
      <c r="A645">
        <v>85.545454545454547</v>
      </c>
    </row>
    <row r="649" spans="1:1" x14ac:dyDescent="0.3">
      <c r="A649">
        <v>81.769230769230774</v>
      </c>
    </row>
    <row r="653" spans="1:1" x14ac:dyDescent="0.3">
      <c r="A653">
        <v>83.307692307692307</v>
      </c>
    </row>
    <row r="657" spans="1:1" x14ac:dyDescent="0.3">
      <c r="A657">
        <v>84.13636363636364</v>
      </c>
    </row>
    <row r="661" spans="1:1" x14ac:dyDescent="0.3">
      <c r="A661">
        <v>88.44</v>
      </c>
    </row>
    <row r="665" spans="1:1" x14ac:dyDescent="0.3">
      <c r="A665">
        <v>104.55172413793103</v>
      </c>
    </row>
    <row r="669" spans="1:1" x14ac:dyDescent="0.3">
      <c r="A669">
        <v>92.606060606060609</v>
      </c>
    </row>
    <row r="673" spans="1:1" x14ac:dyDescent="0.3">
      <c r="A673">
        <v>92</v>
      </c>
    </row>
    <row r="677" spans="1:1" x14ac:dyDescent="0.3">
      <c r="A677">
        <v>90.8</v>
      </c>
    </row>
    <row r="681" spans="1:1" x14ac:dyDescent="0.3">
      <c r="A681">
        <v>92</v>
      </c>
    </row>
    <row r="685" spans="1:1" x14ac:dyDescent="0.3">
      <c r="A685">
        <v>94.545454545454547</v>
      </c>
    </row>
    <row r="689" spans="1:1" x14ac:dyDescent="0.3">
      <c r="A689">
        <v>93.821428571428569</v>
      </c>
    </row>
    <row r="693" spans="1:1" x14ac:dyDescent="0.3">
      <c r="A693">
        <v>95.269230769230774</v>
      </c>
    </row>
    <row r="697" spans="1:1" x14ac:dyDescent="0.3">
      <c r="A697">
        <v>95.791666666666671</v>
      </c>
    </row>
    <row r="701" spans="1:1" x14ac:dyDescent="0.3">
      <c r="A701">
        <v>94.36</v>
      </c>
    </row>
    <row r="705" spans="1:1" x14ac:dyDescent="0.3">
      <c r="A705">
        <v>52.370370370370374</v>
      </c>
    </row>
    <row r="709" spans="1:1" x14ac:dyDescent="0.3">
      <c r="A709">
        <v>93.851851851851848</v>
      </c>
    </row>
    <row r="713" spans="1:1" x14ac:dyDescent="0.3">
      <c r="A713">
        <v>95.130434782608702</v>
      </c>
    </row>
    <row r="717" spans="1:1" x14ac:dyDescent="0.3">
      <c r="A717">
        <v>96.260869565217391</v>
      </c>
    </row>
    <row r="721" spans="1:1" x14ac:dyDescent="0.3">
      <c r="A721">
        <v>95.08</v>
      </c>
    </row>
    <row r="725" spans="1:1" x14ac:dyDescent="0.3">
      <c r="A725">
        <v>94.869565217391298</v>
      </c>
    </row>
    <row r="729" spans="1:1" x14ac:dyDescent="0.3">
      <c r="A729">
        <v>94.63636363636364</v>
      </c>
    </row>
    <row r="733" spans="1:1" x14ac:dyDescent="0.3">
      <c r="A733">
        <v>94.703703703703709</v>
      </c>
    </row>
    <row r="737" spans="1:1" x14ac:dyDescent="0.3">
      <c r="A737">
        <v>95.206896551724142</v>
      </c>
    </row>
    <row r="741" spans="1:1" x14ac:dyDescent="0.3">
      <c r="A741">
        <v>91.230769230769226</v>
      </c>
    </row>
    <row r="745" spans="1:1" x14ac:dyDescent="0.3">
      <c r="A745">
        <v>92.565217391304344</v>
      </c>
    </row>
    <row r="749" spans="1:1" x14ac:dyDescent="0.3">
      <c r="A749">
        <v>95.370370370370367</v>
      </c>
    </row>
    <row r="753" spans="1:1" x14ac:dyDescent="0.3">
      <c r="A753">
        <v>83</v>
      </c>
    </row>
    <row r="757" spans="1:1" x14ac:dyDescent="0.3">
      <c r="A757">
        <v>94.962962962962962</v>
      </c>
    </row>
    <row r="761" spans="1:1" x14ac:dyDescent="0.3">
      <c r="A761">
        <v>96</v>
      </c>
    </row>
    <row r="765" spans="1:1" x14ac:dyDescent="0.3">
      <c r="A765">
        <v>96.230769230769226</v>
      </c>
    </row>
  </sheetData>
  <phoneticPr fontId="1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2024-04-03T21:47:34Z</dcterms:created>
  <dcterms:modified xsi:type="dcterms:W3CDTF">2024-04-23T07:01:18Z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