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 activeTab="2"/>
  </bookViews>
  <sheets>
    <sheet name="母表" sheetId="2" r:id="rId1"/>
    <sheet name="删行" sheetId="3" r:id="rId2"/>
    <sheet name="提取" sheetId="4" r:id="rId3"/>
  </sheets>
  <calcPr calcId="144525"/>
</workbook>
</file>

<file path=xl/sharedStrings.xml><?xml version="1.0" encoding="utf-8"?>
<sst xmlns="http://schemas.openxmlformats.org/spreadsheetml/2006/main" count="4131" uniqueCount="1283">
  <si>
    <t>信息工程学院</t>
  </si>
  <si>
    <t>智能1971</t>
  </si>
  <si>
    <t>班级人数</t>
  </si>
  <si>
    <t>班主任</t>
  </si>
  <si>
    <t>谷珊珊</t>
  </si>
  <si>
    <t>平均分</t>
  </si>
  <si>
    <t>二号647</t>
  </si>
  <si>
    <t>二号649</t>
  </si>
  <si>
    <t>二号652</t>
  </si>
  <si>
    <t>二号654</t>
  </si>
  <si>
    <t>三号219</t>
  </si>
  <si>
    <t>网络1971</t>
  </si>
  <si>
    <t>杨超龙</t>
  </si>
  <si>
    <t>2号653</t>
  </si>
  <si>
    <t>2号654</t>
  </si>
  <si>
    <t>2号656</t>
  </si>
  <si>
    <t>2号658</t>
  </si>
  <si>
    <t>3号217</t>
  </si>
  <si>
    <t>网络2131</t>
  </si>
  <si>
    <t>韩瑞峰</t>
  </si>
  <si>
    <t>4号517</t>
  </si>
  <si>
    <t>2号516</t>
  </si>
  <si>
    <t>2号518</t>
  </si>
  <si>
    <t>2号520</t>
  </si>
  <si>
    <t>2号521</t>
  </si>
  <si>
    <t>网络2132</t>
  </si>
  <si>
    <t>曹英国</t>
  </si>
  <si>
    <t>四号425</t>
  </si>
  <si>
    <t>二号509</t>
  </si>
  <si>
    <t>二号510</t>
  </si>
  <si>
    <t>二号511</t>
  </si>
  <si>
    <t>二号512</t>
  </si>
  <si>
    <t>二号513</t>
  </si>
  <si>
    <t>信息2131</t>
  </si>
  <si>
    <t>刘畅</t>
  </si>
  <si>
    <t>2号515</t>
  </si>
  <si>
    <t>2号517</t>
  </si>
  <si>
    <t>4号521</t>
  </si>
  <si>
    <t>动漫2131</t>
  </si>
  <si>
    <t>田举鹏</t>
  </si>
  <si>
    <t>二号524</t>
  </si>
  <si>
    <t>二号526</t>
  </si>
  <si>
    <t>二号527</t>
  </si>
  <si>
    <t>四号514</t>
  </si>
  <si>
    <t>四号519</t>
  </si>
  <si>
    <t>四号419</t>
  </si>
  <si>
    <t>动漫2132</t>
  </si>
  <si>
    <t>二号529</t>
  </si>
  <si>
    <t>二号525</t>
  </si>
  <si>
    <t>二号523</t>
  </si>
  <si>
    <t>移动2131</t>
  </si>
  <si>
    <t>王英卓</t>
  </si>
  <si>
    <t>2号505</t>
  </si>
  <si>
    <t>2号506</t>
  </si>
  <si>
    <t>2号507</t>
  </si>
  <si>
    <t>2号508</t>
  </si>
  <si>
    <t>4号422</t>
  </si>
  <si>
    <t>4号424</t>
  </si>
  <si>
    <t>4号426</t>
  </si>
  <si>
    <t>智能2131</t>
  </si>
  <si>
    <t>4号423</t>
  </si>
  <si>
    <t>4号625</t>
  </si>
  <si>
    <t>2号620</t>
  </si>
  <si>
    <t>2号621</t>
  </si>
  <si>
    <t>2号528</t>
  </si>
  <si>
    <t>电子2131</t>
  </si>
  <si>
    <t>赵丹丹</t>
  </si>
  <si>
    <t>二号501</t>
  </si>
  <si>
    <t>二号502</t>
  </si>
  <si>
    <t>二号503</t>
  </si>
  <si>
    <t>二号504</t>
  </si>
  <si>
    <t>四号421</t>
  </si>
  <si>
    <t>动漫2221</t>
  </si>
  <si>
    <t>无（全部走读）</t>
  </si>
  <si>
    <t>电子2221</t>
  </si>
  <si>
    <t>二号405</t>
  </si>
  <si>
    <t>二号410</t>
  </si>
  <si>
    <t>二号413</t>
  </si>
  <si>
    <t>三号417</t>
  </si>
  <si>
    <t>网络2071</t>
  </si>
  <si>
    <t>秦思</t>
  </si>
  <si>
    <t>二号403</t>
  </si>
  <si>
    <t>二号401</t>
  </si>
  <si>
    <r>
      <rPr>
        <b/>
        <sz val="10"/>
        <color rgb="FF000000"/>
        <rFont val="微软雅黑"/>
        <charset val="134"/>
      </rPr>
      <t>二号402</t>
    </r>
  </si>
  <si>
    <t>二号404</t>
  </si>
  <si>
    <t>三号530</t>
  </si>
  <si>
    <t>三号531</t>
  </si>
  <si>
    <t>三号529</t>
  </si>
  <si>
    <t>智能2071</t>
  </si>
  <si>
    <t>任正灿</t>
  </si>
  <si>
    <t>二号406</t>
  </si>
  <si>
    <t>二号407</t>
  </si>
  <si>
    <t>二号408</t>
  </si>
  <si>
    <t>二号409</t>
  </si>
  <si>
    <t>三号533</t>
  </si>
  <si>
    <t>网络2231</t>
  </si>
  <si>
    <t>二号424</t>
  </si>
  <si>
    <t>二号425</t>
  </si>
  <si>
    <t>二号421</t>
  </si>
  <si>
    <t>一号140</t>
  </si>
  <si>
    <t>三号424</t>
  </si>
  <si>
    <t>三号429</t>
  </si>
  <si>
    <t>二号422</t>
  </si>
  <si>
    <r>
      <rPr>
        <b/>
        <sz val="10"/>
        <color rgb="FF000000"/>
        <rFont val="微软雅黑"/>
        <charset val="134"/>
      </rPr>
      <t>二号423</t>
    </r>
  </si>
  <si>
    <t>网络2232</t>
  </si>
  <si>
    <t>二号434</t>
  </si>
  <si>
    <t>二号346</t>
  </si>
  <si>
    <t>二号437</t>
  </si>
  <si>
    <t>二号438</t>
  </si>
  <si>
    <t>二号439</t>
  </si>
  <si>
    <t>二号440</t>
  </si>
  <si>
    <t>三号425</t>
  </si>
  <si>
    <t>动漫2231</t>
  </si>
  <si>
    <t>三号433</t>
  </si>
  <si>
    <t>三号430</t>
  </si>
  <si>
    <t>二号433</t>
  </si>
  <si>
    <t>二号431</t>
  </si>
  <si>
    <t>二号430</t>
  </si>
  <si>
    <t>三号431</t>
  </si>
  <si>
    <t>四号603</t>
  </si>
  <si>
    <t>动漫2232</t>
  </si>
  <si>
    <t>二号412</t>
  </si>
  <si>
    <t>二号414</t>
  </si>
  <si>
    <t>二号415</t>
  </si>
  <si>
    <t>二号417</t>
  </si>
  <si>
    <t>三号432</t>
  </si>
  <si>
    <t>三号435</t>
  </si>
  <si>
    <t>动漫2233</t>
  </si>
  <si>
    <t>三号427</t>
  </si>
  <si>
    <t>二号432</t>
  </si>
  <si>
    <t>二号435</t>
  </si>
  <si>
    <t>智能2231</t>
  </si>
  <si>
    <t>刘思宇</t>
  </si>
  <si>
    <t>2号416</t>
  </si>
  <si>
    <t>2号418</t>
  </si>
  <si>
    <t>2号419</t>
  </si>
  <si>
    <t>2号420</t>
  </si>
  <si>
    <t>2号421</t>
  </si>
  <si>
    <t>3号426</t>
  </si>
  <si>
    <t>3号431</t>
  </si>
  <si>
    <t>1号128</t>
  </si>
  <si>
    <t>电子2231</t>
  </si>
  <si>
    <t>二号551</t>
  </si>
  <si>
    <t>二号553</t>
  </si>
  <si>
    <t>二号554</t>
  </si>
  <si>
    <t>二号556</t>
  </si>
  <si>
    <t>三号428</t>
  </si>
  <si>
    <t>信息2231</t>
  </si>
  <si>
    <t>韩瑞刚</t>
  </si>
  <si>
    <t>二号426</t>
  </si>
  <si>
    <t>二号427</t>
  </si>
  <si>
    <t>二号428</t>
  </si>
  <si>
    <t>二号429</t>
  </si>
  <si>
    <t>三号423</t>
  </si>
  <si>
    <t>移动2231</t>
  </si>
  <si>
    <t>二号441</t>
  </si>
  <si>
    <t>二号442</t>
  </si>
  <si>
    <t>二号444</t>
  </si>
  <si>
    <t>二号446</t>
  </si>
  <si>
    <t>二号448</t>
  </si>
  <si>
    <t>三号420</t>
  </si>
  <si>
    <t>三号422</t>
  </si>
  <si>
    <t>电子2321</t>
  </si>
  <si>
    <t>二号643</t>
  </si>
  <si>
    <t>二号645</t>
  </si>
  <si>
    <t>二号650</t>
  </si>
  <si>
    <t>人工2151</t>
  </si>
  <si>
    <t>二号534</t>
  </si>
  <si>
    <t>二号536</t>
  </si>
  <si>
    <t>二号537</t>
  </si>
  <si>
    <t>二号538</t>
  </si>
  <si>
    <t>二号539</t>
  </si>
  <si>
    <t>二号540</t>
  </si>
  <si>
    <t>四号517</t>
  </si>
  <si>
    <t>电子2151</t>
  </si>
  <si>
    <t>二号530</t>
  </si>
  <si>
    <t>二号532</t>
  </si>
  <si>
    <t>二号533</t>
  </si>
  <si>
    <t>二号535</t>
  </si>
  <si>
    <t>四号515</t>
  </si>
  <si>
    <t>电子2251</t>
  </si>
  <si>
    <t>二号541</t>
  </si>
  <si>
    <t>二号542</t>
  </si>
  <si>
    <t>二号544</t>
  </si>
  <si>
    <t>二号546</t>
  </si>
  <si>
    <t>二号548</t>
  </si>
  <si>
    <t>信息2251</t>
  </si>
  <si>
    <t>二号543</t>
  </si>
  <si>
    <t>二号545</t>
  </si>
  <si>
    <t>二号550</t>
  </si>
  <si>
    <t>二号552</t>
  </si>
  <si>
    <t>三号411</t>
  </si>
  <si>
    <t>动漫2251</t>
  </si>
  <si>
    <t>二号547</t>
  </si>
  <si>
    <t>二号549</t>
  </si>
  <si>
    <t>三号412</t>
  </si>
  <si>
    <t>三号413</t>
  </si>
  <si>
    <t>三号414</t>
  </si>
  <si>
    <t>三号415</t>
  </si>
  <si>
    <t>网络2171</t>
  </si>
  <si>
    <t>刘同师</t>
  </si>
  <si>
    <t>二号411</t>
  </si>
  <si>
    <t>二号610</t>
  </si>
  <si>
    <t>二号604</t>
  </si>
  <si>
    <t>二号605</t>
  </si>
  <si>
    <t>三号228</t>
  </si>
  <si>
    <t>移动2171</t>
  </si>
  <si>
    <t>李娟</t>
  </si>
  <si>
    <t>二号609</t>
  </si>
  <si>
    <t>二号602</t>
  </si>
  <si>
    <t>二号611</t>
  </si>
  <si>
    <t>三号226</t>
  </si>
  <si>
    <t>三号227</t>
  </si>
  <si>
    <t>移动2172</t>
  </si>
  <si>
    <t>郑天悦</t>
  </si>
  <si>
    <t>二号606</t>
  </si>
  <si>
    <t>二号607</t>
  </si>
  <si>
    <t>二号608</t>
  </si>
  <si>
    <t>三号229</t>
  </si>
  <si>
    <t>信息2023级新生卫生成绩</t>
  </si>
  <si>
    <t>电子2351</t>
  </si>
  <si>
    <t>二号612</t>
  </si>
  <si>
    <t>二号613</t>
  </si>
  <si>
    <t>二号614</t>
  </si>
  <si>
    <t>二号615</t>
  </si>
  <si>
    <t>四号601</t>
  </si>
  <si>
    <t>电子2331</t>
  </si>
  <si>
    <t>二号636</t>
  </si>
  <si>
    <t>二号637</t>
  </si>
  <si>
    <t>二号638</t>
  </si>
  <si>
    <t>二号639</t>
  </si>
  <si>
    <t>二号640</t>
  </si>
  <si>
    <t>二号642</t>
  </si>
  <si>
    <t>电子2332</t>
  </si>
  <si>
    <t>一号130</t>
  </si>
  <si>
    <t>二号625</t>
  </si>
  <si>
    <t>二号626</t>
  </si>
  <si>
    <t>二号627</t>
  </si>
  <si>
    <t>二号629</t>
  </si>
  <si>
    <t>四号604</t>
  </si>
  <si>
    <t>四号605</t>
  </si>
  <si>
    <t>动漫2331</t>
  </si>
  <si>
    <t>二号623</t>
  </si>
  <si>
    <t>二号624</t>
  </si>
  <si>
    <t>四号607</t>
  </si>
  <si>
    <t>动漫2332</t>
  </si>
  <si>
    <t>二号628</t>
  </si>
  <si>
    <t>二号631</t>
  </si>
  <si>
    <t>四号609</t>
  </si>
  <si>
    <t>四号613</t>
  </si>
  <si>
    <t>人工2331</t>
  </si>
  <si>
    <t>二号619</t>
  </si>
  <si>
    <t>二号620</t>
  </si>
  <si>
    <t>二号621</t>
  </si>
  <si>
    <t>二号622</t>
  </si>
  <si>
    <t>四号621</t>
  </si>
  <si>
    <t>四号623</t>
  </si>
  <si>
    <t>网络2331</t>
  </si>
  <si>
    <t>贾宸</t>
  </si>
  <si>
    <t>二号630</t>
  </si>
  <si>
    <t>二号632</t>
  </si>
  <si>
    <t>二号633</t>
  </si>
  <si>
    <t>二号634</t>
  </si>
  <si>
    <t>四号612</t>
  </si>
  <si>
    <t>四号614</t>
  </si>
  <si>
    <t>四号615</t>
  </si>
  <si>
    <t>信息2331</t>
  </si>
  <si>
    <t>二号641</t>
  </si>
  <si>
    <t>二号644</t>
  </si>
  <si>
    <t>二号646</t>
  </si>
  <si>
    <t>二号648</t>
  </si>
  <si>
    <t>四号611</t>
  </si>
  <si>
    <t>移动2331</t>
  </si>
  <si>
    <t>二号616</t>
  </si>
  <si>
    <t>二号617</t>
  </si>
  <si>
    <t>二号618</t>
  </si>
  <si>
    <t>四号617</t>
  </si>
  <si>
    <t>四号619</t>
  </si>
  <si>
    <t>机电工程学院</t>
  </si>
  <si>
    <t>机电1971</t>
  </si>
  <si>
    <t>任凯</t>
  </si>
  <si>
    <t>一号411</t>
  </si>
  <si>
    <t>一号410</t>
  </si>
  <si>
    <t>一号409</t>
  </si>
  <si>
    <t>一号414</t>
  </si>
  <si>
    <t>三号222</t>
  </si>
  <si>
    <t>汽车1971</t>
  </si>
  <si>
    <t>王昫</t>
  </si>
  <si>
    <t>一号502</t>
  </si>
  <si>
    <t>一号504</t>
  </si>
  <si>
    <t>一号506</t>
  </si>
  <si>
    <t>一号501</t>
  </si>
  <si>
    <t>一号503</t>
  </si>
  <si>
    <t>一号507</t>
  </si>
  <si>
    <t>机电2131</t>
  </si>
  <si>
    <t>赵萌</t>
  </si>
  <si>
    <t>一号302</t>
  </si>
  <si>
    <t>一号304</t>
  </si>
  <si>
    <t>一号306</t>
  </si>
  <si>
    <t>一号308</t>
  </si>
  <si>
    <t>一号301</t>
  </si>
  <si>
    <t>一号303</t>
  </si>
  <si>
    <t>一号305</t>
  </si>
  <si>
    <t>机电2132</t>
  </si>
  <si>
    <t>吴梓豪</t>
  </si>
  <si>
    <t>二号101</t>
  </si>
  <si>
    <t>二号102</t>
  </si>
  <si>
    <t>二号103</t>
  </si>
  <si>
    <t>二号104</t>
  </si>
  <si>
    <t>二号105</t>
  </si>
  <si>
    <t>二号106</t>
  </si>
  <si>
    <t>一号208</t>
  </si>
  <si>
    <t>四号113</t>
  </si>
  <si>
    <t>机电2133</t>
  </si>
  <si>
    <t>二号107</t>
  </si>
  <si>
    <t>二号108</t>
  </si>
  <si>
    <t>二号110</t>
  </si>
  <si>
    <t>二号111</t>
  </si>
  <si>
    <t>二号112</t>
  </si>
  <si>
    <t>四号417</t>
  </si>
  <si>
    <t>机电2134</t>
  </si>
  <si>
    <t>崔蕊</t>
  </si>
  <si>
    <t>二号113</t>
  </si>
  <si>
    <t>二号114</t>
  </si>
  <si>
    <t>二号115</t>
  </si>
  <si>
    <t>二号116</t>
  </si>
  <si>
    <t>二号118</t>
  </si>
  <si>
    <t>机械2131</t>
  </si>
  <si>
    <t>刘安安</t>
  </si>
  <si>
    <t>一号413</t>
  </si>
  <si>
    <t>一号415</t>
  </si>
  <si>
    <t>一号417</t>
  </si>
  <si>
    <t>一号416</t>
  </si>
  <si>
    <t>一号418</t>
  </si>
  <si>
    <t>一号420</t>
  </si>
  <si>
    <t>四号114</t>
  </si>
  <si>
    <t>四号111</t>
  </si>
  <si>
    <t>汽车2131</t>
  </si>
  <si>
    <t>一号505</t>
  </si>
  <si>
    <t>一号510</t>
  </si>
  <si>
    <t>一号508</t>
  </si>
  <si>
    <t>一号511</t>
  </si>
  <si>
    <t>虚拟2131</t>
  </si>
  <si>
    <t>杨敏</t>
  </si>
  <si>
    <t>一号512</t>
  </si>
  <si>
    <t>一号509</t>
  </si>
  <si>
    <t>机器人2131</t>
  </si>
  <si>
    <t>孙文明</t>
  </si>
  <si>
    <t>一号401</t>
  </si>
  <si>
    <t>一号403</t>
  </si>
  <si>
    <t>一号406</t>
  </si>
  <si>
    <t>四号112</t>
  </si>
  <si>
    <t>电气2131</t>
  </si>
  <si>
    <t>一号408</t>
  </si>
  <si>
    <t>一号405</t>
  </si>
  <si>
    <t>一号407</t>
  </si>
  <si>
    <t>机电2221</t>
  </si>
  <si>
    <t>王旭辉</t>
  </si>
  <si>
    <t>二号120</t>
  </si>
  <si>
    <t>二号117</t>
  </si>
  <si>
    <t>二号119</t>
  </si>
  <si>
    <t>电气2221</t>
  </si>
  <si>
    <t>孙显团</t>
  </si>
  <si>
    <t>二号122</t>
  </si>
  <si>
    <t>二号124</t>
  </si>
  <si>
    <t>二号121</t>
  </si>
  <si>
    <t>二号126</t>
  </si>
  <si>
    <t>四号214</t>
  </si>
  <si>
    <t>机电2071</t>
  </si>
  <si>
    <t>一号311</t>
  </si>
  <si>
    <t>一号313</t>
  </si>
  <si>
    <t>一号314</t>
  </si>
  <si>
    <t>一号316</t>
  </si>
  <si>
    <t>机电2072</t>
  </si>
  <si>
    <t>一号320</t>
  </si>
  <si>
    <t>一号322</t>
  </si>
  <si>
    <t>一号315</t>
  </si>
  <si>
    <t>一号317</t>
  </si>
  <si>
    <t>新能源2071</t>
  </si>
  <si>
    <t>一号307</t>
  </si>
  <si>
    <t>一号309</t>
  </si>
  <si>
    <t>一号310</t>
  </si>
  <si>
    <t>一号312</t>
  </si>
  <si>
    <t>一号514</t>
  </si>
  <si>
    <t>三号522</t>
  </si>
  <si>
    <t>机电2231</t>
  </si>
  <si>
    <t>杨祎楠</t>
  </si>
  <si>
    <t>一号117</t>
  </si>
  <si>
    <t>一号119</t>
  </si>
  <si>
    <t>一号120</t>
  </si>
  <si>
    <t>一号122</t>
  </si>
  <si>
    <t>一号121</t>
  </si>
  <si>
    <t>一号123</t>
  </si>
  <si>
    <t>一号124</t>
  </si>
  <si>
    <t>机电2232</t>
  </si>
  <si>
    <t>一号105</t>
  </si>
  <si>
    <t>一号107</t>
  </si>
  <si>
    <t>一号108</t>
  </si>
  <si>
    <t>一号109</t>
  </si>
  <si>
    <t>一号110</t>
  </si>
  <si>
    <t>一号112</t>
  </si>
  <si>
    <t>一号221</t>
  </si>
  <si>
    <t>四号117</t>
  </si>
  <si>
    <t>机电2233</t>
  </si>
  <si>
    <t>张雪</t>
  </si>
  <si>
    <t>一号220</t>
  </si>
  <si>
    <t>一号222</t>
  </si>
  <si>
    <t>一号224</t>
  </si>
  <si>
    <t>一号217</t>
  </si>
  <si>
    <t>一号215</t>
  </si>
  <si>
    <t>一号219</t>
  </si>
  <si>
    <t>四号122</t>
  </si>
  <si>
    <t>机电2234</t>
  </si>
  <si>
    <t>一号223</t>
  </si>
  <si>
    <t>一号104</t>
  </si>
  <si>
    <t>一号101</t>
  </si>
  <si>
    <t>一号106</t>
  </si>
  <si>
    <t>一号103</t>
  </si>
  <si>
    <t>机电2235</t>
  </si>
  <si>
    <t>一号111</t>
  </si>
  <si>
    <t>一号113</t>
  </si>
  <si>
    <t>一号114</t>
  </si>
  <si>
    <t>一号118</t>
  </si>
  <si>
    <t>机械2231</t>
  </si>
  <si>
    <t>一号201</t>
  </si>
  <si>
    <t>一号202</t>
  </si>
  <si>
    <t>一号203</t>
  </si>
  <si>
    <t>一号204</t>
  </si>
  <si>
    <t>一号206</t>
  </si>
  <si>
    <t>一号126</t>
  </si>
  <si>
    <t>四号121</t>
  </si>
  <si>
    <t>机器人2231</t>
  </si>
  <si>
    <t>一号205</t>
  </si>
  <si>
    <t>一号207</t>
  </si>
  <si>
    <t>一号210</t>
  </si>
  <si>
    <t>电气2231</t>
  </si>
  <si>
    <t>一号213</t>
  </si>
  <si>
    <t>一号209</t>
  </si>
  <si>
    <t>一号211</t>
  </si>
  <si>
    <t>一号212</t>
  </si>
  <si>
    <t>一号214</t>
  </si>
  <si>
    <t>一号216</t>
  </si>
  <si>
    <t>数字化2231</t>
  </si>
  <si>
    <t>一号218</t>
  </si>
  <si>
    <t>汽车2231</t>
  </si>
  <si>
    <t>一号325</t>
  </si>
  <si>
    <t>一号323</t>
  </si>
  <si>
    <t>一号321</t>
  </si>
  <si>
    <t>一号319</t>
  </si>
  <si>
    <t>一号324</t>
  </si>
  <si>
    <t>一号128</t>
  </si>
  <si>
    <t>机电2321</t>
  </si>
  <si>
    <t>陆亚灵</t>
  </si>
  <si>
    <t>一号513</t>
  </si>
  <si>
    <t>一号516</t>
  </si>
  <si>
    <t>一号518</t>
  </si>
  <si>
    <t>数字化2321</t>
  </si>
  <si>
    <t>二号139</t>
  </si>
  <si>
    <t>二号154</t>
  </si>
  <si>
    <t>二号244</t>
  </si>
  <si>
    <t>二号243</t>
  </si>
  <si>
    <t>四号414</t>
  </si>
  <si>
    <t>电气2321</t>
  </si>
  <si>
    <t>郑子君</t>
  </si>
  <si>
    <t>一号435</t>
  </si>
  <si>
    <t>一号440</t>
  </si>
  <si>
    <t>一号441</t>
  </si>
  <si>
    <t>一号447</t>
  </si>
  <si>
    <t>一号448</t>
  </si>
  <si>
    <t>机械2151</t>
  </si>
  <si>
    <t>一号419</t>
  </si>
  <si>
    <t>一号421</t>
  </si>
  <si>
    <t>一号422</t>
  </si>
  <si>
    <t>一号423</t>
  </si>
  <si>
    <t>一号424</t>
  </si>
  <si>
    <t>四号325</t>
  </si>
  <si>
    <t>虚拟2151</t>
  </si>
  <si>
    <t xml:space="preserve">一号406 </t>
  </si>
  <si>
    <t>一号425</t>
  </si>
  <si>
    <t>一号426</t>
  </si>
  <si>
    <t>一号428</t>
  </si>
  <si>
    <t>一号430</t>
  </si>
  <si>
    <t>虚拟2251</t>
  </si>
  <si>
    <t>二号249</t>
  </si>
  <si>
    <t>二号251</t>
  </si>
  <si>
    <t>二号253</t>
  </si>
  <si>
    <t>二号256</t>
  </si>
  <si>
    <t>二号258</t>
  </si>
  <si>
    <t>四号123</t>
  </si>
  <si>
    <t>机器人2251</t>
  </si>
  <si>
    <t>二号240</t>
  </si>
  <si>
    <t>二号242</t>
  </si>
  <si>
    <t>二号241</t>
  </si>
  <si>
    <t>二号246</t>
  </si>
  <si>
    <t>二号248</t>
  </si>
  <si>
    <t>新能源2251</t>
  </si>
  <si>
    <t>二号250</t>
  </si>
  <si>
    <t>二号245</t>
  </si>
  <si>
    <t>二号247</t>
  </si>
  <si>
    <t>二号252</t>
  </si>
  <si>
    <t>二号254</t>
  </si>
  <si>
    <t>机电2171</t>
  </si>
  <si>
    <t>一号530</t>
  </si>
  <si>
    <t>一号528</t>
  </si>
  <si>
    <t>一号525</t>
  </si>
  <si>
    <t>一号523</t>
  </si>
  <si>
    <t>一号526</t>
  </si>
  <si>
    <t>一号146</t>
  </si>
  <si>
    <t>三号231</t>
  </si>
  <si>
    <t>汽车2171</t>
  </si>
  <si>
    <t>一号521</t>
  </si>
  <si>
    <t>一号524</t>
  </si>
  <si>
    <t>机电2023级新生卫生成绩</t>
  </si>
  <si>
    <t>机电2331</t>
  </si>
  <si>
    <t>二号129</t>
  </si>
  <si>
    <t>二号134</t>
  </si>
  <si>
    <t>二号136</t>
  </si>
  <si>
    <t>二号138</t>
  </si>
  <si>
    <t>二号140</t>
  </si>
  <si>
    <t>二号142</t>
  </si>
  <si>
    <t>二号144</t>
  </si>
  <si>
    <t>机电2332</t>
  </si>
  <si>
    <t>袁威</t>
  </si>
  <si>
    <t>二号133</t>
  </si>
  <si>
    <t>二号137</t>
  </si>
  <si>
    <t>二号135</t>
  </si>
  <si>
    <t>二号146</t>
  </si>
  <si>
    <t>二号148</t>
  </si>
  <si>
    <t>二号150</t>
  </si>
  <si>
    <t>二号152</t>
  </si>
  <si>
    <t>机电2333</t>
  </si>
  <si>
    <t>一号611</t>
  </si>
  <si>
    <t>一号612</t>
  </si>
  <si>
    <t>一号613</t>
  </si>
  <si>
    <t>一号614</t>
  </si>
  <si>
    <t>一号616</t>
  </si>
  <si>
    <t>一号609</t>
  </si>
  <si>
    <t>四号415</t>
  </si>
  <si>
    <t>机电2334</t>
  </si>
  <si>
    <t>1号615</t>
  </si>
  <si>
    <t>1号617</t>
  </si>
  <si>
    <t>1号618</t>
  </si>
  <si>
    <t>1号619</t>
  </si>
  <si>
    <t>1号620</t>
  </si>
  <si>
    <t>4号415</t>
  </si>
  <si>
    <t>汽车2331</t>
  </si>
  <si>
    <t>一号601</t>
  </si>
  <si>
    <t>一号602</t>
  </si>
  <si>
    <t>一号603</t>
  </si>
  <si>
    <t>一号604</t>
  </si>
  <si>
    <t>一号606</t>
  </si>
  <si>
    <t>机械2331</t>
  </si>
  <si>
    <t>一号621</t>
  </si>
  <si>
    <t>一号622</t>
  </si>
  <si>
    <t>一号623</t>
  </si>
  <si>
    <t>一号624</t>
  </si>
  <si>
    <t>一号625</t>
  </si>
  <si>
    <t>一号626</t>
  </si>
  <si>
    <t>虚拟2331</t>
  </si>
  <si>
    <t>二号239</t>
  </si>
  <si>
    <t>二号238</t>
  </si>
  <si>
    <t>二号236</t>
  </si>
  <si>
    <t>二号234</t>
  </si>
  <si>
    <t>四号413</t>
  </si>
  <si>
    <t>四号412</t>
  </si>
  <si>
    <t>机器人2331</t>
  </si>
  <si>
    <t>一号605</t>
  </si>
  <si>
    <t>一号607</t>
  </si>
  <si>
    <t>一号608</t>
  </si>
  <si>
    <t>一号610</t>
  </si>
  <si>
    <t>四号411</t>
  </si>
  <si>
    <t>电气2331</t>
  </si>
  <si>
    <t>1号515</t>
  </si>
  <si>
    <t>1号517</t>
  </si>
  <si>
    <t>1号519</t>
  </si>
  <si>
    <t>1号520</t>
  </si>
  <si>
    <t>1号626</t>
  </si>
  <si>
    <t>1号628</t>
  </si>
  <si>
    <t>1号630</t>
  </si>
  <si>
    <t>4号412</t>
  </si>
  <si>
    <t>建工学院</t>
  </si>
  <si>
    <t>造价1971</t>
  </si>
  <si>
    <t>李嘉杰</t>
  </si>
  <si>
    <t>一号433</t>
  </si>
  <si>
    <t>一号434</t>
  </si>
  <si>
    <t>一号436</t>
  </si>
  <si>
    <t>一号438</t>
  </si>
  <si>
    <t>三号218</t>
  </si>
  <si>
    <t>三号221</t>
  </si>
  <si>
    <t>无人机1971</t>
  </si>
  <si>
    <t>桂维振</t>
  </si>
  <si>
    <t>一号437</t>
  </si>
  <si>
    <t>一号439</t>
  </si>
  <si>
    <t>一号527</t>
  </si>
  <si>
    <t>三号220</t>
  </si>
  <si>
    <t>测量2131</t>
  </si>
  <si>
    <t>一号245</t>
  </si>
  <si>
    <t>一号238</t>
  </si>
  <si>
    <t>一号240</t>
  </si>
  <si>
    <t>一号326</t>
  </si>
  <si>
    <t>四号219</t>
  </si>
  <si>
    <t>无人机2131</t>
  </si>
  <si>
    <t>喻静</t>
  </si>
  <si>
    <t>一号535</t>
  </si>
  <si>
    <t>一号536</t>
  </si>
  <si>
    <t>一号537</t>
  </si>
  <si>
    <t>一号538</t>
  </si>
  <si>
    <t>一号539</t>
  </si>
  <si>
    <t>四号221</t>
  </si>
  <si>
    <t>无人机2132</t>
  </si>
  <si>
    <t>一号529</t>
  </si>
  <si>
    <t>一号531</t>
  </si>
  <si>
    <t>一号532</t>
  </si>
  <si>
    <t>一号533</t>
  </si>
  <si>
    <t>一号534</t>
  </si>
  <si>
    <t>造价2131</t>
  </si>
  <si>
    <t>娄凯</t>
  </si>
  <si>
    <t>一号544</t>
  </si>
  <si>
    <t>一号543</t>
  </si>
  <si>
    <t>一号545</t>
  </si>
  <si>
    <t>一号546</t>
  </si>
  <si>
    <t>一号547</t>
  </si>
  <si>
    <t>一号542</t>
  </si>
  <si>
    <t>一号138</t>
  </si>
  <si>
    <t>四号223</t>
  </si>
  <si>
    <t>造价2132</t>
  </si>
  <si>
    <t>四号222</t>
  </si>
  <si>
    <t>四号225</t>
  </si>
  <si>
    <t>一号540</t>
  </si>
  <si>
    <t>一号541</t>
  </si>
  <si>
    <t>装饰2131</t>
  </si>
  <si>
    <t>王一诺</t>
  </si>
  <si>
    <t>三号421</t>
  </si>
  <si>
    <t>四号217</t>
  </si>
  <si>
    <t>四号215</t>
  </si>
  <si>
    <t>一号236</t>
  </si>
  <si>
    <t>一号239</t>
  </si>
  <si>
    <t>二号131</t>
  </si>
  <si>
    <t>建工2131</t>
  </si>
  <si>
    <t>牛晨凡</t>
  </si>
  <si>
    <t>一号548</t>
  </si>
  <si>
    <t>一号549</t>
  </si>
  <si>
    <t>一号551</t>
  </si>
  <si>
    <t>一号550</t>
  </si>
  <si>
    <t>一号554</t>
  </si>
  <si>
    <t>一号552</t>
  </si>
  <si>
    <t>一号338</t>
  </si>
  <si>
    <t>造价2221</t>
  </si>
  <si>
    <t>二号127</t>
  </si>
  <si>
    <t>二号125</t>
  </si>
  <si>
    <t>二号128</t>
  </si>
  <si>
    <t>三号419</t>
  </si>
  <si>
    <t>无人机2221</t>
  </si>
  <si>
    <t>岳贵杰</t>
  </si>
  <si>
    <t>二号130</t>
  </si>
  <si>
    <t>二号132</t>
  </si>
  <si>
    <t>二号1300</t>
  </si>
  <si>
    <t>无人机2071</t>
  </si>
  <si>
    <t>刘俞含</t>
  </si>
  <si>
    <t>一号444</t>
  </si>
  <si>
    <t>一号449</t>
  </si>
  <si>
    <t>一号445</t>
  </si>
  <si>
    <t>一号446</t>
  </si>
  <si>
    <t>一号429</t>
  </si>
  <si>
    <t>一号427</t>
  </si>
  <si>
    <t>三号524</t>
  </si>
  <si>
    <t>三号527</t>
  </si>
  <si>
    <t>无人机2072</t>
  </si>
  <si>
    <t>一号431</t>
  </si>
  <si>
    <t>一号432</t>
  </si>
  <si>
    <t>一号443</t>
  </si>
  <si>
    <t>造价2071</t>
  </si>
  <si>
    <t>马梓超</t>
  </si>
  <si>
    <t>一号442</t>
  </si>
  <si>
    <t>三号526</t>
  </si>
  <si>
    <t>三号528</t>
  </si>
  <si>
    <t>造价2231</t>
  </si>
  <si>
    <t>三号207</t>
  </si>
  <si>
    <t>一号638</t>
  </si>
  <si>
    <t>一号635</t>
  </si>
  <si>
    <t>一号633</t>
  </si>
  <si>
    <t>三号208</t>
  </si>
  <si>
    <t>三号209</t>
  </si>
  <si>
    <t>一号637</t>
  </si>
  <si>
    <t>一号636</t>
  </si>
  <si>
    <t>造价2232</t>
  </si>
  <si>
    <t>韩韫璋</t>
  </si>
  <si>
    <t>一号627</t>
  </si>
  <si>
    <t>一号629</t>
  </si>
  <si>
    <t>一号631</t>
  </si>
  <si>
    <t>一号632</t>
  </si>
  <si>
    <t>一号634</t>
  </si>
  <si>
    <t>三号212</t>
  </si>
  <si>
    <t>三号213</t>
  </si>
  <si>
    <t>测绘2231</t>
  </si>
  <si>
    <t>陈炎</t>
  </si>
  <si>
    <t>一号125</t>
  </si>
  <si>
    <t>一号127</t>
  </si>
  <si>
    <t>一号129</t>
  </si>
  <si>
    <t>一号131</t>
  </si>
  <si>
    <t>一号133</t>
  </si>
  <si>
    <t>一号135</t>
  </si>
  <si>
    <t>无人机2231</t>
  </si>
  <si>
    <t>一号137</t>
  </si>
  <si>
    <t>一号139</t>
  </si>
  <si>
    <t>一号141</t>
  </si>
  <si>
    <t>一号143</t>
  </si>
  <si>
    <t>一号145</t>
  </si>
  <si>
    <t>三号210</t>
  </si>
  <si>
    <t>测量2231</t>
  </si>
  <si>
    <t>一号641</t>
  </si>
  <si>
    <t>一号642</t>
  </si>
  <si>
    <t>一号643</t>
  </si>
  <si>
    <t>一号644</t>
  </si>
  <si>
    <t>一号645</t>
  </si>
  <si>
    <t>一号646</t>
  </si>
  <si>
    <t>三号206</t>
  </si>
  <si>
    <t>建工2231</t>
  </si>
  <si>
    <t>李良树</t>
  </si>
  <si>
    <t>一号648</t>
  </si>
  <si>
    <t>一号649</t>
  </si>
  <si>
    <t>一号650</t>
  </si>
  <si>
    <t>一号651</t>
  </si>
  <si>
    <t>一号652</t>
  </si>
  <si>
    <t>一号654</t>
  </si>
  <si>
    <t>建造2231</t>
  </si>
  <si>
    <t>一号639</t>
  </si>
  <si>
    <t>一号640</t>
  </si>
  <si>
    <t>装饰2231</t>
  </si>
  <si>
    <t>黄馨谊</t>
  </si>
  <si>
    <t>一号647</t>
  </si>
  <si>
    <t>三号211</t>
  </si>
  <si>
    <t>造价2321</t>
  </si>
  <si>
    <t xml:space="preserve">班级人数 </t>
  </si>
  <si>
    <t>张宇</t>
  </si>
  <si>
    <t>1号451</t>
  </si>
  <si>
    <t>1号452</t>
  </si>
  <si>
    <t>1号454</t>
  </si>
  <si>
    <t>4号522</t>
  </si>
  <si>
    <t>造价2322</t>
  </si>
  <si>
    <t>1号326</t>
  </si>
  <si>
    <t>1号327</t>
  </si>
  <si>
    <t>1号450</t>
  </si>
  <si>
    <t>4号523</t>
  </si>
  <si>
    <t>4号525</t>
  </si>
  <si>
    <t>测绘2321</t>
  </si>
  <si>
    <t>曹明兰</t>
  </si>
  <si>
    <t>1号328</t>
  </si>
  <si>
    <t>1号329</t>
  </si>
  <si>
    <t>1号331</t>
  </si>
  <si>
    <t>1号333</t>
  </si>
  <si>
    <t>2号126</t>
  </si>
  <si>
    <t>4号526</t>
  </si>
  <si>
    <t>4号403</t>
  </si>
  <si>
    <t>珠宝2151</t>
  </si>
  <si>
    <t>四号322</t>
  </si>
  <si>
    <t>四号326</t>
  </si>
  <si>
    <t>四号321</t>
  </si>
  <si>
    <t>四号324</t>
  </si>
  <si>
    <t>一号249</t>
  </si>
  <si>
    <t>一号248</t>
  </si>
  <si>
    <t>一号251</t>
  </si>
  <si>
    <t>装饰2151</t>
  </si>
  <si>
    <t>一号246</t>
  </si>
  <si>
    <t>一号244</t>
  </si>
  <si>
    <t>四号317</t>
  </si>
  <si>
    <t>四号319</t>
  </si>
  <si>
    <t>四号323</t>
  </si>
  <si>
    <t>装饰2251</t>
  </si>
  <si>
    <t>李光子</t>
  </si>
  <si>
    <t>一号232</t>
  </si>
  <si>
    <t>一号234</t>
  </si>
  <si>
    <t>一号235</t>
  </si>
  <si>
    <t>一号237</t>
  </si>
  <si>
    <t>三号402</t>
  </si>
  <si>
    <t>三号403</t>
  </si>
  <si>
    <t>珠宝2251</t>
  </si>
  <si>
    <t>三号404</t>
  </si>
  <si>
    <t>三号405</t>
  </si>
  <si>
    <t>三号406</t>
  </si>
  <si>
    <t>三号407</t>
  </si>
  <si>
    <t>三号408</t>
  </si>
  <si>
    <t>三号409</t>
  </si>
  <si>
    <t>测量2251</t>
  </si>
  <si>
    <t>耿中利</t>
  </si>
  <si>
    <t>一号226</t>
  </si>
  <si>
    <t>一号228</t>
  </si>
  <si>
    <t>一号230</t>
  </si>
  <si>
    <t>一号231</t>
  </si>
  <si>
    <t>一号233</t>
  </si>
  <si>
    <t>三号401</t>
  </si>
  <si>
    <t>测量2171</t>
  </si>
  <si>
    <t>王海松</t>
  </si>
  <si>
    <t>1号227</t>
  </si>
  <si>
    <t>1号351</t>
  </si>
  <si>
    <t>1号346</t>
  </si>
  <si>
    <t>1号348</t>
  </si>
  <si>
    <t>3号227</t>
  </si>
  <si>
    <t>3号232</t>
  </si>
  <si>
    <t>造价2171</t>
  </si>
  <si>
    <t>1号345</t>
  </si>
  <si>
    <t>1号347</t>
  </si>
  <si>
    <t>1号349</t>
  </si>
  <si>
    <t>1号338</t>
  </si>
  <si>
    <t>1号126</t>
  </si>
  <si>
    <t>3号235</t>
  </si>
  <si>
    <t>3号233</t>
  </si>
  <si>
    <t>造价2172</t>
  </si>
  <si>
    <t>1号340</t>
  </si>
  <si>
    <t>1号342</t>
  </si>
  <si>
    <t>1号344</t>
  </si>
  <si>
    <t>3号230</t>
  </si>
  <si>
    <t>建筑与测绘工程学院2023级新生卫生成绩</t>
  </si>
  <si>
    <t>首饰2351</t>
  </si>
  <si>
    <t>4号501</t>
  </si>
  <si>
    <t>4号502</t>
  </si>
  <si>
    <t>4号503</t>
  </si>
  <si>
    <t>4号504</t>
  </si>
  <si>
    <t>1号147</t>
  </si>
  <si>
    <t>1号148</t>
  </si>
  <si>
    <t>测量2331</t>
  </si>
  <si>
    <t>李亚东</t>
  </si>
  <si>
    <t>4号315</t>
  </si>
  <si>
    <t>4号314</t>
  </si>
  <si>
    <t>4号313</t>
  </si>
  <si>
    <t>4号312</t>
  </si>
  <si>
    <t>4号511</t>
  </si>
  <si>
    <t>1号144</t>
  </si>
  <si>
    <t>无人机2331</t>
  </si>
  <si>
    <t>4号201</t>
  </si>
  <si>
    <t>4号203</t>
  </si>
  <si>
    <t>4号204</t>
  </si>
  <si>
    <t>4号205</t>
  </si>
  <si>
    <t>4号207</t>
  </si>
  <si>
    <t>1号114</t>
  </si>
  <si>
    <t>测绘2331</t>
  </si>
  <si>
    <t>4号301</t>
  </si>
  <si>
    <t>4号302</t>
  </si>
  <si>
    <t>4号303</t>
  </si>
  <si>
    <t>4号304</t>
  </si>
  <si>
    <t>4号305</t>
  </si>
  <si>
    <t>4号307</t>
  </si>
  <si>
    <t>4号513</t>
  </si>
  <si>
    <t>建工2331</t>
  </si>
  <si>
    <t>姚宝珍</t>
  </si>
  <si>
    <t>1号229</t>
  </si>
  <si>
    <t>1号242</t>
  </si>
  <si>
    <t>1号243</t>
  </si>
  <si>
    <t>1号247</t>
  </si>
  <si>
    <t>4号505</t>
  </si>
  <si>
    <t>智建2331</t>
  </si>
  <si>
    <t>朱旭平</t>
  </si>
  <si>
    <t>4号209</t>
  </si>
  <si>
    <t>4号211</t>
  </si>
  <si>
    <t>4号212</t>
  </si>
  <si>
    <t xml:space="preserve"> 4号213</t>
  </si>
  <si>
    <t>1号142</t>
  </si>
  <si>
    <t>造价2331</t>
  </si>
  <si>
    <t>1号334</t>
  </si>
  <si>
    <t>1号337</t>
  </si>
  <si>
    <t>1号339</t>
  </si>
  <si>
    <t>1号341</t>
  </si>
  <si>
    <t>4号512</t>
  </si>
  <si>
    <t>4号626</t>
  </si>
  <si>
    <t>造价2332</t>
  </si>
  <si>
    <t>1号336</t>
  </si>
  <si>
    <t>1号343</t>
  </si>
  <si>
    <t>4号622</t>
  </si>
  <si>
    <t>4号624</t>
  </si>
  <si>
    <t>装饰2331</t>
  </si>
  <si>
    <t>四号507</t>
  </si>
  <si>
    <t>四号509</t>
  </si>
  <si>
    <t>四号309</t>
  </si>
  <si>
    <t>四号311</t>
  </si>
  <si>
    <t>四号313</t>
  </si>
  <si>
    <t>文法与管理学院</t>
  </si>
  <si>
    <t>会计1971</t>
  </si>
  <si>
    <t>王迪</t>
  </si>
  <si>
    <t>二号344</t>
  </si>
  <si>
    <t>三号202</t>
  </si>
  <si>
    <t>三号204</t>
  </si>
  <si>
    <t>电商1971</t>
  </si>
  <si>
    <t>施志刚</t>
  </si>
  <si>
    <t>二号336</t>
  </si>
  <si>
    <t>二号338</t>
  </si>
  <si>
    <t>二号339</t>
  </si>
  <si>
    <t>二号342</t>
  </si>
  <si>
    <t>三号201</t>
  </si>
  <si>
    <t>会计2131</t>
  </si>
  <si>
    <t>刘丁燃</t>
  </si>
  <si>
    <t>二号321</t>
  </si>
  <si>
    <t>三号302</t>
  </si>
  <si>
    <t>三号303</t>
  </si>
  <si>
    <t>三号304</t>
  </si>
  <si>
    <t>会计2132</t>
  </si>
  <si>
    <t>二号320</t>
  </si>
  <si>
    <t>三号305</t>
  </si>
  <si>
    <t>三号306</t>
  </si>
  <si>
    <t>三号307</t>
  </si>
  <si>
    <t>安管2131</t>
  </si>
  <si>
    <t>朱丹</t>
  </si>
  <si>
    <t>二号334</t>
  </si>
  <si>
    <t>二号337</t>
  </si>
  <si>
    <t>三号310</t>
  </si>
  <si>
    <t>工商2131</t>
  </si>
  <si>
    <t>谢荣耀</t>
  </si>
  <si>
    <t>二号332</t>
  </si>
  <si>
    <t>二号335</t>
  </si>
  <si>
    <t>三号308</t>
  </si>
  <si>
    <t>三号309</t>
  </si>
  <si>
    <t>电商2131</t>
  </si>
  <si>
    <t>王思聪</t>
  </si>
  <si>
    <t>二号323</t>
  </si>
  <si>
    <t>三号311</t>
  </si>
  <si>
    <t>三号312</t>
  </si>
  <si>
    <t>三号313</t>
  </si>
  <si>
    <t>三号314</t>
  </si>
  <si>
    <t>三号315</t>
  </si>
  <si>
    <t>电商2132</t>
  </si>
  <si>
    <t>张天宇</t>
  </si>
  <si>
    <t>二号322</t>
  </si>
  <si>
    <t>二号325</t>
  </si>
  <si>
    <t>三号316</t>
  </si>
  <si>
    <t>三号317</t>
  </si>
  <si>
    <t>三号319</t>
  </si>
  <si>
    <t>空乘2131</t>
  </si>
  <si>
    <t>孙圣超</t>
  </si>
  <si>
    <t>二号331</t>
  </si>
  <si>
    <t>三号322</t>
  </si>
  <si>
    <t>三号325</t>
  </si>
  <si>
    <t>文秘2131</t>
  </si>
  <si>
    <t>申娟娟</t>
  </si>
  <si>
    <t>二号326</t>
  </si>
  <si>
    <t>二号318</t>
  </si>
  <si>
    <t>三号318</t>
  </si>
  <si>
    <t>三号320</t>
  </si>
  <si>
    <t>三号321</t>
  </si>
  <si>
    <t>旅管2131</t>
  </si>
  <si>
    <t>高胤</t>
  </si>
  <si>
    <t>二号327</t>
  </si>
  <si>
    <t>三号323</t>
  </si>
  <si>
    <t>三号324</t>
  </si>
  <si>
    <t>会计2221</t>
  </si>
  <si>
    <t>二号213</t>
  </si>
  <si>
    <t>三号416</t>
  </si>
  <si>
    <t>三号418</t>
  </si>
  <si>
    <t>会计2071</t>
  </si>
  <si>
    <t>二号343</t>
  </si>
  <si>
    <t>三号630</t>
  </si>
  <si>
    <t>三号632</t>
  </si>
  <si>
    <t>三号633</t>
  </si>
  <si>
    <t>三号635</t>
  </si>
  <si>
    <t>电商2071</t>
  </si>
  <si>
    <t>二号340</t>
  </si>
  <si>
    <t>二号341</t>
  </si>
  <si>
    <t>三号532</t>
  </si>
  <si>
    <t>三号535</t>
  </si>
  <si>
    <t>会计2231</t>
  </si>
  <si>
    <t>二号201</t>
  </si>
  <si>
    <t>三号109</t>
  </si>
  <si>
    <t>会计2232</t>
  </si>
  <si>
    <t>二号204</t>
  </si>
  <si>
    <t>三号106</t>
  </si>
  <si>
    <t>三号111</t>
  </si>
  <si>
    <t>电商2231</t>
  </si>
  <si>
    <t>二号206</t>
  </si>
  <si>
    <t>三号118</t>
  </si>
  <si>
    <t>三号120</t>
  </si>
  <si>
    <t>三号125</t>
  </si>
  <si>
    <t>三号127</t>
  </si>
  <si>
    <t>电商2232</t>
  </si>
  <si>
    <t>二号214</t>
  </si>
  <si>
    <t>二号215</t>
  </si>
  <si>
    <t>三号116</t>
  </si>
  <si>
    <t>三号121</t>
  </si>
  <si>
    <t>三号129</t>
  </si>
  <si>
    <t>工商2231</t>
  </si>
  <si>
    <t>二号209</t>
  </si>
  <si>
    <t>二号210</t>
  </si>
  <si>
    <t>二号211</t>
  </si>
  <si>
    <t>三号124</t>
  </si>
  <si>
    <t>三号131</t>
  </si>
  <si>
    <t>安管2231</t>
  </si>
  <si>
    <t>马彪</t>
  </si>
  <si>
    <t>二号216</t>
  </si>
  <si>
    <t>二号217</t>
  </si>
  <si>
    <t>二号218</t>
  </si>
  <si>
    <t>三号327</t>
  </si>
  <si>
    <t>文秘2231</t>
  </si>
  <si>
    <t>二号207</t>
  </si>
  <si>
    <t>二号208</t>
  </si>
  <si>
    <t>三号108</t>
  </si>
  <si>
    <t>三号113</t>
  </si>
  <si>
    <t>三号115</t>
  </si>
  <si>
    <t>三号117</t>
  </si>
  <si>
    <t>法律2231</t>
  </si>
  <si>
    <t>一号132</t>
  </si>
  <si>
    <t>二号205</t>
  </si>
  <si>
    <t>三号112</t>
  </si>
  <si>
    <t>三号114</t>
  </si>
  <si>
    <t>三号119</t>
  </si>
  <si>
    <t>三号123</t>
  </si>
  <si>
    <t>空乘2231</t>
  </si>
  <si>
    <t>二号212</t>
  </si>
  <si>
    <t>二号328</t>
  </si>
  <si>
    <t>二号329</t>
  </si>
  <si>
    <t>三号133</t>
  </si>
  <si>
    <t>三号135</t>
  </si>
  <si>
    <t>三号122</t>
  </si>
  <si>
    <t>旅管2231</t>
  </si>
  <si>
    <t>三号110</t>
  </si>
  <si>
    <t>会计2321</t>
  </si>
  <si>
    <t>熊静宜</t>
  </si>
  <si>
    <t>二号443</t>
  </si>
  <si>
    <t>三号604</t>
  </si>
  <si>
    <t>三号605</t>
  </si>
  <si>
    <t>三号606</t>
  </si>
  <si>
    <t>三号607</t>
  </si>
  <si>
    <t>法律2151</t>
  </si>
  <si>
    <t>二号351</t>
  </si>
  <si>
    <t>二号353</t>
  </si>
  <si>
    <t>二号358</t>
  </si>
  <si>
    <t>三号326</t>
  </si>
  <si>
    <t>三号329</t>
  </si>
  <si>
    <t>三号331</t>
  </si>
  <si>
    <t>旅管2151</t>
  </si>
  <si>
    <t>三号328</t>
  </si>
  <si>
    <t>三号335</t>
  </si>
  <si>
    <t>三号332</t>
  </si>
  <si>
    <t>二号345</t>
  </si>
  <si>
    <t>二号350</t>
  </si>
  <si>
    <t>二号354</t>
  </si>
  <si>
    <t>会计2151</t>
  </si>
  <si>
    <t>二号349</t>
  </si>
  <si>
    <t>二号352</t>
  </si>
  <si>
    <t>二号356</t>
  </si>
  <si>
    <t>安管2251</t>
  </si>
  <si>
    <t>二号220</t>
  </si>
  <si>
    <t>二号221</t>
  </si>
  <si>
    <t>二号222</t>
  </si>
  <si>
    <t>二号223</t>
  </si>
  <si>
    <t>三号602</t>
  </si>
  <si>
    <t>三号625</t>
  </si>
  <si>
    <t>三号627</t>
  </si>
  <si>
    <t>法律2251</t>
  </si>
  <si>
    <t>一号134</t>
  </si>
  <si>
    <t>二号226</t>
  </si>
  <si>
    <t>二号228</t>
  </si>
  <si>
    <t>三号626</t>
  </si>
  <si>
    <t>三号629</t>
  </si>
  <si>
    <t>电商2251</t>
  </si>
  <si>
    <t>二号232</t>
  </si>
  <si>
    <t>二号235</t>
  </si>
  <si>
    <t>二号237</t>
  </si>
  <si>
    <t>三号631</t>
  </si>
  <si>
    <t>旅管2251</t>
  </si>
  <si>
    <t>二号230</t>
  </si>
  <si>
    <t>二号231</t>
  </si>
  <si>
    <t>二号233</t>
  </si>
  <si>
    <t>三号601</t>
  </si>
  <si>
    <t>三号603</t>
  </si>
  <si>
    <t>电商2351</t>
  </si>
  <si>
    <t>二号449</t>
  </si>
  <si>
    <t>二号451</t>
  </si>
  <si>
    <t>二号456</t>
  </si>
  <si>
    <t>三号214</t>
  </si>
  <si>
    <t>三号215</t>
  </si>
  <si>
    <t>法律2351</t>
  </si>
  <si>
    <t>三号216</t>
  </si>
  <si>
    <t>三号224</t>
  </si>
  <si>
    <t>三号225</t>
  </si>
  <si>
    <t>三号223</t>
  </si>
  <si>
    <t>二号454</t>
  </si>
  <si>
    <t>安管2351</t>
  </si>
  <si>
    <t xml:space="preserve">班主任 </t>
  </si>
  <si>
    <t xml:space="preserve"> 一号148</t>
  </si>
  <si>
    <t xml:space="preserve"> 二号445</t>
  </si>
  <si>
    <t xml:space="preserve"> 二号447</t>
  </si>
  <si>
    <t>二号450</t>
  </si>
  <si>
    <t xml:space="preserve"> 二号452</t>
  </si>
  <si>
    <t xml:space="preserve"> 三号214</t>
  </si>
  <si>
    <t>旅管2351</t>
  </si>
  <si>
    <t>二号453</t>
  </si>
  <si>
    <t>二号458</t>
  </si>
  <si>
    <t>三号203</t>
  </si>
  <si>
    <t>三号205</t>
  </si>
  <si>
    <t>文法与管理学院2022级新生卫生成绩</t>
  </si>
  <si>
    <t>安管2331</t>
  </si>
  <si>
    <t>二号301</t>
  </si>
  <si>
    <t>二号302</t>
  </si>
  <si>
    <t>二号303</t>
  </si>
  <si>
    <t>二号304</t>
  </si>
  <si>
    <t>三号609</t>
  </si>
  <si>
    <t>法律2331</t>
  </si>
  <si>
    <t>刘建新</t>
  </si>
  <si>
    <t>三号613</t>
  </si>
  <si>
    <t>三号614</t>
  </si>
  <si>
    <t>三号615</t>
  </si>
  <si>
    <t>三号616</t>
  </si>
  <si>
    <t>二号305</t>
  </si>
  <si>
    <t>文秘2331</t>
  </si>
  <si>
    <t>张羽浓</t>
  </si>
  <si>
    <t>二号315</t>
  </si>
  <si>
    <t>二号317</t>
  </si>
  <si>
    <t>四号403</t>
  </si>
  <si>
    <t>四号404</t>
  </si>
  <si>
    <t>四号405</t>
  </si>
  <si>
    <t>四号407</t>
  </si>
  <si>
    <t>四号409</t>
  </si>
  <si>
    <t>会计2331</t>
  </si>
  <si>
    <t>二号306</t>
  </si>
  <si>
    <t>二号308</t>
  </si>
  <si>
    <t>三号610</t>
  </si>
  <si>
    <t>三号611</t>
  </si>
  <si>
    <t>三号612</t>
  </si>
  <si>
    <t>电商2331</t>
  </si>
  <si>
    <t>三号102</t>
  </si>
  <si>
    <t>三号103</t>
  </si>
  <si>
    <t>三号104</t>
  </si>
  <si>
    <t>三号105</t>
  </si>
  <si>
    <t>三号333</t>
  </si>
  <si>
    <t>二号314</t>
  </si>
  <si>
    <t>电商2332</t>
  </si>
  <si>
    <t>李馥含</t>
  </si>
  <si>
    <t>二号307</t>
  </si>
  <si>
    <t>二号309</t>
  </si>
  <si>
    <t>三号410</t>
  </si>
  <si>
    <t>工商2331</t>
  </si>
  <si>
    <t>二号310</t>
  </si>
  <si>
    <t>二号311</t>
  </si>
  <si>
    <t>三号622</t>
  </si>
  <si>
    <t>三号623</t>
  </si>
  <si>
    <t>三号624</t>
  </si>
  <si>
    <t>旅管2331</t>
  </si>
  <si>
    <t>林忠华</t>
  </si>
  <si>
    <t>二号312</t>
  </si>
  <si>
    <t>二号313</t>
  </si>
  <si>
    <t>三号619</t>
  </si>
  <si>
    <t>三号620</t>
  </si>
  <si>
    <t>三号621</t>
  </si>
  <si>
    <t>空乘2331</t>
  </si>
  <si>
    <t>二号316</t>
  </si>
  <si>
    <t>二号319</t>
  </si>
  <si>
    <t>三号617</t>
  </si>
  <si>
    <t>三号618</t>
  </si>
  <si>
    <t>基础教育学院学生宿舍卫生成绩</t>
  </si>
  <si>
    <t>贯通2201</t>
  </si>
  <si>
    <t>王霁</t>
  </si>
  <si>
    <t>五号329</t>
  </si>
  <si>
    <t>五号331</t>
  </si>
  <si>
    <t>五号332</t>
  </si>
  <si>
    <t>五号333</t>
  </si>
  <si>
    <t>3号514</t>
  </si>
  <si>
    <t>3号521</t>
  </si>
  <si>
    <t>3号523</t>
  </si>
  <si>
    <t>贯通2202</t>
  </si>
  <si>
    <t>谷晏</t>
  </si>
  <si>
    <t>五号325</t>
  </si>
  <si>
    <t>五号326</t>
  </si>
  <si>
    <t>五号327</t>
  </si>
  <si>
    <t>五号328</t>
  </si>
  <si>
    <t>3号520</t>
  </si>
  <si>
    <t>贯通2203</t>
  </si>
  <si>
    <t>解竣文</t>
  </si>
  <si>
    <t>五号233</t>
  </si>
  <si>
    <t>五号321</t>
  </si>
  <si>
    <t>五号322</t>
  </si>
  <si>
    <t>五号323</t>
  </si>
  <si>
    <t>五号324</t>
  </si>
  <si>
    <t>3号512</t>
  </si>
  <si>
    <t>3号516</t>
  </si>
  <si>
    <t>3号519</t>
  </si>
  <si>
    <t xml:space="preserve">
96</t>
  </si>
  <si>
    <t>贯通2204</t>
  </si>
  <si>
    <t>王诗元</t>
  </si>
  <si>
    <t>五号316</t>
  </si>
  <si>
    <t>五号317</t>
  </si>
  <si>
    <t>五号318</t>
  </si>
  <si>
    <t>五号319</t>
  </si>
  <si>
    <t>五号320</t>
  </si>
  <si>
    <t>3号513</t>
  </si>
  <si>
    <t>贯通2205</t>
  </si>
  <si>
    <t>五号309</t>
  </si>
  <si>
    <t>五号310</t>
  </si>
  <si>
    <t>五号311</t>
  </si>
  <si>
    <t>五号312</t>
  </si>
  <si>
    <t>贯通2206</t>
  </si>
  <si>
    <t>安琪</t>
  </si>
  <si>
    <t>五号305</t>
  </si>
  <si>
    <t>五号306</t>
  </si>
  <si>
    <t>五号307</t>
  </si>
  <si>
    <t>五号308</t>
  </si>
  <si>
    <t>3号515</t>
  </si>
  <si>
    <t>贯通2207</t>
  </si>
  <si>
    <t>李佳齐</t>
  </si>
  <si>
    <t>五号301</t>
  </si>
  <si>
    <t>五号302</t>
  </si>
  <si>
    <t>五号303</t>
  </si>
  <si>
    <t>五号304</t>
  </si>
  <si>
    <t>贯通2208</t>
  </si>
  <si>
    <t>姜修富</t>
  </si>
  <si>
    <t>五号228</t>
  </si>
  <si>
    <t>五号313</t>
  </si>
  <si>
    <t>五号314</t>
  </si>
  <si>
    <t>五号315</t>
  </si>
  <si>
    <t>3号517</t>
  </si>
  <si>
    <t>贯通2209</t>
  </si>
  <si>
    <t>五号229</t>
  </si>
  <si>
    <t>五号230</t>
  </si>
  <si>
    <t>五号231</t>
  </si>
  <si>
    <t>五号232</t>
  </si>
  <si>
    <t>3号518</t>
  </si>
  <si>
    <t>贯通2301</t>
  </si>
  <si>
    <t>于天娇</t>
  </si>
  <si>
    <t>五号119</t>
  </si>
  <si>
    <t>五号120</t>
  </si>
  <si>
    <t>五号121</t>
  </si>
  <si>
    <t>五号122</t>
  </si>
  <si>
    <t>五号124</t>
  </si>
  <si>
    <t>五号123</t>
  </si>
  <si>
    <t>3号501</t>
  </si>
  <si>
    <t>贯通2302</t>
  </si>
  <si>
    <t>蔡雯清</t>
  </si>
  <si>
    <t>五号113</t>
  </si>
  <si>
    <t>五号114</t>
  </si>
  <si>
    <t>五号116</t>
  </si>
  <si>
    <t>五号117</t>
  </si>
  <si>
    <t>五号118</t>
  </si>
  <si>
    <t>3号502</t>
  </si>
  <si>
    <t>贯通2303</t>
  </si>
  <si>
    <t>史伟</t>
  </si>
  <si>
    <t>五号107</t>
  </si>
  <si>
    <t>五号108</t>
  </si>
  <si>
    <t>五号110</t>
  </si>
  <si>
    <t>五号111</t>
  </si>
  <si>
    <t>五号112</t>
  </si>
  <si>
    <t>3号503</t>
  </si>
  <si>
    <t>贯通2304</t>
  </si>
  <si>
    <t>高莉</t>
  </si>
  <si>
    <t>五号103</t>
  </si>
  <si>
    <t>五号104</t>
  </si>
  <si>
    <t>五号105</t>
  </si>
  <si>
    <t>五号106</t>
  </si>
  <si>
    <t>五号216</t>
  </si>
  <si>
    <t>3号504</t>
  </si>
  <si>
    <t>贯通2305</t>
  </si>
  <si>
    <t>五号201</t>
  </si>
  <si>
    <t>五号202</t>
  </si>
  <si>
    <t>五号203</t>
  </si>
  <si>
    <t>五号204</t>
  </si>
  <si>
    <t>五号205</t>
  </si>
  <si>
    <t>3号505</t>
  </si>
  <si>
    <t>贯通2306</t>
  </si>
  <si>
    <t>五号211</t>
  </si>
  <si>
    <t>五号212</t>
  </si>
  <si>
    <t>五号213</t>
  </si>
  <si>
    <t>五号214</t>
  </si>
  <si>
    <t>五号215</t>
  </si>
  <si>
    <t>3号506</t>
  </si>
  <si>
    <t>贯通2307</t>
  </si>
  <si>
    <t>智艳飞</t>
  </si>
  <si>
    <t>五号206</t>
  </si>
  <si>
    <t>五号207</t>
  </si>
  <si>
    <t>五号208</t>
  </si>
  <si>
    <t>五号209</t>
  </si>
  <si>
    <t>五号210</t>
  </si>
  <si>
    <t>五号221</t>
  </si>
  <si>
    <t>3号507</t>
  </si>
  <si>
    <t>贯通2308</t>
  </si>
  <si>
    <t>五号217</t>
  </si>
  <si>
    <t>五号218</t>
  </si>
  <si>
    <t>五号219</t>
  </si>
  <si>
    <t>五号220</t>
  </si>
  <si>
    <t>3号508</t>
  </si>
  <si>
    <t>贯通2309</t>
  </si>
  <si>
    <t>五号222</t>
  </si>
  <si>
    <t>五号223</t>
  </si>
  <si>
    <t>五号224</t>
  </si>
  <si>
    <t>五号225</t>
  </si>
  <si>
    <t>五号226</t>
  </si>
  <si>
    <t>3号509</t>
  </si>
  <si>
    <t>走读</t>
  </si>
  <si>
    <t>海军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</si>
</sst>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5">
    <font>
      <sz val="11"/>
      <color theme="1"/>
      <name val="微软雅黑"/>
      <charset val="134"/>
    </font>
    <font>
      <b/>
      <sz val="10"/>
      <name val="宋体"/>
      <charset val="134"/>
    </font>
    <font>
      <sz val="11"/>
      <color rgb="FF000000"/>
      <name val="宋体"/>
      <charset val="134"/>
    </font>
    <font>
      <sz val="10"/>
      <color theme="1"/>
      <name val="宋体"/>
      <charset val="134"/>
      <scheme val="minor"/>
    </font>
    <font>
      <sz val="10"/>
      <name val="宋体"/>
      <charset val="134"/>
      <scheme val="minor"/>
    </font>
    <font>
      <b/>
      <sz val="10"/>
      <color theme="1"/>
      <name val="宋体"/>
      <charset val="134"/>
    </font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0"/>
      <name val="Times New Roman"/>
      <charset val="134"/>
    </font>
    <font>
      <b/>
      <sz val="10"/>
      <color rgb="FF000000"/>
      <name val="宋体"/>
      <charset val="134"/>
    </font>
    <font>
      <b/>
      <sz val="10"/>
      <color indexed="8"/>
      <name val="宋体"/>
      <charset val="134"/>
      <scheme val="minor"/>
    </font>
    <font>
      <b/>
      <sz val="10"/>
      <color theme="1"/>
      <name val="Times New Roman"/>
      <charset val="134"/>
    </font>
    <font>
      <b/>
      <sz val="10"/>
      <color indexed="8"/>
      <name val="宋体"/>
      <charset val="134"/>
    </font>
    <font>
      <b/>
      <sz val="18"/>
      <name val="宋体"/>
      <charset val="134"/>
    </font>
    <font>
      <b/>
      <sz val="10"/>
      <color indexed="8"/>
      <name val="Times New Roman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0"/>
      <color rgb="FF000000"/>
      <name val="微软雅黑"/>
      <charset val="134"/>
    </font>
  </fonts>
  <fills count="42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399853511154515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rgb="FFCC99FF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6" fillId="12" borderId="11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6" fillId="16" borderId="12" applyNumberFormat="0" applyFont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26" fillId="0" borderId="13" applyNumberFormat="0" applyFill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7" fillId="20" borderId="15" applyNumberFormat="0" applyAlignment="0" applyProtection="0">
      <alignment vertical="center"/>
    </xf>
    <xf numFmtId="0" fontId="28" fillId="20" borderId="11" applyNumberFormat="0" applyAlignment="0" applyProtection="0">
      <alignment vertical="center"/>
    </xf>
    <xf numFmtId="0" fontId="29" fillId="21" borderId="16" applyNumberFormat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30" fillId="0" borderId="17" applyNumberFormat="0" applyFill="0" applyAlignment="0" applyProtection="0">
      <alignment vertical="center"/>
    </xf>
    <xf numFmtId="0" fontId="31" fillId="0" borderId="18" applyNumberFormat="0" applyFill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8" fillId="33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5" fillId="35" borderId="0" applyNumberFormat="0" applyBorder="0" applyAlignment="0" applyProtection="0">
      <alignment vertical="center"/>
    </xf>
    <xf numFmtId="0" fontId="18" fillId="36" borderId="0" applyNumberFormat="0" applyBorder="0" applyAlignment="0" applyProtection="0">
      <alignment vertical="center"/>
    </xf>
    <xf numFmtId="0" fontId="15" fillId="37" borderId="0" applyNumberFormat="0" applyBorder="0" applyAlignment="0" applyProtection="0">
      <alignment vertical="center"/>
    </xf>
    <xf numFmtId="0" fontId="18" fillId="38" borderId="0" applyNumberFormat="0" applyBorder="0" applyAlignment="0" applyProtection="0">
      <alignment vertical="center"/>
    </xf>
    <xf numFmtId="0" fontId="18" fillId="39" borderId="0" applyNumberFormat="0" applyBorder="0" applyAlignment="0" applyProtection="0">
      <alignment vertical="center"/>
    </xf>
    <xf numFmtId="0" fontId="15" fillId="40" borderId="0" applyNumberFormat="0" applyBorder="0" applyAlignment="0" applyProtection="0">
      <alignment vertical="center"/>
    </xf>
    <xf numFmtId="0" fontId="18" fillId="41" borderId="0" applyNumberFormat="0" applyBorder="0" applyAlignment="0" applyProtection="0">
      <alignment vertical="center"/>
    </xf>
  </cellStyleXfs>
  <cellXfs count="99">
    <xf numFmtId="0" fontId="0" fillId="0" borderId="0" xfId="0">
      <alignment vertical="center"/>
    </xf>
    <xf numFmtId="0" fontId="1" fillId="2" borderId="0" xfId="0" applyFont="1" applyFill="1" applyAlignment="1">
      <alignment horizontal="center"/>
    </xf>
    <xf numFmtId="0" fontId="1" fillId="3" borderId="0" xfId="0" applyFont="1" applyFill="1" applyAlignment="1">
      <alignment horizontal="center"/>
    </xf>
    <xf numFmtId="0" fontId="1" fillId="3" borderId="0" xfId="0" applyFont="1" applyFill="1" applyAlignment="1">
      <alignment horizontal="center" vertical="center"/>
    </xf>
    <xf numFmtId="0" fontId="1" fillId="0" borderId="0" xfId="0" applyFont="1" applyAlignment="1">
      <alignment horizontal="center"/>
    </xf>
    <xf numFmtId="0" fontId="2" fillId="0" borderId="0" xfId="0" applyFont="1" applyAlignment="1"/>
    <xf numFmtId="0" fontId="3" fillId="4" borderId="0" xfId="0" applyFont="1" applyFill="1">
      <alignment vertical="center"/>
    </xf>
    <xf numFmtId="0" fontId="4" fillId="5" borderId="0" xfId="0" applyFont="1" applyFill="1">
      <alignment vertical="center"/>
    </xf>
    <xf numFmtId="0" fontId="1" fillId="2" borderId="1" xfId="0" applyFont="1" applyFill="1" applyBorder="1" applyAlignment="1">
      <alignment horizontal="center"/>
    </xf>
    <xf numFmtId="0" fontId="3" fillId="5" borderId="0" xfId="0" applyFont="1" applyFill="1">
      <alignment vertical="center"/>
    </xf>
    <xf numFmtId="0" fontId="1" fillId="4" borderId="0" xfId="0" applyFont="1" applyFill="1" applyAlignment="1">
      <alignment horizontal="center"/>
    </xf>
    <xf numFmtId="0" fontId="1" fillId="5" borderId="0" xfId="0" applyFont="1" applyFill="1" applyAlignment="1">
      <alignment horizontal="center"/>
    </xf>
    <xf numFmtId="0" fontId="5" fillId="3" borderId="0" xfId="0" applyFont="1" applyFill="1" applyAlignment="1">
      <alignment horizontal="center"/>
    </xf>
    <xf numFmtId="0" fontId="5" fillId="2" borderId="0" xfId="0" applyFont="1" applyFill="1" applyAlignment="1">
      <alignment horizontal="center"/>
    </xf>
    <xf numFmtId="0" fontId="6" fillId="0" borderId="0" xfId="0" applyFont="1">
      <alignment vertical="center"/>
    </xf>
    <xf numFmtId="0" fontId="7" fillId="0" borderId="0" xfId="0" applyFont="1">
      <alignment vertical="center"/>
    </xf>
    <xf numFmtId="0" fontId="6" fillId="0" borderId="0" xfId="0" applyFont="1" applyAlignment="1"/>
    <xf numFmtId="0" fontId="1" fillId="6" borderId="1" xfId="0" applyFont="1" applyFill="1" applyBorder="1" applyAlignment="1">
      <alignment horizontal="center"/>
    </xf>
    <xf numFmtId="0" fontId="1" fillId="7" borderId="1" xfId="0" applyFont="1" applyFill="1" applyBorder="1" applyAlignment="1">
      <alignment horizontal="center"/>
    </xf>
    <xf numFmtId="0" fontId="1" fillId="3" borderId="1" xfId="0" applyFont="1" applyFill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4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/>
    </xf>
    <xf numFmtId="0" fontId="8" fillId="2" borderId="1" xfId="0" applyFont="1" applyFill="1" applyBorder="1" applyAlignment="1">
      <alignment horizontal="center" vertical="center"/>
    </xf>
    <xf numFmtId="0" fontId="1" fillId="4" borderId="0" xfId="0" applyFont="1" applyFill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8" borderId="2" xfId="0" applyFont="1" applyFill="1" applyBorder="1" applyAlignment="1">
      <alignment horizontal="center"/>
    </xf>
    <xf numFmtId="0" fontId="5" fillId="6" borderId="1" xfId="0" applyFont="1" applyFill="1" applyBorder="1" applyAlignment="1">
      <alignment horizontal="center"/>
    </xf>
    <xf numFmtId="0" fontId="1" fillId="9" borderId="2" xfId="0" applyFon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5" fillId="8" borderId="2" xfId="0" applyFont="1" applyFill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5" fillId="2" borderId="1" xfId="0" applyFont="1" applyFill="1" applyBorder="1" applyAlignment="1">
      <alignment horizontal="center"/>
    </xf>
    <xf numFmtId="0" fontId="9" fillId="2" borderId="1" xfId="0" applyFont="1" applyFill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8" fillId="0" borderId="1" xfId="0" applyFont="1" applyBorder="1" applyAlignment="1">
      <alignment horizontal="center"/>
    </xf>
    <xf numFmtId="0" fontId="1" fillId="10" borderId="1" xfId="0" applyFont="1" applyFill="1" applyBorder="1" applyAlignment="1">
      <alignment horizontal="center"/>
    </xf>
    <xf numFmtId="0" fontId="9" fillId="2" borderId="4" xfId="0" applyFont="1" applyFill="1" applyBorder="1" applyAlignment="1">
      <alignment horizontal="center"/>
    </xf>
    <xf numFmtId="0" fontId="1" fillId="2" borderId="4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/>
    </xf>
    <xf numFmtId="0" fontId="1" fillId="3" borderId="5" xfId="0" applyFont="1" applyFill="1" applyBorder="1" applyAlignment="1">
      <alignment horizontal="center"/>
    </xf>
    <xf numFmtId="0" fontId="1" fillId="3" borderId="2" xfId="0" applyFont="1" applyFill="1" applyBorder="1" applyAlignment="1">
      <alignment horizontal="center"/>
    </xf>
    <xf numFmtId="0" fontId="1" fillId="6" borderId="5" xfId="0" applyFont="1" applyFill="1" applyBorder="1" applyAlignment="1">
      <alignment horizontal="center"/>
    </xf>
    <xf numFmtId="0" fontId="9" fillId="2" borderId="2" xfId="0" applyFont="1" applyFill="1" applyBorder="1" applyAlignment="1">
      <alignment horizontal="center"/>
    </xf>
    <xf numFmtId="0" fontId="5" fillId="3" borderId="1" xfId="0" applyFont="1" applyFill="1" applyBorder="1" applyAlignment="1">
      <alignment horizontal="center"/>
    </xf>
    <xf numFmtId="0" fontId="1" fillId="10" borderId="0" xfId="0" applyFont="1" applyFill="1" applyAlignment="1">
      <alignment horizontal="center"/>
    </xf>
    <xf numFmtId="0" fontId="8" fillId="2" borderId="4" xfId="0" applyFont="1" applyFill="1" applyBorder="1" applyAlignment="1">
      <alignment horizontal="center"/>
    </xf>
    <xf numFmtId="0" fontId="8" fillId="2" borderId="2" xfId="0" applyFont="1" applyFill="1" applyBorder="1" applyAlignment="1">
      <alignment horizontal="center"/>
    </xf>
    <xf numFmtId="0" fontId="1" fillId="10" borderId="2" xfId="0" applyFont="1" applyFill="1" applyBorder="1" applyAlignment="1">
      <alignment horizontal="center"/>
    </xf>
    <xf numFmtId="0" fontId="9" fillId="2" borderId="5" xfId="0" applyFont="1" applyFill="1" applyBorder="1" applyAlignment="1">
      <alignment horizontal="center"/>
    </xf>
    <xf numFmtId="0" fontId="9" fillId="10" borderId="2" xfId="0" applyFont="1" applyFill="1" applyBorder="1" applyAlignment="1">
      <alignment horizontal="center"/>
    </xf>
    <xf numFmtId="0" fontId="9" fillId="2" borderId="6" xfId="0" applyFont="1" applyFill="1" applyBorder="1" applyAlignment="1">
      <alignment horizontal="center"/>
    </xf>
    <xf numFmtId="0" fontId="1" fillId="2" borderId="5" xfId="0" applyFont="1" applyFill="1" applyBorder="1" applyAlignment="1">
      <alignment horizontal="center"/>
    </xf>
    <xf numFmtId="0" fontId="1" fillId="3" borderId="7" xfId="0" applyFont="1" applyFill="1" applyBorder="1" applyAlignment="1">
      <alignment horizontal="center"/>
    </xf>
    <xf numFmtId="0" fontId="9" fillId="0" borderId="2" xfId="0" applyFont="1" applyBorder="1" applyAlignment="1">
      <alignment horizontal="center"/>
    </xf>
    <xf numFmtId="0" fontId="5" fillId="4" borderId="2" xfId="0" applyFont="1" applyFill="1" applyBorder="1" applyAlignment="1">
      <alignment horizontal="center"/>
    </xf>
    <xf numFmtId="0" fontId="9" fillId="0" borderId="1" xfId="0" applyFont="1" applyBorder="1" applyAlignment="1">
      <alignment horizontal="center"/>
    </xf>
    <xf numFmtId="0" fontId="8" fillId="3" borderId="1" xfId="0" applyFont="1" applyFill="1" applyBorder="1" applyAlignment="1">
      <alignment horizontal="center"/>
    </xf>
    <xf numFmtId="0" fontId="5" fillId="4" borderId="1" xfId="0" applyFont="1" applyFill="1" applyBorder="1" applyAlignment="1">
      <alignment horizontal="center" vertical="center"/>
    </xf>
    <xf numFmtId="0" fontId="9" fillId="4" borderId="1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/>
    </xf>
    <xf numFmtId="0" fontId="1" fillId="5" borderId="1" xfId="0" applyFont="1" applyFill="1" applyBorder="1" applyAlignment="1">
      <alignment horizontal="center" vertical="center"/>
    </xf>
    <xf numFmtId="0" fontId="2" fillId="10" borderId="0" xfId="0" applyFont="1" applyFill="1" applyAlignment="1"/>
    <xf numFmtId="0" fontId="3" fillId="4" borderId="1" xfId="0" applyFont="1" applyFill="1" applyBorder="1">
      <alignment vertical="center"/>
    </xf>
    <xf numFmtId="0" fontId="1" fillId="5" borderId="1" xfId="0" applyFont="1" applyFill="1" applyBorder="1" applyAlignment="1">
      <alignment horizontal="center"/>
    </xf>
    <xf numFmtId="0" fontId="10" fillId="4" borderId="2" xfId="0" applyFont="1" applyFill="1" applyBorder="1" applyAlignment="1">
      <alignment horizontal="center"/>
    </xf>
    <xf numFmtId="0" fontId="9" fillId="7" borderId="1" xfId="0" applyFont="1" applyFill="1" applyBorder="1" applyAlignment="1">
      <alignment horizontal="center"/>
    </xf>
    <xf numFmtId="0" fontId="8" fillId="4" borderId="1" xfId="0" applyFont="1" applyFill="1" applyBorder="1" applyAlignment="1">
      <alignment horizontal="center"/>
    </xf>
    <xf numFmtId="0" fontId="11" fillId="2" borderId="1" xfId="0" applyFont="1" applyFill="1" applyBorder="1" applyAlignment="1">
      <alignment horizontal="center"/>
    </xf>
    <xf numFmtId="0" fontId="5" fillId="4" borderId="0" xfId="0" applyFont="1" applyFill="1" applyAlignment="1">
      <alignment horizontal="center"/>
    </xf>
    <xf numFmtId="0" fontId="9" fillId="2" borderId="0" xfId="0" applyFont="1" applyFill="1" applyAlignment="1">
      <alignment horizontal="center"/>
    </xf>
    <xf numFmtId="0" fontId="5" fillId="0" borderId="2" xfId="0" applyFont="1" applyBorder="1" applyAlignment="1">
      <alignment horizontal="center"/>
    </xf>
    <xf numFmtId="0" fontId="9" fillId="4" borderId="2" xfId="0" applyFont="1" applyFill="1" applyBorder="1" applyAlignment="1">
      <alignment horizontal="center"/>
    </xf>
    <xf numFmtId="0" fontId="5" fillId="7" borderId="1" xfId="0" applyFont="1" applyFill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6" fillId="0" borderId="1" xfId="0" applyFont="1" applyBorder="1">
      <alignment vertical="center"/>
    </xf>
    <xf numFmtId="0" fontId="5" fillId="10" borderId="1" xfId="0" applyFont="1" applyFill="1" applyBorder="1" applyAlignment="1">
      <alignment horizontal="center"/>
    </xf>
    <xf numFmtId="0" fontId="5" fillId="3" borderId="1" xfId="0" applyFont="1" applyFill="1" applyBorder="1" applyAlignment="1">
      <alignment horizontal="center" wrapText="1"/>
    </xf>
    <xf numFmtId="0" fontId="1" fillId="2" borderId="6" xfId="0" applyFont="1" applyFill="1" applyBorder="1" applyAlignment="1">
      <alignment horizontal="center"/>
    </xf>
    <xf numFmtId="0" fontId="1" fillId="3" borderId="6" xfId="0" applyFont="1" applyFill="1" applyBorder="1" applyAlignment="1">
      <alignment horizontal="center"/>
    </xf>
    <xf numFmtId="0" fontId="11" fillId="3" borderId="1" xfId="0" applyFont="1" applyFill="1" applyBorder="1" applyAlignment="1">
      <alignment horizontal="center"/>
    </xf>
    <xf numFmtId="0" fontId="7" fillId="0" borderId="1" xfId="0" applyFont="1" applyBorder="1" applyAlignment="1">
      <alignment horizontal="center" vertical="center"/>
    </xf>
    <xf numFmtId="0" fontId="5" fillId="4" borderId="1" xfId="0" applyFont="1" applyFill="1" applyBorder="1" applyAlignment="1">
      <alignment horizontal="center"/>
    </xf>
    <xf numFmtId="0" fontId="11" fillId="0" borderId="1" xfId="0" applyFont="1" applyBorder="1" applyAlignment="1">
      <alignment horizontal="center"/>
    </xf>
    <xf numFmtId="0" fontId="7" fillId="0" borderId="1" xfId="0" applyFont="1" applyBorder="1">
      <alignment vertical="center"/>
    </xf>
    <xf numFmtId="0" fontId="1" fillId="2" borderId="8" xfId="0" applyFont="1" applyFill="1" applyBorder="1" applyAlignment="1">
      <alignment horizontal="center"/>
    </xf>
    <xf numFmtId="0" fontId="1" fillId="2" borderId="9" xfId="0" applyFont="1" applyFill="1" applyBorder="1" applyAlignment="1">
      <alignment horizontal="center"/>
    </xf>
    <xf numFmtId="0" fontId="1" fillId="3" borderId="9" xfId="0" applyFont="1" applyFill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2" fillId="2" borderId="0" xfId="0" applyFont="1" applyFill="1" applyAlignment="1">
      <alignment horizontal="center"/>
    </xf>
    <xf numFmtId="0" fontId="13" fillId="2" borderId="1" xfId="0" applyFont="1" applyFill="1" applyBorder="1" applyAlignment="1">
      <alignment horizontal="center" vertical="center"/>
    </xf>
    <xf numFmtId="0" fontId="13" fillId="10" borderId="0" xfId="0" applyFont="1" applyFill="1">
      <alignment vertical="center"/>
    </xf>
    <xf numFmtId="0" fontId="13" fillId="2" borderId="5" xfId="0" applyFont="1" applyFill="1" applyBorder="1" applyAlignment="1">
      <alignment horizontal="center" vertical="center"/>
    </xf>
    <xf numFmtId="0" fontId="13" fillId="2" borderId="10" xfId="0" applyFont="1" applyFill="1" applyBorder="1" applyAlignment="1">
      <alignment horizontal="center" vertical="center"/>
    </xf>
    <xf numFmtId="0" fontId="13" fillId="2" borderId="6" xfId="0" applyFont="1" applyFill="1" applyBorder="1" applyAlignment="1">
      <alignment horizontal="center" vertical="center"/>
    </xf>
    <xf numFmtId="0" fontId="8" fillId="10" borderId="0" xfId="0" applyFont="1" applyFill="1" applyAlignment="1">
      <alignment horizontal="center"/>
    </xf>
    <xf numFmtId="0" fontId="12" fillId="0" borderId="0" xfId="0" applyFont="1" applyAlignment="1">
      <alignment horizontal="center"/>
    </xf>
    <xf numFmtId="0" fontId="14" fillId="0" borderId="0" xfId="0" applyFont="1" applyAlignment="1">
      <alignment horizont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customXml" Target="../customXml/item2.xml"/><Relationship Id="rId4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T773"/>
  <sheetViews>
    <sheetView zoomScale="114" zoomScaleNormal="114" topLeftCell="A689" workbookViewId="0">
      <selection activeCell="A689" sqref="$A1:$XFD1048576"/>
    </sheetView>
  </sheetViews>
  <sheetFormatPr defaultColWidth="8" defaultRowHeight="13.5"/>
  <cols>
    <col min="1" max="1" width="12.5037037037037" style="16" customWidth="1"/>
    <col min="2" max="6" width="8" style="16"/>
    <col min="7" max="7" width="8.33333333333333" style="16" customWidth="1"/>
    <col min="8" max="16384" width="8" style="16"/>
  </cols>
  <sheetData>
    <row r="1" s="1" customFormat="1" ht="22.5" spans="1:64">
      <c r="A1" s="91" t="s">
        <v>0</v>
      </c>
      <c r="B1" s="91"/>
      <c r="C1" s="91"/>
      <c r="D1" s="91"/>
      <c r="E1" s="91"/>
      <c r="F1" s="91"/>
      <c r="G1" s="91"/>
      <c r="H1" s="91"/>
      <c r="I1" s="91"/>
      <c r="J1" s="91"/>
      <c r="K1" s="91"/>
      <c r="L1" s="91"/>
      <c r="M1" s="91"/>
      <c r="N1" s="91"/>
      <c r="O1" s="91"/>
      <c r="P1" s="92"/>
      <c r="Q1" s="92"/>
      <c r="R1" s="92"/>
      <c r="S1" s="46"/>
      <c r="T1" s="46"/>
      <c r="U1" s="46"/>
      <c r="V1" s="46"/>
      <c r="W1" s="46"/>
      <c r="X1" s="46"/>
      <c r="Y1" s="46"/>
      <c r="Z1" s="46"/>
      <c r="AA1" s="46"/>
      <c r="AB1" s="46"/>
      <c r="AC1" s="46"/>
      <c r="AD1" s="46"/>
      <c r="AE1" s="46"/>
      <c r="AF1" s="46"/>
      <c r="AG1" s="46"/>
      <c r="AH1" s="46"/>
      <c r="AI1" s="46"/>
      <c r="AJ1" s="46"/>
      <c r="AK1" s="46"/>
      <c r="AL1" s="46"/>
      <c r="AM1" s="46"/>
      <c r="AN1" s="46"/>
      <c r="AO1" s="46"/>
      <c r="AP1" s="46"/>
      <c r="AQ1" s="46"/>
      <c r="AR1" s="46"/>
      <c r="AS1" s="46"/>
      <c r="AT1" s="46"/>
      <c r="AU1" s="46"/>
      <c r="AV1" s="46"/>
      <c r="AW1" s="46"/>
      <c r="AX1" s="46"/>
      <c r="AY1" s="46"/>
      <c r="AZ1" s="46"/>
      <c r="BA1" s="46"/>
      <c r="BB1" s="46"/>
      <c r="BC1" s="46"/>
      <c r="BD1" s="46"/>
      <c r="BE1" s="46"/>
      <c r="BF1" s="46"/>
      <c r="BG1" s="46"/>
      <c r="BH1" s="46"/>
      <c r="BI1" s="46"/>
      <c r="BJ1" s="46"/>
      <c r="BK1" s="46"/>
      <c r="BL1" s="46"/>
    </row>
    <row r="2" s="1" customFormat="1" ht="12.75" spans="1:64">
      <c r="A2" s="17" t="s">
        <v>1</v>
      </c>
      <c r="B2" s="8" t="s">
        <v>2</v>
      </c>
      <c r="C2" s="8">
        <v>25</v>
      </c>
      <c r="D2" s="8" t="s">
        <v>3</v>
      </c>
      <c r="E2" s="8" t="s">
        <v>4</v>
      </c>
      <c r="F2" s="8" t="s">
        <v>5</v>
      </c>
      <c r="G2" s="18">
        <f>(A4*A5+B4*B5+C4*C5+D4*D5+E4*E5+F4*F5+G4*G5+H4*H5+I4*I5+J4*J5+K4*K5)/C2</f>
        <v>93.28</v>
      </c>
      <c r="H2" s="8"/>
      <c r="I2" s="8"/>
      <c r="J2" s="8"/>
      <c r="K2" s="8"/>
      <c r="L2" s="23"/>
      <c r="M2" s="8"/>
      <c r="N2" s="8"/>
      <c r="O2" s="8"/>
      <c r="P2" s="10"/>
      <c r="Q2" s="10"/>
      <c r="R2" s="10"/>
      <c r="S2" s="10"/>
      <c r="T2" s="10"/>
      <c r="U2" s="10"/>
      <c r="V2" s="10"/>
      <c r="W2" s="10"/>
      <c r="X2" s="10"/>
      <c r="Y2" s="10"/>
      <c r="Z2" s="10"/>
      <c r="AA2" s="10"/>
      <c r="AB2" s="10"/>
      <c r="AC2" s="10"/>
      <c r="AD2" s="10"/>
      <c r="AE2" s="10"/>
      <c r="AF2" s="10"/>
      <c r="AG2" s="10"/>
      <c r="AH2" s="10"/>
      <c r="AI2" s="10"/>
      <c r="AJ2" s="10"/>
      <c r="AK2" s="10"/>
      <c r="AL2" s="10"/>
      <c r="AM2" s="10"/>
      <c r="AN2" s="10"/>
      <c r="AO2" s="10"/>
      <c r="AP2" s="10"/>
      <c r="AQ2" s="10"/>
      <c r="AR2" s="10"/>
      <c r="AS2" s="10"/>
      <c r="AT2" s="10"/>
      <c r="AU2" s="10"/>
      <c r="AV2" s="10"/>
      <c r="AW2" s="10"/>
      <c r="AX2" s="10"/>
      <c r="AY2" s="10"/>
      <c r="AZ2" s="10"/>
      <c r="BA2" s="10"/>
      <c r="BB2" s="10"/>
      <c r="BC2" s="10"/>
      <c r="BD2" s="10"/>
      <c r="BE2" s="10"/>
      <c r="BF2" s="10"/>
      <c r="BG2" s="10"/>
      <c r="BH2" s="10"/>
      <c r="BI2" s="10"/>
      <c r="BJ2" s="10"/>
      <c r="BK2" s="10"/>
      <c r="BL2" s="10"/>
    </row>
    <row r="3" s="2" customFormat="1" customHeight="1" spans="1:64">
      <c r="A3" s="8" t="s">
        <v>6</v>
      </c>
      <c r="B3" s="8" t="s">
        <v>7</v>
      </c>
      <c r="C3" s="8" t="s">
        <v>8</v>
      </c>
      <c r="D3" s="8" t="s">
        <v>9</v>
      </c>
      <c r="E3" s="8" t="s">
        <v>10</v>
      </c>
      <c r="F3" s="8"/>
      <c r="G3" s="8"/>
      <c r="H3" s="8"/>
      <c r="I3" s="8"/>
      <c r="J3" s="8"/>
      <c r="K3" s="8"/>
      <c r="L3" s="8"/>
      <c r="M3" s="23"/>
      <c r="N3" s="8"/>
      <c r="O3" s="8"/>
      <c r="P3" s="10"/>
      <c r="Q3" s="10"/>
      <c r="R3" s="10"/>
      <c r="S3" s="10"/>
      <c r="T3" s="10"/>
      <c r="U3" s="10"/>
      <c r="V3" s="10"/>
      <c r="W3" s="10"/>
      <c r="X3" s="10"/>
      <c r="Y3" s="10"/>
      <c r="Z3" s="10"/>
      <c r="AA3" s="10"/>
      <c r="AB3" s="10"/>
      <c r="AC3" s="10"/>
      <c r="AD3" s="10"/>
      <c r="AE3" s="10"/>
      <c r="AF3" s="10"/>
      <c r="AG3" s="10"/>
      <c r="AH3" s="10"/>
      <c r="AI3" s="10"/>
      <c r="AJ3" s="10"/>
      <c r="AK3" s="10"/>
      <c r="AL3" s="10"/>
      <c r="AM3" s="10"/>
      <c r="AN3" s="10"/>
      <c r="AO3" s="10"/>
      <c r="AP3" s="10"/>
      <c r="AQ3" s="10"/>
      <c r="AR3" s="10"/>
      <c r="AS3" s="10"/>
      <c r="AT3" s="10"/>
      <c r="AU3" s="10"/>
      <c r="AV3" s="10"/>
      <c r="AW3" s="10"/>
      <c r="AX3" s="10"/>
      <c r="AY3" s="10"/>
      <c r="AZ3" s="10"/>
      <c r="BA3" s="10"/>
      <c r="BB3" s="10"/>
      <c r="BC3" s="10"/>
      <c r="BD3" s="10"/>
      <c r="BE3" s="10"/>
      <c r="BF3" s="10"/>
      <c r="BG3" s="10"/>
      <c r="BH3" s="10"/>
      <c r="BI3" s="10"/>
      <c r="BJ3" s="10"/>
      <c r="BK3" s="10"/>
      <c r="BL3" s="10"/>
    </row>
    <row r="4" s="1" customFormat="1" ht="12.75" spans="1:64">
      <c r="A4" s="8">
        <v>5</v>
      </c>
      <c r="B4" s="8">
        <v>5</v>
      </c>
      <c r="C4" s="8">
        <v>6</v>
      </c>
      <c r="D4" s="8">
        <v>6</v>
      </c>
      <c r="E4" s="8">
        <v>3</v>
      </c>
      <c r="F4" s="8"/>
      <c r="G4" s="8"/>
      <c r="H4" s="8"/>
      <c r="I4" s="8"/>
      <c r="J4" s="8"/>
      <c r="K4" s="8"/>
      <c r="L4" s="8"/>
      <c r="M4" s="23"/>
      <c r="N4" s="8"/>
      <c r="O4" s="8"/>
      <c r="P4" s="10"/>
      <c r="Q4" s="10"/>
      <c r="R4" s="10"/>
      <c r="S4" s="10"/>
      <c r="T4" s="10"/>
      <c r="U4" s="10"/>
      <c r="V4" s="10"/>
      <c r="W4" s="10"/>
      <c r="X4" s="10"/>
      <c r="Y4" s="10"/>
      <c r="Z4" s="10"/>
      <c r="AA4" s="10"/>
      <c r="AB4" s="10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  <c r="AS4" s="10"/>
      <c r="AT4" s="10"/>
      <c r="AU4" s="10"/>
      <c r="AV4" s="10"/>
      <c r="AW4" s="10"/>
      <c r="AX4" s="10"/>
      <c r="AY4" s="10"/>
      <c r="AZ4" s="10"/>
      <c r="BA4" s="10"/>
      <c r="BB4" s="10"/>
      <c r="BC4" s="10"/>
      <c r="BD4" s="10"/>
      <c r="BE4" s="10"/>
      <c r="BF4" s="10"/>
      <c r="BG4" s="10"/>
      <c r="BH4" s="10"/>
      <c r="BI4" s="10"/>
      <c r="BJ4" s="10"/>
      <c r="BK4" s="10"/>
      <c r="BL4" s="10"/>
    </row>
    <row r="5" s="2" customFormat="1" ht="12" spans="1:64">
      <c r="A5" s="19">
        <v>91</v>
      </c>
      <c r="B5" s="19">
        <v>94</v>
      </c>
      <c r="C5" s="19">
        <v>94</v>
      </c>
      <c r="D5" s="19">
        <v>94</v>
      </c>
      <c r="E5" s="19">
        <v>93</v>
      </c>
      <c r="F5" s="19"/>
      <c r="G5" s="19"/>
      <c r="H5" s="19"/>
      <c r="I5" s="19"/>
      <c r="J5" s="19"/>
      <c r="K5" s="19"/>
      <c r="L5" s="19"/>
      <c r="M5" s="19"/>
      <c r="N5" s="19"/>
      <c r="O5" s="19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  <c r="AS5" s="10"/>
      <c r="AT5" s="10"/>
      <c r="AU5" s="10"/>
      <c r="AV5" s="10"/>
      <c r="AW5" s="10"/>
      <c r="AX5" s="10"/>
      <c r="AY5" s="10"/>
      <c r="AZ5" s="10"/>
      <c r="BA5" s="10"/>
      <c r="BB5" s="10"/>
      <c r="BC5" s="10"/>
      <c r="BD5" s="10"/>
      <c r="BE5" s="10"/>
      <c r="BF5" s="10"/>
      <c r="BG5" s="10"/>
      <c r="BH5" s="10"/>
      <c r="BI5" s="10"/>
      <c r="BJ5" s="10"/>
      <c r="BK5" s="10"/>
      <c r="BL5" s="10"/>
    </row>
    <row r="6" s="1" customFormat="1" ht="12.75" spans="1:64">
      <c r="A6" s="17" t="s">
        <v>11</v>
      </c>
      <c r="B6" s="8" t="s">
        <v>2</v>
      </c>
      <c r="C6" s="8">
        <v>29</v>
      </c>
      <c r="D6" s="8" t="s">
        <v>3</v>
      </c>
      <c r="E6" s="8" t="s">
        <v>12</v>
      </c>
      <c r="F6" s="8" t="s">
        <v>5</v>
      </c>
      <c r="G6" s="18">
        <f>(A8*A9+B8*B9+C8*C9+D8*D9+E8*E9+F8*F9+G8*G9+H8*H9+I8*I9+J8*J9+K8*K9)/C6</f>
        <v>83.2413793103448</v>
      </c>
      <c r="H6" s="8"/>
      <c r="I6" s="8"/>
      <c r="J6" s="8"/>
      <c r="K6" s="8"/>
      <c r="L6" s="23"/>
      <c r="M6" s="8"/>
      <c r="N6" s="8"/>
      <c r="O6" s="8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10"/>
      <c r="AV6" s="10"/>
      <c r="AW6" s="10"/>
      <c r="AX6" s="10"/>
      <c r="AY6" s="10"/>
      <c r="AZ6" s="10"/>
      <c r="BA6" s="10"/>
      <c r="BB6" s="10"/>
      <c r="BC6" s="10"/>
      <c r="BD6" s="10"/>
      <c r="BE6" s="10"/>
      <c r="BF6" s="10"/>
      <c r="BG6" s="10"/>
      <c r="BH6" s="10"/>
      <c r="BI6" s="10"/>
      <c r="BJ6" s="10"/>
      <c r="BK6" s="10"/>
      <c r="BL6" s="10"/>
    </row>
    <row r="7" s="2" customFormat="1" ht="12.75" spans="1:64">
      <c r="A7" s="8" t="s">
        <v>13</v>
      </c>
      <c r="B7" s="8" t="s">
        <v>14</v>
      </c>
      <c r="C7" s="8" t="s">
        <v>15</v>
      </c>
      <c r="D7" s="8" t="s">
        <v>16</v>
      </c>
      <c r="E7" s="8" t="s">
        <v>17</v>
      </c>
      <c r="F7" s="8"/>
      <c r="G7" s="8"/>
      <c r="H7" s="8"/>
      <c r="I7" s="8"/>
      <c r="J7" s="8"/>
      <c r="K7" s="8"/>
      <c r="L7" s="8"/>
      <c r="M7" s="23"/>
      <c r="N7" s="8"/>
      <c r="O7" s="8"/>
      <c r="P7" s="10"/>
      <c r="Q7" s="10"/>
      <c r="R7" s="10"/>
      <c r="S7" s="10"/>
      <c r="T7" s="10"/>
      <c r="U7" s="10"/>
      <c r="V7" s="10"/>
      <c r="W7" s="10"/>
      <c r="X7" s="10"/>
      <c r="Y7" s="10"/>
      <c r="Z7" s="10"/>
      <c r="AA7" s="10"/>
      <c r="AB7" s="10"/>
      <c r="AC7" s="10"/>
      <c r="AD7" s="10"/>
      <c r="AE7" s="10"/>
      <c r="AF7" s="10"/>
      <c r="AG7" s="10"/>
      <c r="AH7" s="10"/>
      <c r="AI7" s="10"/>
      <c r="AJ7" s="10"/>
      <c r="AK7" s="10"/>
      <c r="AL7" s="10"/>
      <c r="AM7" s="10"/>
      <c r="AN7" s="10"/>
      <c r="AO7" s="10"/>
      <c r="AP7" s="10"/>
      <c r="AQ7" s="10"/>
      <c r="AR7" s="10"/>
      <c r="AS7" s="10"/>
      <c r="AT7" s="10"/>
      <c r="AU7" s="10"/>
      <c r="AV7" s="10"/>
      <c r="AW7" s="10"/>
      <c r="AX7" s="10"/>
      <c r="AY7" s="10"/>
      <c r="AZ7" s="10"/>
      <c r="BA7" s="10"/>
      <c r="BB7" s="10"/>
      <c r="BC7" s="10"/>
      <c r="BD7" s="10"/>
      <c r="BE7" s="10"/>
      <c r="BF7" s="10"/>
      <c r="BG7" s="10"/>
      <c r="BH7" s="10"/>
      <c r="BI7" s="10"/>
      <c r="BJ7" s="10"/>
      <c r="BK7" s="10"/>
      <c r="BL7" s="10"/>
    </row>
    <row r="8" s="1" customFormat="1" ht="12.75" spans="1:64">
      <c r="A8" s="8">
        <v>6</v>
      </c>
      <c r="B8" s="8">
        <v>5</v>
      </c>
      <c r="C8" s="8">
        <v>6</v>
      </c>
      <c r="D8" s="8">
        <v>6</v>
      </c>
      <c r="E8" s="8">
        <v>6</v>
      </c>
      <c r="F8" s="8"/>
      <c r="G8" s="8"/>
      <c r="H8" s="8"/>
      <c r="I8" s="8"/>
      <c r="J8" s="8"/>
      <c r="K8" s="8"/>
      <c r="L8" s="8"/>
      <c r="M8" s="23"/>
      <c r="N8" s="8"/>
      <c r="O8" s="8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  <c r="AB8" s="10"/>
      <c r="AC8" s="10"/>
      <c r="AD8" s="10"/>
      <c r="AE8" s="10"/>
      <c r="AF8" s="10"/>
      <c r="AG8" s="10"/>
      <c r="AH8" s="10"/>
      <c r="AI8" s="10"/>
      <c r="AJ8" s="10"/>
      <c r="AK8" s="10"/>
      <c r="AL8" s="10"/>
      <c r="AM8" s="10"/>
      <c r="AN8" s="10"/>
      <c r="AO8" s="10"/>
      <c r="AP8" s="10"/>
      <c r="AQ8" s="10"/>
      <c r="AR8" s="10"/>
      <c r="AS8" s="10"/>
      <c r="AT8" s="10"/>
      <c r="AU8" s="10"/>
      <c r="AV8" s="10"/>
      <c r="AW8" s="10"/>
      <c r="AX8" s="10"/>
      <c r="AY8" s="10"/>
      <c r="AZ8" s="10"/>
      <c r="BA8" s="10"/>
      <c r="BB8" s="10"/>
      <c r="BC8" s="10"/>
      <c r="BD8" s="10"/>
      <c r="BE8" s="10"/>
      <c r="BF8" s="10"/>
      <c r="BG8" s="10"/>
      <c r="BH8" s="10"/>
      <c r="BI8" s="10"/>
      <c r="BJ8" s="10"/>
      <c r="BK8" s="10"/>
      <c r="BL8" s="10"/>
    </row>
    <row r="9" s="2" customFormat="1" ht="12" spans="1:64">
      <c r="A9" s="19">
        <v>78</v>
      </c>
      <c r="B9" s="19">
        <v>94</v>
      </c>
      <c r="C9" s="19">
        <v>92</v>
      </c>
      <c r="D9" s="19">
        <v>73</v>
      </c>
      <c r="E9" s="19">
        <v>81</v>
      </c>
      <c r="F9" s="19"/>
      <c r="G9" s="19"/>
      <c r="H9" s="19"/>
      <c r="I9" s="19"/>
      <c r="J9" s="19"/>
      <c r="K9" s="19"/>
      <c r="L9" s="19"/>
      <c r="M9" s="19"/>
      <c r="N9" s="19"/>
      <c r="O9" s="19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  <c r="AI9" s="10"/>
      <c r="AJ9" s="10"/>
      <c r="AK9" s="10"/>
      <c r="AL9" s="10"/>
      <c r="AM9" s="10"/>
      <c r="AN9" s="10"/>
      <c r="AO9" s="10"/>
      <c r="AP9" s="10"/>
      <c r="AQ9" s="10"/>
      <c r="AR9" s="10"/>
      <c r="AS9" s="10"/>
      <c r="AT9" s="10"/>
      <c r="AU9" s="10"/>
      <c r="AV9" s="10"/>
      <c r="AW9" s="10"/>
      <c r="AX9" s="10"/>
      <c r="AY9" s="10"/>
      <c r="AZ9" s="10"/>
      <c r="BA9" s="10"/>
      <c r="BB9" s="10"/>
      <c r="BC9" s="10"/>
      <c r="BD9" s="10"/>
      <c r="BE9" s="10"/>
      <c r="BF9" s="10"/>
      <c r="BG9" s="10"/>
      <c r="BH9" s="10"/>
      <c r="BI9" s="10"/>
      <c r="BJ9" s="10"/>
      <c r="BK9" s="10"/>
      <c r="BL9" s="10"/>
    </row>
    <row r="10" s="1" customFormat="1" ht="12.75" spans="1:64">
      <c r="A10" s="17" t="s">
        <v>18</v>
      </c>
      <c r="B10" s="8" t="s">
        <v>2</v>
      </c>
      <c r="C10" s="8">
        <v>24</v>
      </c>
      <c r="D10" s="8" t="s">
        <v>3</v>
      </c>
      <c r="E10" s="8" t="s">
        <v>19</v>
      </c>
      <c r="F10" s="8" t="s">
        <v>5</v>
      </c>
      <c r="G10" s="18">
        <f>(A12*A13+B12*B13+C12*C13+D12*D13+E12*E13+F12*F13+G12*G13)/C10</f>
        <v>87.5833333333333</v>
      </c>
      <c r="H10" s="8"/>
      <c r="I10" s="8"/>
      <c r="J10" s="8"/>
      <c r="K10" s="8"/>
      <c r="L10" s="23"/>
      <c r="M10" s="8"/>
      <c r="N10" s="8"/>
      <c r="O10" s="8"/>
      <c r="P10" s="10"/>
      <c r="Q10" s="10"/>
      <c r="R10" s="10"/>
      <c r="S10" s="10"/>
      <c r="T10" s="10"/>
      <c r="U10" s="10"/>
      <c r="V10" s="10"/>
      <c r="W10" s="10"/>
      <c r="X10" s="10"/>
      <c r="Y10" s="10"/>
      <c r="Z10" s="10"/>
      <c r="AA10" s="10"/>
      <c r="AB10" s="10"/>
      <c r="AC10" s="10"/>
      <c r="AD10" s="10"/>
      <c r="AE10" s="10"/>
      <c r="AF10" s="10"/>
      <c r="AG10" s="10"/>
      <c r="AH10" s="10"/>
      <c r="AI10" s="10"/>
      <c r="AJ10" s="10"/>
      <c r="AK10" s="10"/>
      <c r="AL10" s="10"/>
      <c r="AM10" s="10"/>
      <c r="AN10" s="10"/>
      <c r="AO10" s="10"/>
      <c r="AP10" s="10"/>
      <c r="AQ10" s="10"/>
      <c r="AR10" s="10"/>
      <c r="AS10" s="10"/>
      <c r="AT10" s="10"/>
      <c r="AU10" s="10"/>
      <c r="AV10" s="10"/>
      <c r="AW10" s="10"/>
      <c r="AX10" s="10"/>
      <c r="AY10" s="10"/>
      <c r="AZ10" s="10"/>
      <c r="BA10" s="10"/>
      <c r="BB10" s="10"/>
      <c r="BC10" s="10"/>
      <c r="BD10" s="10"/>
      <c r="BE10" s="10"/>
      <c r="BF10" s="10"/>
      <c r="BG10" s="10"/>
      <c r="BH10" s="10"/>
      <c r="BI10" s="10"/>
      <c r="BJ10" s="10"/>
      <c r="BK10" s="10"/>
      <c r="BL10" s="10"/>
    </row>
    <row r="11" s="2" customFormat="1" ht="12.75" spans="1:64">
      <c r="A11" s="8" t="s">
        <v>20</v>
      </c>
      <c r="B11" s="8" t="s">
        <v>21</v>
      </c>
      <c r="C11" s="8" t="s">
        <v>22</v>
      </c>
      <c r="D11" s="8" t="s">
        <v>23</v>
      </c>
      <c r="E11" s="8" t="s">
        <v>24</v>
      </c>
      <c r="F11" s="8"/>
      <c r="G11" s="8"/>
      <c r="J11" s="8"/>
      <c r="K11" s="8"/>
      <c r="L11" s="8"/>
      <c r="M11" s="23"/>
      <c r="N11" s="8"/>
      <c r="O11" s="8"/>
      <c r="P11" s="10"/>
      <c r="Q11" s="10"/>
      <c r="R11" s="10"/>
      <c r="S11" s="10"/>
      <c r="T11" s="10"/>
      <c r="U11" s="10"/>
      <c r="V11" s="10"/>
      <c r="W11" s="10"/>
      <c r="X11" s="10"/>
      <c r="Y11" s="10"/>
      <c r="Z11" s="10"/>
      <c r="AA11" s="10"/>
      <c r="AB11" s="10"/>
      <c r="AC11" s="10"/>
      <c r="AD11" s="10"/>
      <c r="AE11" s="10"/>
      <c r="AF11" s="10"/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0"/>
      <c r="AR11" s="10"/>
      <c r="AS11" s="10"/>
      <c r="AT11" s="10"/>
      <c r="AU11" s="10"/>
      <c r="AV11" s="10"/>
      <c r="AW11" s="10"/>
      <c r="AX11" s="10"/>
      <c r="AY11" s="10"/>
      <c r="AZ11" s="10"/>
      <c r="BA11" s="10"/>
      <c r="BB11" s="10"/>
      <c r="BC11" s="10"/>
      <c r="BD11" s="10"/>
      <c r="BE11" s="10"/>
      <c r="BF11" s="10"/>
      <c r="BG11" s="10"/>
      <c r="BH11" s="10"/>
      <c r="BI11" s="10"/>
      <c r="BJ11" s="10"/>
      <c r="BK11" s="10"/>
      <c r="BL11" s="10"/>
    </row>
    <row r="12" s="1" customFormat="1" ht="12.75" spans="1:64">
      <c r="A12" s="8">
        <v>2</v>
      </c>
      <c r="B12" s="8">
        <v>5</v>
      </c>
      <c r="C12" s="8">
        <v>6</v>
      </c>
      <c r="D12" s="8">
        <v>5</v>
      </c>
      <c r="E12" s="8">
        <v>6</v>
      </c>
      <c r="F12" s="8"/>
      <c r="G12" s="8"/>
      <c r="J12" s="8"/>
      <c r="K12" s="8"/>
      <c r="L12" s="8"/>
      <c r="M12" s="23"/>
      <c r="N12" s="8"/>
      <c r="O12" s="8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  <c r="AA12" s="10"/>
      <c r="AB12" s="10"/>
      <c r="AC12" s="10"/>
      <c r="AD12" s="10"/>
      <c r="AE12" s="10"/>
      <c r="AF12" s="10"/>
      <c r="AG12" s="10"/>
      <c r="AH12" s="10"/>
      <c r="AI12" s="10"/>
      <c r="AJ12" s="10"/>
      <c r="AK12" s="10"/>
      <c r="AL12" s="10"/>
      <c r="AM12" s="10"/>
      <c r="AN12" s="10"/>
      <c r="AO12" s="10"/>
      <c r="AP12" s="10"/>
      <c r="AQ12" s="10"/>
      <c r="AR12" s="10"/>
      <c r="AS12" s="10"/>
      <c r="AT12" s="10"/>
      <c r="AU12" s="10"/>
      <c r="AV12" s="10"/>
      <c r="AW12" s="10"/>
      <c r="AX12" s="10"/>
      <c r="AY12" s="10"/>
      <c r="AZ12" s="10"/>
      <c r="BA12" s="10"/>
      <c r="BB12" s="10"/>
      <c r="BC12" s="10"/>
      <c r="BD12" s="10"/>
      <c r="BE12" s="10"/>
      <c r="BF12" s="10"/>
      <c r="BG12" s="10"/>
      <c r="BH12" s="10"/>
      <c r="BI12" s="10"/>
      <c r="BJ12" s="10"/>
      <c r="BK12" s="10"/>
      <c r="BL12" s="10"/>
    </row>
    <row r="13" s="2" customFormat="1" ht="12" spans="1:64">
      <c r="A13" s="19">
        <v>93</v>
      </c>
      <c r="B13" s="19">
        <v>93</v>
      </c>
      <c r="C13" s="19">
        <v>79</v>
      </c>
      <c r="D13" s="19">
        <v>85</v>
      </c>
      <c r="E13" s="19">
        <v>92</v>
      </c>
      <c r="F13" s="19"/>
      <c r="G13" s="19"/>
      <c r="H13" s="19"/>
      <c r="I13" s="19"/>
      <c r="J13" s="19"/>
      <c r="K13" s="19"/>
      <c r="L13" s="19"/>
      <c r="M13" s="19"/>
      <c r="N13" s="19"/>
      <c r="O13" s="19"/>
      <c r="P13" s="10"/>
      <c r="Q13" s="10"/>
      <c r="R13" s="10"/>
      <c r="S13" s="10"/>
      <c r="T13" s="10"/>
      <c r="U13" s="10"/>
      <c r="V13" s="10"/>
      <c r="W13" s="10"/>
      <c r="X13" s="10"/>
      <c r="Y13" s="10"/>
      <c r="Z13" s="10"/>
      <c r="AA13" s="10"/>
      <c r="AB13" s="10"/>
      <c r="AC13" s="10"/>
      <c r="AD13" s="10"/>
      <c r="AE13" s="10"/>
      <c r="AF13" s="10"/>
      <c r="AG13" s="10"/>
      <c r="AH13" s="10"/>
      <c r="AI13" s="10"/>
      <c r="AJ13" s="10"/>
      <c r="AK13" s="10"/>
      <c r="AL13" s="10"/>
      <c r="AM13" s="10"/>
      <c r="AN13" s="10"/>
      <c r="AO13" s="10"/>
      <c r="AP13" s="10"/>
      <c r="AQ13" s="10"/>
      <c r="AR13" s="10"/>
      <c r="AS13" s="10"/>
      <c r="AT13" s="10"/>
      <c r="AU13" s="10"/>
      <c r="AV13" s="10"/>
      <c r="AW13" s="10"/>
      <c r="AX13" s="10"/>
      <c r="AY13" s="10"/>
      <c r="AZ13" s="10"/>
      <c r="BA13" s="10"/>
      <c r="BB13" s="10"/>
      <c r="BC13" s="10"/>
      <c r="BD13" s="10"/>
      <c r="BE13" s="10"/>
      <c r="BF13" s="10"/>
      <c r="BG13" s="10"/>
      <c r="BH13" s="10"/>
      <c r="BI13" s="10"/>
      <c r="BJ13" s="10"/>
      <c r="BK13" s="10"/>
      <c r="BL13" s="10"/>
    </row>
    <row r="14" s="1" customFormat="1" ht="12.75" spans="1:64">
      <c r="A14" s="17" t="s">
        <v>25</v>
      </c>
      <c r="B14" s="8" t="s">
        <v>2</v>
      </c>
      <c r="C14" s="8">
        <v>36</v>
      </c>
      <c r="D14" s="8" t="s">
        <v>3</v>
      </c>
      <c r="E14" s="8" t="s">
        <v>26</v>
      </c>
      <c r="F14" s="8" t="s">
        <v>5</v>
      </c>
      <c r="G14" s="18">
        <f>(A16*A17+B16*B17+C16*C17+D16*D17+E16*E17+F16*F17+G16*G17+H16*H17+I16*I17+J16*J17+K16*K17)/C14</f>
        <v>88.1666666666667</v>
      </c>
      <c r="H14" s="8"/>
      <c r="I14" s="8"/>
      <c r="J14" s="8"/>
      <c r="K14" s="8"/>
      <c r="L14" s="23"/>
      <c r="M14" s="8"/>
      <c r="N14" s="8"/>
      <c r="O14" s="8"/>
      <c r="P14" s="10"/>
      <c r="Q14" s="10"/>
      <c r="R14" s="10"/>
      <c r="S14" s="10"/>
      <c r="T14" s="10"/>
      <c r="U14" s="10"/>
      <c r="V14" s="10"/>
      <c r="W14" s="10"/>
      <c r="X14" s="10"/>
      <c r="Y14" s="10"/>
      <c r="Z14" s="10"/>
      <c r="AA14" s="10"/>
      <c r="AB14" s="10"/>
      <c r="AC14" s="10"/>
      <c r="AD14" s="10"/>
      <c r="AE14" s="10"/>
      <c r="AF14" s="10"/>
      <c r="AG14" s="10"/>
      <c r="AH14" s="10"/>
      <c r="AI14" s="10"/>
      <c r="AJ14" s="10"/>
      <c r="AK14" s="10"/>
      <c r="AL14" s="10"/>
      <c r="AM14" s="10"/>
      <c r="AN14" s="10"/>
      <c r="AO14" s="10"/>
      <c r="AP14" s="10"/>
      <c r="AQ14" s="10"/>
      <c r="AR14" s="10"/>
      <c r="AS14" s="10"/>
      <c r="AT14" s="10"/>
      <c r="AU14" s="10"/>
      <c r="AV14" s="10"/>
      <c r="AW14" s="10"/>
      <c r="AX14" s="10"/>
      <c r="AY14" s="10"/>
      <c r="AZ14" s="10"/>
      <c r="BA14" s="10"/>
      <c r="BB14" s="10"/>
      <c r="BC14" s="10"/>
      <c r="BD14" s="10"/>
      <c r="BE14" s="10"/>
      <c r="BF14" s="10"/>
      <c r="BG14" s="10"/>
      <c r="BH14" s="10"/>
      <c r="BI14" s="10"/>
      <c r="BJ14" s="10"/>
      <c r="BK14" s="10"/>
      <c r="BL14" s="10"/>
    </row>
    <row r="15" s="2" customFormat="1" ht="12.75" spans="1:64">
      <c r="A15" s="8" t="s">
        <v>27</v>
      </c>
      <c r="B15" s="8" t="s">
        <v>28</v>
      </c>
      <c r="C15" s="8" t="s">
        <v>29</v>
      </c>
      <c r="D15" s="8" t="s">
        <v>30</v>
      </c>
      <c r="E15" s="8" t="s">
        <v>31</v>
      </c>
      <c r="F15" s="8" t="s">
        <v>32</v>
      </c>
      <c r="G15" s="8"/>
      <c r="H15" s="8"/>
      <c r="I15" s="8"/>
      <c r="J15" s="8"/>
      <c r="K15" s="8"/>
      <c r="L15" s="8"/>
      <c r="M15" s="23"/>
      <c r="N15" s="8"/>
      <c r="O15" s="8"/>
      <c r="P15" s="10"/>
      <c r="Q15" s="10"/>
      <c r="R15" s="10"/>
      <c r="S15" s="10"/>
      <c r="T15" s="10"/>
      <c r="U15" s="10"/>
      <c r="V15" s="10"/>
      <c r="W15" s="10"/>
      <c r="X15" s="10"/>
      <c r="Y15" s="10"/>
      <c r="Z15" s="10"/>
      <c r="AA15" s="10"/>
      <c r="AB15" s="10"/>
      <c r="AC15" s="10"/>
      <c r="AD15" s="10"/>
      <c r="AE15" s="10"/>
      <c r="AF15" s="10"/>
      <c r="AG15" s="10"/>
      <c r="AH15" s="10"/>
      <c r="AI15" s="10"/>
      <c r="AJ15" s="10"/>
      <c r="AK15" s="10"/>
      <c r="AL15" s="10"/>
      <c r="AM15" s="10"/>
      <c r="AN15" s="10"/>
      <c r="AO15" s="10"/>
      <c r="AP15" s="10"/>
      <c r="AQ15" s="10"/>
      <c r="AR15" s="10"/>
      <c r="AS15" s="10"/>
      <c r="AT15" s="10"/>
      <c r="AU15" s="10"/>
      <c r="AV15" s="10"/>
      <c r="AW15" s="10"/>
      <c r="AX15" s="10"/>
      <c r="AY15" s="10"/>
      <c r="AZ15" s="10"/>
      <c r="BA15" s="10"/>
      <c r="BB15" s="10"/>
      <c r="BC15" s="10"/>
      <c r="BD15" s="10"/>
      <c r="BE15" s="10"/>
      <c r="BF15" s="10"/>
      <c r="BG15" s="10"/>
      <c r="BH15" s="10"/>
      <c r="BI15" s="10"/>
      <c r="BJ15" s="10"/>
      <c r="BK15" s="10"/>
      <c r="BL15" s="10"/>
    </row>
    <row r="16" s="1" customFormat="1" ht="12.75" spans="1:64">
      <c r="A16" s="8">
        <v>6</v>
      </c>
      <c r="B16" s="8">
        <v>6</v>
      </c>
      <c r="C16" s="8">
        <v>6</v>
      </c>
      <c r="D16" s="8">
        <v>6</v>
      </c>
      <c r="E16" s="8">
        <v>6</v>
      </c>
      <c r="F16" s="8">
        <v>6</v>
      </c>
      <c r="G16" s="8"/>
      <c r="H16" s="8"/>
      <c r="I16" s="8"/>
      <c r="J16" s="8"/>
      <c r="K16" s="8"/>
      <c r="L16" s="8"/>
      <c r="M16" s="23"/>
      <c r="N16" s="8"/>
      <c r="O16" s="8"/>
      <c r="P16" s="10"/>
      <c r="Q16" s="10"/>
      <c r="R16" s="10"/>
      <c r="S16" s="10"/>
      <c r="T16" s="10"/>
      <c r="U16" s="10"/>
      <c r="V16" s="10"/>
      <c r="W16" s="10"/>
      <c r="X16" s="10"/>
      <c r="Y16" s="10"/>
      <c r="Z16" s="10"/>
      <c r="AA16" s="10"/>
      <c r="AB16" s="10"/>
      <c r="AC16" s="10"/>
      <c r="AD16" s="10"/>
      <c r="AE16" s="10"/>
      <c r="AF16" s="10"/>
      <c r="AG16" s="10"/>
      <c r="AH16" s="10"/>
      <c r="AI16" s="10"/>
      <c r="AJ16" s="10"/>
      <c r="AK16" s="10"/>
      <c r="AL16" s="10"/>
      <c r="AM16" s="10"/>
      <c r="AN16" s="10"/>
      <c r="AO16" s="10"/>
      <c r="AP16" s="10"/>
      <c r="AQ16" s="10"/>
      <c r="AR16" s="10"/>
      <c r="AS16" s="10"/>
      <c r="AT16" s="10"/>
      <c r="AU16" s="10"/>
      <c r="AV16" s="10"/>
      <c r="AW16" s="10"/>
      <c r="AX16" s="10"/>
      <c r="AY16" s="10"/>
      <c r="AZ16" s="10"/>
      <c r="BA16" s="10"/>
      <c r="BB16" s="10"/>
      <c r="BC16" s="10"/>
      <c r="BD16" s="10"/>
      <c r="BE16" s="10"/>
      <c r="BF16" s="10"/>
      <c r="BG16" s="10"/>
      <c r="BH16" s="10"/>
      <c r="BI16" s="10"/>
      <c r="BJ16" s="10"/>
      <c r="BK16" s="10"/>
      <c r="BL16" s="10"/>
    </row>
    <row r="17" s="2" customFormat="1" ht="12" spans="1:64">
      <c r="A17" s="19">
        <v>97</v>
      </c>
      <c r="B17" s="19">
        <v>89</v>
      </c>
      <c r="C17" s="19">
        <v>90</v>
      </c>
      <c r="D17" s="19">
        <v>84</v>
      </c>
      <c r="E17" s="19">
        <v>86</v>
      </c>
      <c r="F17" s="19">
        <v>83</v>
      </c>
      <c r="G17" s="19"/>
      <c r="H17" s="19"/>
      <c r="I17" s="19"/>
      <c r="J17" s="19"/>
      <c r="K17" s="19"/>
      <c r="L17" s="19"/>
      <c r="M17" s="19"/>
      <c r="N17" s="19"/>
      <c r="O17" s="19"/>
      <c r="P17" s="10"/>
      <c r="Q17" s="10"/>
      <c r="R17" s="10"/>
      <c r="S17" s="10"/>
      <c r="T17" s="10"/>
      <c r="U17" s="10"/>
      <c r="V17" s="10"/>
      <c r="W17" s="10"/>
      <c r="X17" s="10"/>
      <c r="Y17" s="10"/>
      <c r="Z17" s="10"/>
      <c r="AA17" s="10"/>
      <c r="AB17" s="10"/>
      <c r="AC17" s="10"/>
      <c r="AD17" s="10"/>
      <c r="AE17" s="10"/>
      <c r="AF17" s="10"/>
      <c r="AG17" s="10"/>
      <c r="AH17" s="10"/>
      <c r="AI17" s="10"/>
      <c r="AJ17" s="10"/>
      <c r="AK17" s="10"/>
      <c r="AL17" s="10"/>
      <c r="AM17" s="10"/>
      <c r="AN17" s="10"/>
      <c r="AO17" s="10"/>
      <c r="AP17" s="10"/>
      <c r="AQ17" s="10"/>
      <c r="AR17" s="10"/>
      <c r="AS17" s="10"/>
      <c r="AT17" s="10"/>
      <c r="AU17" s="10"/>
      <c r="AV17" s="10"/>
      <c r="AW17" s="10"/>
      <c r="AX17" s="10"/>
      <c r="AY17" s="10"/>
      <c r="AZ17" s="10"/>
      <c r="BA17" s="10"/>
      <c r="BB17" s="10"/>
      <c r="BC17" s="10"/>
      <c r="BD17" s="10"/>
      <c r="BE17" s="10"/>
      <c r="BF17" s="10"/>
      <c r="BG17" s="10"/>
      <c r="BH17" s="10"/>
      <c r="BI17" s="10"/>
      <c r="BJ17" s="10"/>
      <c r="BK17" s="10"/>
      <c r="BL17" s="10"/>
    </row>
    <row r="18" s="1" customFormat="1" ht="12.75" spans="1:64">
      <c r="A18" s="17" t="s">
        <v>33</v>
      </c>
      <c r="B18" s="8" t="s">
        <v>2</v>
      </c>
      <c r="C18" s="8">
        <v>16</v>
      </c>
      <c r="D18" s="8" t="s">
        <v>3</v>
      </c>
      <c r="E18" s="8" t="s">
        <v>34</v>
      </c>
      <c r="F18" s="8" t="s">
        <v>5</v>
      </c>
      <c r="G18" s="18">
        <f>(A20*A21+B20*B21+C20*C21+D20*D21+E20*E21+F20*F21+G20*G21+H20*H21+I20*I21+J20*J21+K20*K21)/C18</f>
        <v>92.875</v>
      </c>
      <c r="H18" s="8"/>
      <c r="I18" s="8"/>
      <c r="J18" s="8"/>
      <c r="K18" s="8"/>
      <c r="L18" s="23"/>
      <c r="M18" s="8"/>
      <c r="N18" s="8"/>
      <c r="O18" s="8"/>
      <c r="P18" s="10"/>
      <c r="Q18" s="10"/>
      <c r="R18" s="10"/>
      <c r="S18" s="10"/>
      <c r="T18" s="10"/>
      <c r="U18" s="10"/>
      <c r="V18" s="10"/>
      <c r="W18" s="10"/>
      <c r="X18" s="10"/>
      <c r="Y18" s="10"/>
      <c r="Z18" s="10"/>
      <c r="AA18" s="10"/>
      <c r="AB18" s="10"/>
      <c r="AC18" s="10"/>
      <c r="AD18" s="10"/>
      <c r="AE18" s="10"/>
      <c r="AF18" s="10"/>
      <c r="AG18" s="10"/>
      <c r="AH18" s="10"/>
      <c r="AI18" s="10"/>
      <c r="AJ18" s="10"/>
      <c r="AK18" s="10"/>
      <c r="AL18" s="10"/>
      <c r="AM18" s="10"/>
      <c r="AN18" s="10"/>
      <c r="AO18" s="10"/>
      <c r="AP18" s="10"/>
      <c r="AQ18" s="10"/>
      <c r="AR18" s="10"/>
      <c r="AS18" s="10"/>
      <c r="AT18" s="10"/>
      <c r="AU18" s="10"/>
      <c r="AV18" s="10"/>
      <c r="AW18" s="10"/>
      <c r="AX18" s="10"/>
      <c r="AY18" s="10"/>
      <c r="AZ18" s="10"/>
      <c r="BA18" s="10"/>
      <c r="BB18" s="10"/>
      <c r="BC18" s="10"/>
      <c r="BD18" s="10"/>
      <c r="BE18" s="10"/>
      <c r="BF18" s="10"/>
      <c r="BG18" s="10"/>
      <c r="BH18" s="10"/>
      <c r="BI18" s="10"/>
      <c r="BJ18" s="10"/>
      <c r="BK18" s="10"/>
      <c r="BL18" s="10"/>
    </row>
    <row r="19" s="2" customFormat="1" ht="12.75" spans="1:64">
      <c r="A19" s="8" t="s">
        <v>35</v>
      </c>
      <c r="B19" s="8" t="s">
        <v>36</v>
      </c>
      <c r="C19" s="8" t="s">
        <v>37</v>
      </c>
      <c r="D19" s="8"/>
      <c r="E19" s="8"/>
      <c r="F19" s="8"/>
      <c r="G19" s="8"/>
      <c r="H19" s="8"/>
      <c r="I19" s="8"/>
      <c r="J19" s="8"/>
      <c r="K19" s="8"/>
      <c r="L19" s="8"/>
      <c r="M19" s="23"/>
      <c r="N19" s="8"/>
      <c r="O19" s="8"/>
      <c r="P19" s="10"/>
      <c r="Q19" s="10"/>
      <c r="R19" s="10"/>
      <c r="S19" s="10"/>
      <c r="T19" s="10"/>
      <c r="U19" s="10"/>
      <c r="V19" s="10"/>
      <c r="W19" s="10"/>
      <c r="X19" s="10"/>
      <c r="Y19" s="10"/>
      <c r="Z19" s="10"/>
      <c r="AA19" s="10"/>
      <c r="AB19" s="10"/>
      <c r="AC19" s="10"/>
      <c r="AD19" s="10"/>
      <c r="AE19" s="10"/>
      <c r="AF19" s="10"/>
      <c r="AG19" s="10"/>
      <c r="AH19" s="10"/>
      <c r="AI19" s="10"/>
      <c r="AJ19" s="10"/>
      <c r="AK19" s="10"/>
      <c r="AL19" s="10"/>
      <c r="AM19" s="10"/>
      <c r="AN19" s="10"/>
      <c r="AO19" s="10"/>
      <c r="AP19" s="10"/>
      <c r="AQ19" s="10"/>
      <c r="AR19" s="10"/>
      <c r="AS19" s="10"/>
      <c r="AT19" s="10"/>
      <c r="AU19" s="10"/>
      <c r="AV19" s="10"/>
      <c r="AW19" s="10"/>
      <c r="AX19" s="10"/>
      <c r="AY19" s="10"/>
      <c r="AZ19" s="10"/>
      <c r="BA19" s="10"/>
      <c r="BB19" s="10"/>
      <c r="BC19" s="10"/>
      <c r="BD19" s="10"/>
      <c r="BE19" s="10"/>
      <c r="BF19" s="10"/>
      <c r="BG19" s="10"/>
      <c r="BH19" s="10"/>
      <c r="BI19" s="10"/>
      <c r="BJ19" s="10"/>
      <c r="BK19" s="10"/>
      <c r="BL19" s="10"/>
    </row>
    <row r="20" s="1" customFormat="1" ht="12.75" spans="1:64">
      <c r="A20" s="8">
        <v>6</v>
      </c>
      <c r="B20" s="8">
        <v>6</v>
      </c>
      <c r="C20" s="8">
        <v>4</v>
      </c>
      <c r="D20" s="8"/>
      <c r="E20" s="8"/>
      <c r="F20" s="8"/>
      <c r="G20" s="8"/>
      <c r="H20" s="8"/>
      <c r="I20" s="8"/>
      <c r="J20" s="8"/>
      <c r="K20" s="8"/>
      <c r="L20" s="8"/>
      <c r="M20" s="23"/>
      <c r="N20" s="8"/>
      <c r="O20" s="8"/>
      <c r="P20" s="10"/>
      <c r="Q20" s="10"/>
      <c r="R20" s="10"/>
      <c r="S20" s="10"/>
      <c r="T20" s="10"/>
      <c r="U20" s="10"/>
      <c r="V20" s="10"/>
      <c r="W20" s="10"/>
      <c r="X20" s="10"/>
      <c r="Y20" s="10"/>
      <c r="Z20" s="10"/>
      <c r="AA20" s="10"/>
      <c r="AB20" s="10"/>
      <c r="AC20" s="10"/>
      <c r="AD20" s="10"/>
      <c r="AE20" s="10"/>
      <c r="AF20" s="10"/>
      <c r="AG20" s="10"/>
      <c r="AH20" s="10"/>
      <c r="AI20" s="10"/>
      <c r="AJ20" s="10"/>
      <c r="AK20" s="10"/>
      <c r="AL20" s="10"/>
      <c r="AM20" s="10"/>
      <c r="AN20" s="10"/>
      <c r="AO20" s="10"/>
      <c r="AP20" s="10"/>
      <c r="AQ20" s="10"/>
      <c r="AR20" s="10"/>
      <c r="AS20" s="10"/>
      <c r="AT20" s="10"/>
      <c r="AU20" s="10"/>
      <c r="AV20" s="10"/>
      <c r="AW20" s="10"/>
      <c r="AX20" s="10"/>
      <c r="AY20" s="10"/>
      <c r="AZ20" s="10"/>
      <c r="BA20" s="10"/>
      <c r="BB20" s="10"/>
      <c r="BC20" s="10"/>
      <c r="BD20" s="10"/>
      <c r="BE20" s="10"/>
      <c r="BF20" s="10"/>
      <c r="BG20" s="10"/>
      <c r="BH20" s="10"/>
      <c r="BI20" s="10"/>
      <c r="BJ20" s="10"/>
      <c r="BK20" s="10"/>
      <c r="BL20" s="10"/>
    </row>
    <row r="21" s="2" customFormat="1" ht="12" spans="1:64">
      <c r="A21" s="19">
        <v>95</v>
      </c>
      <c r="B21" s="19">
        <v>96</v>
      </c>
      <c r="C21" s="19">
        <v>85</v>
      </c>
      <c r="D21" s="19"/>
      <c r="E21" s="19"/>
      <c r="F21" s="19"/>
      <c r="G21" s="19"/>
      <c r="H21" s="19"/>
      <c r="I21" s="19"/>
      <c r="J21" s="19"/>
      <c r="K21" s="19"/>
      <c r="L21" s="19"/>
      <c r="M21" s="19"/>
      <c r="N21" s="19"/>
      <c r="O21" s="19"/>
      <c r="P21" s="10"/>
      <c r="Q21" s="10"/>
      <c r="R21" s="10"/>
      <c r="S21" s="10"/>
      <c r="T21" s="10"/>
      <c r="U21" s="10"/>
      <c r="V21" s="10"/>
      <c r="W21" s="10"/>
      <c r="X21" s="10"/>
      <c r="Y21" s="10"/>
      <c r="Z21" s="10"/>
      <c r="AA21" s="10"/>
      <c r="AB21" s="10"/>
      <c r="AC21" s="10"/>
      <c r="AD21" s="10"/>
      <c r="AE21" s="10"/>
      <c r="AF21" s="10"/>
      <c r="AG21" s="10"/>
      <c r="AH21" s="10"/>
      <c r="AI21" s="10"/>
      <c r="AJ21" s="10"/>
      <c r="AK21" s="10"/>
      <c r="AL21" s="10"/>
      <c r="AM21" s="10"/>
      <c r="AN21" s="10"/>
      <c r="AO21" s="10"/>
      <c r="AP21" s="10"/>
      <c r="AQ21" s="10"/>
      <c r="AR21" s="10"/>
      <c r="AS21" s="10"/>
      <c r="AT21" s="10"/>
      <c r="AU21" s="10"/>
      <c r="AV21" s="10"/>
      <c r="AW21" s="10"/>
      <c r="AX21" s="10"/>
      <c r="AY21" s="10"/>
      <c r="AZ21" s="10"/>
      <c r="BA21" s="10"/>
      <c r="BB21" s="10"/>
      <c r="BC21" s="10"/>
      <c r="BD21" s="10"/>
      <c r="BE21" s="10"/>
      <c r="BF21" s="10"/>
      <c r="BG21" s="10"/>
      <c r="BH21" s="10"/>
      <c r="BI21" s="10"/>
      <c r="BJ21" s="10"/>
      <c r="BK21" s="10"/>
      <c r="BL21" s="10"/>
    </row>
    <row r="22" s="1" customFormat="1" ht="12.75" spans="1:64">
      <c r="A22" s="17" t="s">
        <v>38</v>
      </c>
      <c r="B22" s="8" t="s">
        <v>2</v>
      </c>
      <c r="C22" s="8">
        <v>31</v>
      </c>
      <c r="D22" s="8" t="s">
        <v>3</v>
      </c>
      <c r="E22" s="8" t="s">
        <v>39</v>
      </c>
      <c r="F22" s="8" t="s">
        <v>5</v>
      </c>
      <c r="G22" s="18">
        <f>(A24*A25+B24*B25+C24*C25+D24*D25+E24*E25+F24*F25+G24*G25+H24*H25+I24*I25+J24*J25+K24*K25)/C22</f>
        <v>91.258064516129</v>
      </c>
      <c r="H22" s="8"/>
      <c r="I22" s="8"/>
      <c r="J22" s="8"/>
      <c r="K22" s="8"/>
      <c r="L22" s="23"/>
      <c r="M22" s="8"/>
      <c r="N22" s="8"/>
      <c r="O22" s="8"/>
      <c r="P22" s="10"/>
      <c r="Q22" s="10"/>
      <c r="R22" s="10"/>
      <c r="S22" s="10"/>
      <c r="T22" s="10"/>
      <c r="U22" s="10"/>
      <c r="V22" s="10"/>
      <c r="W22" s="10"/>
      <c r="X22" s="10"/>
      <c r="Y22" s="10"/>
      <c r="Z22" s="10"/>
      <c r="AA22" s="10"/>
      <c r="AB22" s="10"/>
      <c r="AC22" s="10"/>
      <c r="AD22" s="10"/>
      <c r="AE22" s="10"/>
      <c r="AF22" s="10"/>
      <c r="AG22" s="10"/>
      <c r="AH22" s="10"/>
      <c r="AI22" s="10"/>
      <c r="AJ22" s="10"/>
      <c r="AK22" s="10"/>
      <c r="AL22" s="10"/>
      <c r="AM22" s="10"/>
      <c r="AN22" s="10"/>
      <c r="AO22" s="10"/>
      <c r="AP22" s="10"/>
      <c r="AQ22" s="10"/>
      <c r="AR22" s="10"/>
      <c r="AS22" s="10"/>
      <c r="AT22" s="10"/>
      <c r="AU22" s="10"/>
      <c r="AV22" s="10"/>
      <c r="AW22" s="10"/>
      <c r="AX22" s="10"/>
      <c r="AY22" s="10"/>
      <c r="AZ22" s="10"/>
      <c r="BA22" s="10"/>
      <c r="BB22" s="10"/>
      <c r="BC22" s="10"/>
      <c r="BD22" s="10"/>
      <c r="BE22" s="10"/>
      <c r="BF22" s="10"/>
      <c r="BG22" s="10"/>
      <c r="BH22" s="10"/>
      <c r="BI22" s="10"/>
      <c r="BJ22" s="10"/>
      <c r="BK22" s="10"/>
      <c r="BL22" s="10"/>
    </row>
    <row r="23" s="2" customFormat="1" ht="12.75" spans="1:64">
      <c r="A23" s="8" t="s">
        <v>40</v>
      </c>
      <c r="B23" s="8" t="s">
        <v>41</v>
      </c>
      <c r="C23" s="8" t="s">
        <v>42</v>
      </c>
      <c r="D23" s="8" t="s">
        <v>43</v>
      </c>
      <c r="E23" s="8" t="s">
        <v>44</v>
      </c>
      <c r="F23" s="8" t="s">
        <v>45</v>
      </c>
      <c r="G23" s="8"/>
      <c r="H23" s="8"/>
      <c r="I23" s="8"/>
      <c r="J23" s="8"/>
      <c r="K23" s="8"/>
      <c r="L23" s="8"/>
      <c r="M23" s="23"/>
      <c r="N23" s="8"/>
      <c r="O23" s="8"/>
      <c r="P23" s="10"/>
      <c r="Q23" s="10"/>
      <c r="R23" s="10"/>
      <c r="S23" s="10"/>
      <c r="T23" s="10"/>
      <c r="U23" s="10"/>
      <c r="V23" s="10"/>
      <c r="W23" s="10"/>
      <c r="X23" s="10"/>
      <c r="Y23" s="10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0"/>
      <c r="AO23" s="10"/>
      <c r="AP23" s="10"/>
      <c r="AQ23" s="10"/>
      <c r="AR23" s="10"/>
      <c r="AS23" s="10"/>
      <c r="AT23" s="10"/>
      <c r="AU23" s="10"/>
      <c r="AV23" s="10"/>
      <c r="AW23" s="10"/>
      <c r="AX23" s="10"/>
      <c r="AY23" s="10"/>
      <c r="AZ23" s="10"/>
      <c r="BA23" s="10"/>
      <c r="BB23" s="10"/>
      <c r="BC23" s="10"/>
      <c r="BD23" s="10"/>
      <c r="BE23" s="10"/>
      <c r="BF23" s="10"/>
      <c r="BG23" s="10"/>
      <c r="BH23" s="10"/>
      <c r="BI23" s="10"/>
      <c r="BJ23" s="10"/>
      <c r="BK23" s="10"/>
      <c r="BL23" s="10"/>
    </row>
    <row r="24" s="1" customFormat="1" ht="12.75" spans="1:64">
      <c r="A24" s="8">
        <v>4</v>
      </c>
      <c r="B24" s="8">
        <v>5</v>
      </c>
      <c r="C24" s="8">
        <v>6</v>
      </c>
      <c r="D24" s="8">
        <v>5</v>
      </c>
      <c r="E24" s="8">
        <v>5</v>
      </c>
      <c r="F24" s="8">
        <v>6</v>
      </c>
      <c r="G24" s="8"/>
      <c r="H24" s="8"/>
      <c r="I24" s="8"/>
      <c r="J24" s="8"/>
      <c r="K24" s="8"/>
      <c r="L24" s="8"/>
      <c r="M24" s="23"/>
      <c r="N24" s="8"/>
      <c r="O24" s="8"/>
      <c r="P24" s="10"/>
      <c r="Q24" s="10"/>
      <c r="R24" s="10"/>
      <c r="S24" s="10"/>
      <c r="T24" s="10"/>
      <c r="U24" s="10"/>
      <c r="V24" s="10"/>
      <c r="W24" s="10"/>
      <c r="X24" s="10"/>
      <c r="Y24" s="10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0"/>
      <c r="AO24" s="10"/>
      <c r="AP24" s="10"/>
      <c r="AQ24" s="10"/>
      <c r="AR24" s="10"/>
      <c r="AS24" s="10"/>
      <c r="AT24" s="10"/>
      <c r="AU24" s="10"/>
      <c r="AV24" s="10"/>
      <c r="AW24" s="10"/>
      <c r="AX24" s="10"/>
      <c r="AY24" s="10"/>
      <c r="AZ24" s="10"/>
      <c r="BA24" s="10"/>
      <c r="BB24" s="10"/>
      <c r="BC24" s="10"/>
      <c r="BD24" s="10"/>
      <c r="BE24" s="10"/>
      <c r="BF24" s="10"/>
      <c r="BG24" s="10"/>
      <c r="BH24" s="10"/>
      <c r="BI24" s="10"/>
      <c r="BJ24" s="10"/>
      <c r="BK24" s="10"/>
      <c r="BL24" s="10"/>
    </row>
    <row r="25" s="2" customFormat="1" ht="12" spans="1:64">
      <c r="A25" s="19">
        <v>93</v>
      </c>
      <c r="B25" s="19">
        <v>97</v>
      </c>
      <c r="C25" s="19">
        <v>89</v>
      </c>
      <c r="D25" s="19">
        <v>91</v>
      </c>
      <c r="E25" s="19">
        <v>97</v>
      </c>
      <c r="F25" s="19">
        <v>83</v>
      </c>
      <c r="G25" s="19"/>
      <c r="H25" s="19"/>
      <c r="I25" s="19"/>
      <c r="J25" s="19"/>
      <c r="K25" s="19"/>
      <c r="L25" s="19"/>
      <c r="M25" s="19"/>
      <c r="N25" s="19"/>
      <c r="O25" s="19"/>
      <c r="P25" s="10"/>
      <c r="Q25" s="10"/>
      <c r="R25" s="10"/>
      <c r="S25" s="10"/>
      <c r="T25" s="10"/>
      <c r="U25" s="10"/>
      <c r="V25" s="10"/>
      <c r="W25" s="10"/>
      <c r="X25" s="10"/>
      <c r="Y25" s="10"/>
      <c r="Z25" s="10"/>
      <c r="AA25" s="10"/>
      <c r="AB25" s="10"/>
      <c r="AC25" s="10"/>
      <c r="AD25" s="10"/>
      <c r="AE25" s="10"/>
      <c r="AF25" s="10"/>
      <c r="AG25" s="10"/>
      <c r="AH25" s="10"/>
      <c r="AI25" s="10"/>
      <c r="AJ25" s="10"/>
      <c r="AK25" s="10"/>
      <c r="AL25" s="10"/>
      <c r="AM25" s="10"/>
      <c r="AN25" s="10"/>
      <c r="AO25" s="10"/>
      <c r="AP25" s="10"/>
      <c r="AQ25" s="10"/>
      <c r="AR25" s="10"/>
      <c r="AS25" s="10"/>
      <c r="AT25" s="10"/>
      <c r="AU25" s="10"/>
      <c r="AV25" s="10"/>
      <c r="AW25" s="10"/>
      <c r="AX25" s="10"/>
      <c r="AY25" s="10"/>
      <c r="AZ25" s="10"/>
      <c r="BA25" s="10"/>
      <c r="BB25" s="10"/>
      <c r="BC25" s="10"/>
      <c r="BD25" s="10"/>
      <c r="BE25" s="10"/>
      <c r="BF25" s="10"/>
      <c r="BG25" s="10"/>
      <c r="BH25" s="10"/>
      <c r="BI25" s="10"/>
      <c r="BJ25" s="10"/>
      <c r="BK25" s="10"/>
      <c r="BL25" s="10"/>
    </row>
    <row r="26" s="1" customFormat="1" ht="12.75" spans="1:64">
      <c r="A26" s="17" t="s">
        <v>46</v>
      </c>
      <c r="B26" s="8" t="s">
        <v>2</v>
      </c>
      <c r="C26" s="8">
        <v>15</v>
      </c>
      <c r="D26" s="8" t="s">
        <v>3</v>
      </c>
      <c r="E26" s="8" t="s">
        <v>39</v>
      </c>
      <c r="F26" s="8" t="s">
        <v>5</v>
      </c>
      <c r="G26" s="18">
        <f>(A28*A29+B28*B29+C28*C29+D28*D29+E28*E29+F28*F29+G28*G29+H28*H29+I28*I29+J28*J29+K28*K29)/C26</f>
        <v>90.5333333333333</v>
      </c>
      <c r="H26" s="8"/>
      <c r="I26" s="8"/>
      <c r="J26" s="8"/>
      <c r="K26" s="8"/>
      <c r="L26" s="23"/>
      <c r="M26" s="8"/>
      <c r="N26" s="8"/>
      <c r="O26" s="8"/>
      <c r="P26" s="10"/>
      <c r="Q26" s="10"/>
      <c r="R26" s="10"/>
      <c r="S26" s="10"/>
      <c r="T26" s="10"/>
      <c r="U26" s="10"/>
      <c r="V26" s="10"/>
      <c r="W26" s="10"/>
      <c r="X26" s="10"/>
      <c r="Y26" s="10"/>
      <c r="Z26" s="10"/>
      <c r="AA26" s="10"/>
      <c r="AB26" s="10"/>
      <c r="AC26" s="10"/>
      <c r="AD26" s="10"/>
      <c r="AE26" s="10"/>
      <c r="AF26" s="10"/>
      <c r="AG26" s="10"/>
      <c r="AH26" s="10"/>
      <c r="AI26" s="10"/>
      <c r="AJ26" s="10"/>
      <c r="AK26" s="10"/>
      <c r="AL26" s="10"/>
      <c r="AM26" s="10"/>
      <c r="AN26" s="10"/>
      <c r="AO26" s="10"/>
      <c r="AP26" s="10"/>
      <c r="AQ26" s="10"/>
      <c r="AR26" s="10"/>
      <c r="AS26" s="10"/>
      <c r="AT26" s="10"/>
      <c r="AU26" s="10"/>
      <c r="AV26" s="10"/>
      <c r="AW26" s="10"/>
      <c r="AX26" s="10"/>
      <c r="AY26" s="10"/>
      <c r="AZ26" s="10"/>
      <c r="BA26" s="10"/>
      <c r="BB26" s="10"/>
      <c r="BC26" s="10"/>
      <c r="BD26" s="10"/>
      <c r="BE26" s="10"/>
      <c r="BF26" s="10"/>
      <c r="BG26" s="10"/>
      <c r="BH26" s="10"/>
      <c r="BI26" s="10"/>
      <c r="BJ26" s="10"/>
      <c r="BK26" s="10"/>
      <c r="BL26" s="10"/>
    </row>
    <row r="27" s="2" customFormat="1" ht="12.75" spans="1:64">
      <c r="A27" s="8" t="s">
        <v>47</v>
      </c>
      <c r="B27" s="8" t="s">
        <v>48</v>
      </c>
      <c r="C27" s="8" t="s">
        <v>49</v>
      </c>
      <c r="D27" s="8"/>
      <c r="E27" s="8"/>
      <c r="F27" s="8"/>
      <c r="G27" s="8"/>
      <c r="H27" s="8"/>
      <c r="I27" s="8"/>
      <c r="J27" s="8"/>
      <c r="K27" s="8"/>
      <c r="L27" s="8"/>
      <c r="M27" s="23"/>
      <c r="N27" s="8"/>
      <c r="O27" s="8"/>
      <c r="P27" s="10"/>
      <c r="Q27" s="10"/>
      <c r="R27" s="10"/>
      <c r="S27" s="10"/>
      <c r="T27" s="10"/>
      <c r="U27" s="10"/>
      <c r="V27" s="10"/>
      <c r="W27" s="10"/>
      <c r="X27" s="10"/>
      <c r="Y27" s="10"/>
      <c r="Z27" s="10"/>
      <c r="AA27" s="10"/>
      <c r="AB27" s="10"/>
      <c r="AC27" s="10"/>
      <c r="AD27" s="10"/>
      <c r="AE27" s="10"/>
      <c r="AF27" s="10"/>
      <c r="AG27" s="10"/>
      <c r="AH27" s="10"/>
      <c r="AI27" s="10"/>
      <c r="AJ27" s="10"/>
      <c r="AK27" s="10"/>
      <c r="AL27" s="10"/>
      <c r="AM27" s="10"/>
      <c r="AN27" s="10"/>
      <c r="AO27" s="10"/>
      <c r="AP27" s="10"/>
      <c r="AQ27" s="10"/>
      <c r="AR27" s="10"/>
      <c r="AS27" s="10"/>
      <c r="AT27" s="10"/>
      <c r="AU27" s="10"/>
      <c r="AV27" s="10"/>
      <c r="AW27" s="10"/>
      <c r="AX27" s="10"/>
      <c r="AY27" s="10"/>
      <c r="AZ27" s="10"/>
      <c r="BA27" s="10"/>
      <c r="BB27" s="10"/>
      <c r="BC27" s="10"/>
      <c r="BD27" s="10"/>
      <c r="BE27" s="10"/>
      <c r="BF27" s="10"/>
      <c r="BG27" s="10"/>
      <c r="BH27" s="10"/>
      <c r="BI27" s="10"/>
      <c r="BJ27" s="10"/>
      <c r="BK27" s="10"/>
      <c r="BL27" s="10"/>
    </row>
    <row r="28" s="1" customFormat="1" ht="12.75" spans="1:64">
      <c r="A28" s="8">
        <v>4</v>
      </c>
      <c r="B28" s="8">
        <v>6</v>
      </c>
      <c r="C28" s="8">
        <v>5</v>
      </c>
      <c r="D28" s="8"/>
      <c r="E28" s="8"/>
      <c r="F28" s="8"/>
      <c r="G28" s="8"/>
      <c r="H28" s="8"/>
      <c r="I28" s="8"/>
      <c r="J28" s="8"/>
      <c r="K28" s="8"/>
      <c r="L28" s="8"/>
      <c r="M28" s="23"/>
      <c r="N28" s="8"/>
      <c r="O28" s="8"/>
      <c r="P28" s="10"/>
      <c r="Q28" s="10"/>
      <c r="R28" s="10"/>
      <c r="S28" s="10"/>
      <c r="T28" s="10"/>
      <c r="U28" s="10"/>
      <c r="V28" s="10"/>
      <c r="W28" s="10"/>
      <c r="X28" s="10"/>
      <c r="Y28" s="10"/>
      <c r="Z28" s="10"/>
      <c r="AA28" s="10"/>
      <c r="AB28" s="10"/>
      <c r="AC28" s="10"/>
      <c r="AD28" s="10"/>
      <c r="AE28" s="10"/>
      <c r="AF28" s="10"/>
      <c r="AG28" s="10"/>
      <c r="AH28" s="10"/>
      <c r="AI28" s="10"/>
      <c r="AJ28" s="10"/>
      <c r="AK28" s="10"/>
      <c r="AL28" s="10"/>
      <c r="AM28" s="10"/>
      <c r="AN28" s="10"/>
      <c r="AO28" s="10"/>
      <c r="AP28" s="10"/>
      <c r="AQ28" s="10"/>
      <c r="AR28" s="10"/>
      <c r="AS28" s="10"/>
      <c r="AT28" s="10"/>
      <c r="AU28" s="10"/>
      <c r="AV28" s="10"/>
      <c r="AW28" s="10"/>
      <c r="AX28" s="10"/>
      <c r="AY28" s="10"/>
      <c r="AZ28" s="10"/>
      <c r="BA28" s="10"/>
      <c r="BB28" s="10"/>
      <c r="BC28" s="10"/>
      <c r="BD28" s="10"/>
      <c r="BE28" s="10"/>
      <c r="BF28" s="10"/>
      <c r="BG28" s="10"/>
      <c r="BH28" s="10"/>
      <c r="BI28" s="10"/>
      <c r="BJ28" s="10"/>
      <c r="BK28" s="10"/>
      <c r="BL28" s="10"/>
    </row>
    <row r="29" s="2" customFormat="1" ht="12" spans="1:64">
      <c r="A29" s="19">
        <v>95</v>
      </c>
      <c r="B29" s="19">
        <v>93</v>
      </c>
      <c r="C29" s="19">
        <v>84</v>
      </c>
      <c r="D29" s="19"/>
      <c r="E29" s="19"/>
      <c r="F29" s="19"/>
      <c r="G29" s="19"/>
      <c r="H29" s="19"/>
      <c r="I29" s="19"/>
      <c r="J29" s="19"/>
      <c r="K29" s="19"/>
      <c r="L29" s="19"/>
      <c r="M29" s="19"/>
      <c r="N29" s="19"/>
      <c r="O29" s="19"/>
      <c r="P29" s="10"/>
      <c r="Q29" s="10"/>
      <c r="R29" s="10"/>
      <c r="S29" s="10"/>
      <c r="T29" s="10"/>
      <c r="U29" s="10"/>
      <c r="V29" s="10"/>
      <c r="W29" s="10"/>
      <c r="X29" s="10"/>
      <c r="Y29" s="10"/>
      <c r="Z29" s="10"/>
      <c r="AA29" s="10"/>
      <c r="AB29" s="10"/>
      <c r="AC29" s="10"/>
      <c r="AD29" s="10"/>
      <c r="AE29" s="10"/>
      <c r="AF29" s="10"/>
      <c r="AG29" s="10"/>
      <c r="AH29" s="10"/>
      <c r="AI29" s="10"/>
      <c r="AJ29" s="10"/>
      <c r="AK29" s="10"/>
      <c r="AL29" s="10"/>
      <c r="AM29" s="10"/>
      <c r="AN29" s="10"/>
      <c r="AO29" s="10"/>
      <c r="AP29" s="10"/>
      <c r="AQ29" s="10"/>
      <c r="AR29" s="10"/>
      <c r="AS29" s="10"/>
      <c r="AT29" s="10"/>
      <c r="AU29" s="10"/>
      <c r="AV29" s="10"/>
      <c r="AW29" s="10"/>
      <c r="AX29" s="10"/>
      <c r="AY29" s="10"/>
      <c r="AZ29" s="10"/>
      <c r="BA29" s="10"/>
      <c r="BB29" s="10"/>
      <c r="BC29" s="10"/>
      <c r="BD29" s="10"/>
      <c r="BE29" s="10"/>
      <c r="BF29" s="10"/>
      <c r="BG29" s="10"/>
      <c r="BH29" s="10"/>
      <c r="BI29" s="10"/>
      <c r="BJ29" s="10"/>
      <c r="BK29" s="10"/>
      <c r="BL29" s="10"/>
    </row>
    <row r="30" s="1" customFormat="1" ht="12.75" spans="1:64">
      <c r="A30" s="17" t="s">
        <v>50</v>
      </c>
      <c r="B30" s="8" t="s">
        <v>2</v>
      </c>
      <c r="C30" s="8">
        <v>40</v>
      </c>
      <c r="D30" s="8" t="s">
        <v>3</v>
      </c>
      <c r="E30" s="8" t="s">
        <v>51</v>
      </c>
      <c r="F30" s="8" t="s">
        <v>5</v>
      </c>
      <c r="G30" s="18">
        <f>(A32*A33+B32*B33+C32*C33+D32*D33+E32*E33+F32*F33+G32*G33+H32*H33+I32*I33+J32*J33+K32*K33)/C30</f>
        <v>92.45</v>
      </c>
      <c r="H30" s="8"/>
      <c r="I30" s="8"/>
      <c r="J30" s="8"/>
      <c r="K30" s="8"/>
      <c r="L30" s="23"/>
      <c r="M30" s="8"/>
      <c r="N30" s="8"/>
      <c r="O30" s="8"/>
      <c r="P30" s="10"/>
      <c r="Q30" s="10"/>
      <c r="R30" s="10"/>
      <c r="S30" s="10"/>
      <c r="T30" s="10"/>
      <c r="U30" s="10"/>
      <c r="V30" s="10"/>
      <c r="W30" s="10"/>
      <c r="X30" s="10"/>
      <c r="Y30" s="10"/>
      <c r="Z30" s="10"/>
      <c r="AA30" s="10"/>
      <c r="AB30" s="10"/>
      <c r="AC30" s="10"/>
      <c r="AD30" s="10"/>
      <c r="AE30" s="10"/>
      <c r="AF30" s="10"/>
      <c r="AG30" s="10"/>
      <c r="AH30" s="10"/>
      <c r="AI30" s="10"/>
      <c r="AJ30" s="10"/>
      <c r="AK30" s="10"/>
      <c r="AL30" s="10"/>
      <c r="AM30" s="10"/>
      <c r="AN30" s="10"/>
      <c r="AO30" s="10"/>
      <c r="AP30" s="10"/>
      <c r="AQ30" s="10"/>
      <c r="AR30" s="10"/>
      <c r="AS30" s="10"/>
      <c r="AT30" s="10"/>
      <c r="AU30" s="10"/>
      <c r="AV30" s="10"/>
      <c r="AW30" s="10"/>
      <c r="AX30" s="10"/>
      <c r="AY30" s="10"/>
      <c r="AZ30" s="10"/>
      <c r="BA30" s="10"/>
      <c r="BB30" s="10"/>
      <c r="BC30" s="10"/>
      <c r="BD30" s="10"/>
      <c r="BE30" s="10"/>
      <c r="BF30" s="10"/>
      <c r="BG30" s="10"/>
      <c r="BH30" s="10"/>
      <c r="BI30" s="10"/>
      <c r="BJ30" s="10"/>
      <c r="BK30" s="10"/>
      <c r="BL30" s="10"/>
    </row>
    <row r="31" s="2" customFormat="1" ht="12.75" spans="1:64">
      <c r="A31" s="8" t="s">
        <v>52</v>
      </c>
      <c r="B31" s="8" t="s">
        <v>53</v>
      </c>
      <c r="C31" s="8" t="s">
        <v>54</v>
      </c>
      <c r="D31" s="8" t="s">
        <v>55</v>
      </c>
      <c r="E31" s="8" t="s">
        <v>56</v>
      </c>
      <c r="F31" s="8" t="s">
        <v>57</v>
      </c>
      <c r="G31" s="8" t="s">
        <v>58</v>
      </c>
      <c r="H31" s="8"/>
      <c r="I31" s="8"/>
      <c r="J31" s="8"/>
      <c r="K31" s="8"/>
      <c r="L31" s="8"/>
      <c r="M31" s="23"/>
      <c r="N31" s="8"/>
      <c r="O31" s="8"/>
      <c r="P31" s="10"/>
      <c r="Q31" s="10"/>
      <c r="R31" s="10"/>
      <c r="S31" s="10"/>
      <c r="T31" s="10"/>
      <c r="U31" s="10"/>
      <c r="V31" s="10"/>
      <c r="W31" s="10"/>
      <c r="X31" s="10"/>
      <c r="Y31" s="10"/>
      <c r="Z31" s="10"/>
      <c r="AA31" s="10"/>
      <c r="AB31" s="10"/>
      <c r="AC31" s="10"/>
      <c r="AD31" s="10"/>
      <c r="AE31" s="10"/>
      <c r="AF31" s="10"/>
      <c r="AG31" s="10"/>
      <c r="AH31" s="10"/>
      <c r="AI31" s="10"/>
      <c r="AJ31" s="10"/>
      <c r="AK31" s="10"/>
      <c r="AL31" s="10"/>
      <c r="AM31" s="10"/>
      <c r="AN31" s="10"/>
      <c r="AO31" s="10"/>
      <c r="AP31" s="10"/>
      <c r="AQ31" s="10"/>
      <c r="AR31" s="10"/>
      <c r="AS31" s="10"/>
      <c r="AT31" s="10"/>
      <c r="AU31" s="10"/>
      <c r="AV31" s="10"/>
      <c r="AW31" s="10"/>
      <c r="AX31" s="10"/>
      <c r="AY31" s="10"/>
      <c r="AZ31" s="10"/>
      <c r="BA31" s="10"/>
      <c r="BB31" s="10"/>
      <c r="BC31" s="10"/>
      <c r="BD31" s="10"/>
      <c r="BE31" s="10"/>
      <c r="BF31" s="10"/>
      <c r="BG31" s="10"/>
      <c r="BH31" s="10"/>
      <c r="BI31" s="10"/>
      <c r="BJ31" s="10"/>
      <c r="BK31" s="10"/>
      <c r="BL31" s="10"/>
    </row>
    <row r="32" s="1" customFormat="1" ht="12.75" spans="1:64">
      <c r="A32" s="8">
        <v>6</v>
      </c>
      <c r="B32" s="8">
        <v>6</v>
      </c>
      <c r="C32" s="8">
        <v>6</v>
      </c>
      <c r="D32" s="8">
        <v>6</v>
      </c>
      <c r="E32" s="8">
        <v>6</v>
      </c>
      <c r="F32" s="8">
        <v>4</v>
      </c>
      <c r="G32" s="8">
        <v>6</v>
      </c>
      <c r="H32" s="8"/>
      <c r="I32" s="8"/>
      <c r="J32" s="8"/>
      <c r="K32" s="8"/>
      <c r="L32" s="8"/>
      <c r="M32" s="23"/>
      <c r="N32" s="8"/>
      <c r="O32" s="8"/>
      <c r="P32" s="10"/>
      <c r="Q32" s="10"/>
      <c r="R32" s="10"/>
      <c r="S32" s="10"/>
      <c r="T32" s="10"/>
      <c r="U32" s="10"/>
      <c r="V32" s="10"/>
      <c r="W32" s="10"/>
      <c r="X32" s="10"/>
      <c r="Y32" s="10"/>
      <c r="Z32" s="10"/>
      <c r="AA32" s="10"/>
      <c r="AB32" s="10"/>
      <c r="AC32" s="10"/>
      <c r="AD32" s="10"/>
      <c r="AE32" s="10"/>
      <c r="AF32" s="10"/>
      <c r="AG32" s="10"/>
      <c r="AH32" s="10"/>
      <c r="AI32" s="10"/>
      <c r="AJ32" s="10"/>
      <c r="AK32" s="10"/>
      <c r="AL32" s="10"/>
      <c r="AM32" s="10"/>
      <c r="AN32" s="10"/>
      <c r="AO32" s="10"/>
      <c r="AP32" s="10"/>
      <c r="AQ32" s="10"/>
      <c r="AR32" s="10"/>
      <c r="AS32" s="10"/>
      <c r="AT32" s="10"/>
      <c r="AU32" s="10"/>
      <c r="AV32" s="10"/>
      <c r="AW32" s="10"/>
      <c r="AX32" s="10"/>
      <c r="AY32" s="10"/>
      <c r="AZ32" s="10"/>
      <c r="BA32" s="10"/>
      <c r="BB32" s="10"/>
      <c r="BC32" s="10"/>
      <c r="BD32" s="10"/>
      <c r="BE32" s="10"/>
      <c r="BF32" s="10"/>
      <c r="BG32" s="10"/>
      <c r="BH32" s="10"/>
      <c r="BI32" s="10"/>
      <c r="BJ32" s="10"/>
      <c r="BK32" s="10"/>
      <c r="BL32" s="10"/>
    </row>
    <row r="33" s="2" customFormat="1" ht="12" spans="1:64">
      <c r="A33" s="19">
        <v>90</v>
      </c>
      <c r="B33" s="19">
        <v>86</v>
      </c>
      <c r="C33" s="19">
        <v>93</v>
      </c>
      <c r="D33" s="19">
        <v>93</v>
      </c>
      <c r="E33" s="19">
        <v>97</v>
      </c>
      <c r="F33" s="19">
        <v>92</v>
      </c>
      <c r="G33" s="19">
        <v>96</v>
      </c>
      <c r="H33" s="19"/>
      <c r="I33" s="19"/>
      <c r="J33" s="19"/>
      <c r="K33" s="19"/>
      <c r="L33" s="19"/>
      <c r="M33" s="19"/>
      <c r="N33" s="19"/>
      <c r="O33" s="19"/>
      <c r="P33" s="10"/>
      <c r="Q33" s="10"/>
      <c r="R33" s="10"/>
      <c r="S33" s="10"/>
      <c r="T33" s="10"/>
      <c r="U33" s="10"/>
      <c r="V33" s="10"/>
      <c r="W33" s="10"/>
      <c r="X33" s="10"/>
      <c r="Y33" s="10"/>
      <c r="Z33" s="10"/>
      <c r="AA33" s="10"/>
      <c r="AB33" s="10"/>
      <c r="AC33" s="10"/>
      <c r="AD33" s="10"/>
      <c r="AE33" s="10"/>
      <c r="AF33" s="10"/>
      <c r="AG33" s="10"/>
      <c r="AH33" s="10"/>
      <c r="AI33" s="10"/>
      <c r="AJ33" s="10"/>
      <c r="AK33" s="10"/>
      <c r="AL33" s="10"/>
      <c r="AM33" s="10"/>
      <c r="AN33" s="10"/>
      <c r="AO33" s="10"/>
      <c r="AP33" s="10"/>
      <c r="AQ33" s="10"/>
      <c r="AR33" s="10"/>
      <c r="AS33" s="10"/>
      <c r="AT33" s="10"/>
      <c r="AU33" s="10"/>
      <c r="AV33" s="10"/>
      <c r="AW33" s="10"/>
      <c r="AX33" s="10"/>
      <c r="AY33" s="10"/>
      <c r="AZ33" s="10"/>
      <c r="BA33" s="10"/>
      <c r="BB33" s="10"/>
      <c r="BC33" s="10"/>
      <c r="BD33" s="10"/>
      <c r="BE33" s="10"/>
      <c r="BF33" s="10"/>
      <c r="BG33" s="10"/>
      <c r="BH33" s="10"/>
      <c r="BI33" s="10"/>
      <c r="BJ33" s="10"/>
      <c r="BK33" s="10"/>
      <c r="BL33" s="10"/>
    </row>
    <row r="34" s="1" customFormat="1" ht="12.75" spans="1:64">
      <c r="A34" s="17" t="s">
        <v>59</v>
      </c>
      <c r="B34" s="8" t="s">
        <v>2</v>
      </c>
      <c r="C34" s="8">
        <v>27</v>
      </c>
      <c r="D34" s="8" t="s">
        <v>3</v>
      </c>
      <c r="E34" s="8" t="s">
        <v>12</v>
      </c>
      <c r="F34" s="8" t="s">
        <v>5</v>
      </c>
      <c r="G34" s="18">
        <f>(A36*A37+B36*B37+C36*C37+D36*D37+E36*E37+F36*F37+G36*G37+H36*H37+I36*I37+J36*J37+K36*K37)/C34</f>
        <v>92.8888888888889</v>
      </c>
      <c r="H34" s="8"/>
      <c r="I34" s="8"/>
      <c r="J34" s="8"/>
      <c r="K34" s="8"/>
      <c r="L34" s="23"/>
      <c r="M34" s="8"/>
      <c r="N34" s="8"/>
      <c r="O34" s="8"/>
      <c r="P34" s="10"/>
      <c r="Q34" s="10"/>
      <c r="R34" s="10"/>
      <c r="S34" s="10"/>
      <c r="T34" s="10"/>
      <c r="U34" s="10"/>
      <c r="V34" s="10"/>
      <c r="W34" s="10"/>
      <c r="X34" s="10"/>
      <c r="Y34" s="10"/>
      <c r="Z34" s="10"/>
      <c r="AA34" s="10"/>
      <c r="AB34" s="10"/>
      <c r="AC34" s="10"/>
      <c r="AD34" s="10"/>
      <c r="AE34" s="10"/>
      <c r="AF34" s="10"/>
      <c r="AG34" s="10"/>
      <c r="AH34" s="10"/>
      <c r="AI34" s="10"/>
      <c r="AJ34" s="10"/>
      <c r="AK34" s="10"/>
      <c r="AL34" s="10"/>
      <c r="AM34" s="10"/>
      <c r="AN34" s="10"/>
      <c r="AO34" s="10"/>
      <c r="AP34" s="10"/>
      <c r="AQ34" s="10"/>
      <c r="AR34" s="10"/>
      <c r="AS34" s="10"/>
      <c r="AT34" s="10"/>
      <c r="AU34" s="10"/>
      <c r="AV34" s="10"/>
      <c r="AW34" s="10"/>
      <c r="AX34" s="10"/>
      <c r="AY34" s="10"/>
      <c r="AZ34" s="10"/>
      <c r="BA34" s="10"/>
      <c r="BB34" s="10"/>
      <c r="BC34" s="10"/>
      <c r="BD34" s="10"/>
      <c r="BE34" s="10"/>
      <c r="BF34" s="10"/>
      <c r="BG34" s="10"/>
      <c r="BH34" s="10"/>
      <c r="BI34" s="10"/>
      <c r="BJ34" s="10"/>
      <c r="BK34" s="10"/>
      <c r="BL34" s="10"/>
    </row>
    <row r="35" s="2" customFormat="1" ht="12.75" spans="1:64">
      <c r="A35" s="8" t="s">
        <v>60</v>
      </c>
      <c r="B35" s="8" t="s">
        <v>61</v>
      </c>
      <c r="C35" s="8" t="s">
        <v>62</v>
      </c>
      <c r="D35" s="8" t="s">
        <v>63</v>
      </c>
      <c r="E35" s="8" t="s">
        <v>64</v>
      </c>
      <c r="F35" s="8"/>
      <c r="G35" s="8"/>
      <c r="H35" s="8"/>
      <c r="I35" s="8"/>
      <c r="J35" s="8"/>
      <c r="K35" s="8"/>
      <c r="L35" s="8"/>
      <c r="M35" s="23"/>
      <c r="N35" s="8"/>
      <c r="O35" s="8"/>
      <c r="P35" s="10"/>
      <c r="Q35" s="10"/>
      <c r="R35" s="10"/>
      <c r="S35" s="10"/>
      <c r="T35" s="10"/>
      <c r="U35" s="10"/>
      <c r="V35" s="10"/>
      <c r="W35" s="10"/>
      <c r="X35" s="10"/>
      <c r="Y35" s="10"/>
      <c r="Z35" s="10"/>
      <c r="AA35" s="10"/>
      <c r="AB35" s="10"/>
      <c r="AC35" s="10"/>
      <c r="AD35" s="10"/>
      <c r="AE35" s="10"/>
      <c r="AF35" s="10"/>
      <c r="AG35" s="10"/>
      <c r="AH35" s="10"/>
      <c r="AI35" s="10"/>
      <c r="AJ35" s="10"/>
      <c r="AK35" s="10"/>
      <c r="AL35" s="10"/>
      <c r="AM35" s="10"/>
      <c r="AN35" s="10"/>
      <c r="AO35" s="10"/>
      <c r="AP35" s="10"/>
      <c r="AQ35" s="10"/>
      <c r="AR35" s="10"/>
      <c r="AS35" s="10"/>
      <c r="AT35" s="10"/>
      <c r="AU35" s="10"/>
      <c r="AV35" s="10"/>
      <c r="AW35" s="10"/>
      <c r="AX35" s="10"/>
      <c r="AY35" s="10"/>
      <c r="AZ35" s="10"/>
      <c r="BA35" s="10"/>
      <c r="BB35" s="10"/>
      <c r="BC35" s="10"/>
      <c r="BD35" s="10"/>
      <c r="BE35" s="10"/>
      <c r="BF35" s="10"/>
      <c r="BG35" s="10"/>
      <c r="BH35" s="10"/>
      <c r="BI35" s="10"/>
      <c r="BJ35" s="10"/>
      <c r="BK35" s="10"/>
      <c r="BL35" s="10"/>
    </row>
    <row r="36" s="1" customFormat="1" ht="12.75" spans="1:64">
      <c r="A36" s="8">
        <v>6</v>
      </c>
      <c r="B36" s="8">
        <v>3</v>
      </c>
      <c r="C36" s="8">
        <v>6</v>
      </c>
      <c r="D36" s="8">
        <v>6</v>
      </c>
      <c r="E36" s="8">
        <v>6</v>
      </c>
      <c r="F36" s="8"/>
      <c r="G36" s="8"/>
      <c r="H36" s="8"/>
      <c r="I36" s="8"/>
      <c r="J36" s="8"/>
      <c r="K36" s="8"/>
      <c r="L36" s="8"/>
      <c r="M36" s="23"/>
      <c r="N36" s="8"/>
      <c r="O36" s="8"/>
      <c r="P36" s="10"/>
      <c r="Q36" s="10"/>
      <c r="R36" s="10"/>
      <c r="S36" s="10"/>
      <c r="T36" s="10"/>
      <c r="U36" s="10"/>
      <c r="V36" s="10"/>
      <c r="W36" s="10"/>
      <c r="X36" s="10"/>
      <c r="Y36" s="10"/>
      <c r="Z36" s="10"/>
      <c r="AA36" s="10"/>
      <c r="AB36" s="10"/>
      <c r="AC36" s="10"/>
      <c r="AD36" s="10"/>
      <c r="AE36" s="10"/>
      <c r="AF36" s="10"/>
      <c r="AG36" s="10"/>
      <c r="AH36" s="10"/>
      <c r="AI36" s="10"/>
      <c r="AJ36" s="10"/>
      <c r="AK36" s="10"/>
      <c r="AL36" s="10"/>
      <c r="AM36" s="10"/>
      <c r="AN36" s="10"/>
      <c r="AO36" s="10"/>
      <c r="AP36" s="10"/>
      <c r="AQ36" s="10"/>
      <c r="AR36" s="10"/>
      <c r="AS36" s="10"/>
      <c r="AT36" s="10"/>
      <c r="AU36" s="10"/>
      <c r="AV36" s="10"/>
      <c r="AW36" s="10"/>
      <c r="AX36" s="10"/>
      <c r="AY36" s="10"/>
      <c r="AZ36" s="10"/>
      <c r="BA36" s="10"/>
      <c r="BB36" s="10"/>
      <c r="BC36" s="10"/>
      <c r="BD36" s="10"/>
      <c r="BE36" s="10"/>
      <c r="BF36" s="10"/>
      <c r="BG36" s="10"/>
      <c r="BH36" s="10"/>
      <c r="BI36" s="10"/>
      <c r="BJ36" s="10"/>
      <c r="BK36" s="10"/>
      <c r="BL36" s="10"/>
    </row>
    <row r="37" s="2" customFormat="1" ht="12" spans="1:64">
      <c r="A37" s="19">
        <v>87</v>
      </c>
      <c r="B37" s="19">
        <v>96</v>
      </c>
      <c r="C37" s="19">
        <v>96</v>
      </c>
      <c r="D37" s="19">
        <v>93</v>
      </c>
      <c r="E37" s="19">
        <v>94</v>
      </c>
      <c r="F37" s="19"/>
      <c r="G37" s="19"/>
      <c r="H37" s="19"/>
      <c r="I37" s="19"/>
      <c r="J37" s="19"/>
      <c r="K37" s="19"/>
      <c r="L37" s="19"/>
      <c r="M37" s="19"/>
      <c r="N37" s="19"/>
      <c r="O37" s="19"/>
      <c r="P37" s="10"/>
      <c r="Q37" s="10"/>
      <c r="R37" s="10"/>
      <c r="S37" s="10"/>
      <c r="T37" s="10"/>
      <c r="U37" s="10"/>
      <c r="V37" s="10"/>
      <c r="W37" s="10"/>
      <c r="X37" s="10"/>
      <c r="Y37" s="10"/>
      <c r="Z37" s="10"/>
      <c r="AA37" s="10"/>
      <c r="AB37" s="10"/>
      <c r="AC37" s="10"/>
      <c r="AD37" s="10"/>
      <c r="AE37" s="10"/>
      <c r="AF37" s="10"/>
      <c r="AG37" s="10"/>
      <c r="AH37" s="10"/>
      <c r="AI37" s="10"/>
      <c r="AJ37" s="10"/>
      <c r="AK37" s="10"/>
      <c r="AL37" s="10"/>
      <c r="AM37" s="10"/>
      <c r="AN37" s="10"/>
      <c r="AO37" s="10"/>
      <c r="AP37" s="10"/>
      <c r="AQ37" s="10"/>
      <c r="AR37" s="10"/>
      <c r="AS37" s="10"/>
      <c r="AT37" s="10"/>
      <c r="AU37" s="10"/>
      <c r="AV37" s="10"/>
      <c r="AW37" s="10"/>
      <c r="AX37" s="10"/>
      <c r="AY37" s="10"/>
      <c r="AZ37" s="10"/>
      <c r="BA37" s="10"/>
      <c r="BB37" s="10"/>
      <c r="BC37" s="10"/>
      <c r="BD37" s="10"/>
      <c r="BE37" s="10"/>
      <c r="BF37" s="10"/>
      <c r="BG37" s="10"/>
      <c r="BH37" s="10"/>
      <c r="BI37" s="10"/>
      <c r="BJ37" s="10"/>
      <c r="BK37" s="10"/>
      <c r="BL37" s="10"/>
    </row>
    <row r="38" s="1" customFormat="1" ht="12.75" spans="1:64">
      <c r="A38" s="17" t="s">
        <v>65</v>
      </c>
      <c r="B38" s="8" t="s">
        <v>2</v>
      </c>
      <c r="C38" s="8">
        <v>29</v>
      </c>
      <c r="D38" s="8" t="s">
        <v>3</v>
      </c>
      <c r="E38" s="8" t="s">
        <v>66</v>
      </c>
      <c r="F38" s="8" t="s">
        <v>5</v>
      </c>
      <c r="G38" s="18">
        <f>(A40*A41+B40*B41+C40*C41+D40*D41+E40*E41+F40*F41+G40*G41+H40*H41+I40*I41+J40*J41+K40*K41)/C38</f>
        <v>94.2758620689655</v>
      </c>
      <c r="H38" s="8"/>
      <c r="I38" s="8"/>
      <c r="J38" s="8"/>
      <c r="K38" s="8"/>
      <c r="L38" s="23"/>
      <c r="M38" s="8"/>
      <c r="N38" s="8"/>
      <c r="O38" s="8"/>
      <c r="P38" s="10"/>
      <c r="Q38" s="10"/>
      <c r="R38" s="10"/>
      <c r="S38" s="10"/>
      <c r="T38" s="10"/>
      <c r="U38" s="10"/>
      <c r="V38" s="10"/>
      <c r="W38" s="10"/>
      <c r="X38" s="10"/>
      <c r="Y38" s="10"/>
      <c r="Z38" s="10"/>
      <c r="AA38" s="10"/>
      <c r="AB38" s="10"/>
      <c r="AC38" s="10"/>
      <c r="AD38" s="10"/>
      <c r="AE38" s="10"/>
      <c r="AF38" s="10"/>
      <c r="AG38" s="10"/>
      <c r="AH38" s="10"/>
      <c r="AI38" s="10"/>
      <c r="AJ38" s="10"/>
      <c r="AK38" s="10"/>
      <c r="AL38" s="10"/>
      <c r="AM38" s="10"/>
      <c r="AN38" s="10"/>
      <c r="AO38" s="10"/>
      <c r="AP38" s="10"/>
      <c r="AQ38" s="10"/>
      <c r="AR38" s="10"/>
      <c r="AS38" s="10"/>
      <c r="AT38" s="10"/>
      <c r="AU38" s="10"/>
      <c r="AV38" s="10"/>
      <c r="AW38" s="10"/>
      <c r="AX38" s="10"/>
      <c r="AY38" s="10"/>
      <c r="AZ38" s="10"/>
      <c r="BA38" s="10"/>
      <c r="BB38" s="10"/>
      <c r="BC38" s="10"/>
      <c r="BD38" s="10"/>
      <c r="BE38" s="10"/>
      <c r="BF38" s="10"/>
      <c r="BG38" s="10"/>
      <c r="BH38" s="10"/>
      <c r="BI38" s="10"/>
      <c r="BJ38" s="10"/>
      <c r="BK38" s="10"/>
      <c r="BL38" s="10"/>
    </row>
    <row r="39" s="2" customFormat="1" ht="12.75" spans="1:64">
      <c r="A39" s="8" t="s">
        <v>67</v>
      </c>
      <c r="B39" s="8" t="s">
        <v>68</v>
      </c>
      <c r="C39" s="8" t="s">
        <v>69</v>
      </c>
      <c r="D39" s="8" t="s">
        <v>70</v>
      </c>
      <c r="E39" s="8" t="s">
        <v>71</v>
      </c>
      <c r="F39" s="8"/>
      <c r="G39" s="8"/>
      <c r="H39" s="8"/>
      <c r="I39" s="8"/>
      <c r="J39" s="8"/>
      <c r="K39" s="8"/>
      <c r="L39" s="8"/>
      <c r="M39" s="23"/>
      <c r="N39" s="8"/>
      <c r="O39" s="8"/>
      <c r="P39" s="10"/>
      <c r="Q39" s="10"/>
      <c r="R39" s="10"/>
      <c r="S39" s="10"/>
      <c r="T39" s="10"/>
      <c r="U39" s="10"/>
      <c r="V39" s="10"/>
      <c r="W39" s="10"/>
      <c r="X39" s="10"/>
      <c r="Y39" s="10"/>
      <c r="Z39" s="10"/>
      <c r="AA39" s="10"/>
      <c r="AB39" s="10"/>
      <c r="AC39" s="10"/>
      <c r="AD39" s="10"/>
      <c r="AE39" s="10"/>
      <c r="AF39" s="10"/>
      <c r="AG39" s="10"/>
      <c r="AH39" s="10"/>
      <c r="AI39" s="10"/>
      <c r="AJ39" s="10"/>
      <c r="AK39" s="10"/>
      <c r="AL39" s="10"/>
      <c r="AM39" s="10"/>
      <c r="AN39" s="10"/>
      <c r="AO39" s="10"/>
      <c r="AP39" s="10"/>
      <c r="AQ39" s="10"/>
      <c r="AR39" s="10"/>
      <c r="AS39" s="10"/>
      <c r="AT39" s="10"/>
      <c r="AU39" s="10"/>
      <c r="AV39" s="10"/>
      <c r="AW39" s="10"/>
      <c r="AX39" s="10"/>
      <c r="AY39" s="10"/>
      <c r="AZ39" s="10"/>
      <c r="BA39" s="10"/>
      <c r="BB39" s="10"/>
      <c r="BC39" s="10"/>
      <c r="BD39" s="10"/>
      <c r="BE39" s="10"/>
      <c r="BF39" s="10"/>
      <c r="BG39" s="10"/>
      <c r="BH39" s="10"/>
      <c r="BI39" s="10"/>
      <c r="BJ39" s="10"/>
      <c r="BK39" s="10"/>
      <c r="BL39" s="10"/>
    </row>
    <row r="40" s="1" customFormat="1" ht="12.75" spans="1:64">
      <c r="A40" s="8">
        <v>5</v>
      </c>
      <c r="B40" s="8">
        <v>6</v>
      </c>
      <c r="C40" s="8">
        <v>6</v>
      </c>
      <c r="D40" s="8">
        <v>6</v>
      </c>
      <c r="E40" s="8">
        <v>6</v>
      </c>
      <c r="F40" s="8"/>
      <c r="G40" s="8"/>
      <c r="H40" s="8"/>
      <c r="I40" s="8"/>
      <c r="J40" s="8"/>
      <c r="K40" s="8"/>
      <c r="L40" s="8"/>
      <c r="M40" s="23"/>
      <c r="N40" s="8"/>
      <c r="O40" s="8"/>
      <c r="P40" s="10"/>
      <c r="Q40" s="10"/>
      <c r="R40" s="10"/>
      <c r="S40" s="10"/>
      <c r="T40" s="10"/>
      <c r="U40" s="10"/>
      <c r="V40" s="10"/>
      <c r="W40" s="10"/>
      <c r="X40" s="10"/>
      <c r="Y40" s="10"/>
      <c r="Z40" s="10"/>
      <c r="AA40" s="10"/>
      <c r="AB40" s="10"/>
      <c r="AC40" s="10"/>
      <c r="AD40" s="10"/>
      <c r="AE40" s="10"/>
      <c r="AF40" s="10"/>
      <c r="AG40" s="10"/>
      <c r="AH40" s="10"/>
      <c r="AI40" s="10"/>
      <c r="AJ40" s="10"/>
      <c r="AK40" s="10"/>
      <c r="AL40" s="10"/>
      <c r="AM40" s="10"/>
      <c r="AN40" s="10"/>
      <c r="AO40" s="10"/>
      <c r="AP40" s="10"/>
      <c r="AQ40" s="10"/>
      <c r="AR40" s="10"/>
      <c r="AS40" s="10"/>
      <c r="AT40" s="10"/>
      <c r="AU40" s="10"/>
      <c r="AV40" s="10"/>
      <c r="AW40" s="10"/>
      <c r="AX40" s="10"/>
      <c r="AY40" s="10"/>
      <c r="AZ40" s="10"/>
      <c r="BA40" s="10"/>
      <c r="BB40" s="10"/>
      <c r="BC40" s="10"/>
      <c r="BD40" s="10"/>
      <c r="BE40" s="10"/>
      <c r="BF40" s="10"/>
      <c r="BG40" s="10"/>
      <c r="BH40" s="10"/>
      <c r="BI40" s="10"/>
      <c r="BJ40" s="10"/>
      <c r="BK40" s="10"/>
      <c r="BL40" s="10"/>
    </row>
    <row r="41" s="2" customFormat="1" ht="12" spans="1:64">
      <c r="A41" s="19">
        <v>92</v>
      </c>
      <c r="B41" s="19">
        <v>92</v>
      </c>
      <c r="C41" s="19">
        <v>95</v>
      </c>
      <c r="D41" s="19">
        <v>94</v>
      </c>
      <c r="E41" s="19">
        <v>98</v>
      </c>
      <c r="F41" s="19"/>
      <c r="G41" s="19"/>
      <c r="H41" s="19"/>
      <c r="I41" s="19"/>
      <c r="J41" s="19"/>
      <c r="K41" s="19"/>
      <c r="L41" s="19"/>
      <c r="M41" s="19"/>
      <c r="N41" s="19"/>
      <c r="O41" s="19"/>
      <c r="P41" s="10"/>
      <c r="Q41" s="10"/>
      <c r="R41" s="10"/>
      <c r="S41" s="10"/>
      <c r="T41" s="10"/>
      <c r="U41" s="10"/>
      <c r="V41" s="10"/>
      <c r="W41" s="10"/>
      <c r="X41" s="10"/>
      <c r="Y41" s="10"/>
      <c r="Z41" s="10"/>
      <c r="AA41" s="10"/>
      <c r="AB41" s="10"/>
      <c r="AC41" s="10"/>
      <c r="AD41" s="10"/>
      <c r="AE41" s="10"/>
      <c r="AF41" s="10"/>
      <c r="AG41" s="10"/>
      <c r="AH41" s="10"/>
      <c r="AI41" s="10"/>
      <c r="AJ41" s="10"/>
      <c r="AK41" s="10"/>
      <c r="AL41" s="10"/>
      <c r="AM41" s="10"/>
      <c r="AN41" s="10"/>
      <c r="AO41" s="10"/>
      <c r="AP41" s="10"/>
      <c r="AQ41" s="10"/>
      <c r="AR41" s="10"/>
      <c r="AS41" s="10"/>
      <c r="AT41" s="10"/>
      <c r="AU41" s="10"/>
      <c r="AV41" s="10"/>
      <c r="AW41" s="10"/>
      <c r="AX41" s="10"/>
      <c r="AY41" s="10"/>
      <c r="AZ41" s="10"/>
      <c r="BA41" s="10"/>
      <c r="BB41" s="10"/>
      <c r="BC41" s="10"/>
      <c r="BD41" s="10"/>
      <c r="BE41" s="10"/>
      <c r="BF41" s="10"/>
      <c r="BG41" s="10"/>
      <c r="BH41" s="10"/>
      <c r="BI41" s="10"/>
      <c r="BJ41" s="10"/>
      <c r="BK41" s="10"/>
      <c r="BL41" s="10"/>
    </row>
    <row r="42" s="1" customFormat="1" ht="12.75" spans="1:64">
      <c r="A42" s="17" t="s">
        <v>72</v>
      </c>
      <c r="B42" s="8" t="s">
        <v>2</v>
      </c>
      <c r="C42" s="8">
        <v>0</v>
      </c>
      <c r="D42" s="8" t="s">
        <v>3</v>
      </c>
      <c r="E42" s="8" t="s">
        <v>39</v>
      </c>
      <c r="F42" s="8" t="s">
        <v>5</v>
      </c>
      <c r="G42" s="18" t="e">
        <f>(A44*A45+B44*B45+C44*C45+D44*D45+E44*E45+F44*F45+G44*G45+H44*H45+I44*I45+J44*J45+K44*K45)/C42</f>
        <v>#DIV/0!</v>
      </c>
      <c r="H42" s="8"/>
      <c r="I42" s="8"/>
      <c r="J42" s="8"/>
      <c r="K42" s="8"/>
      <c r="L42" s="23"/>
      <c r="M42" s="8"/>
      <c r="N42" s="8"/>
      <c r="O42" s="8"/>
      <c r="P42" s="10"/>
      <c r="Q42" s="10"/>
      <c r="R42" s="10"/>
      <c r="S42" s="10"/>
      <c r="T42" s="10"/>
      <c r="U42" s="10"/>
      <c r="V42" s="10"/>
      <c r="W42" s="10"/>
      <c r="X42" s="10"/>
      <c r="Y42" s="10"/>
      <c r="Z42" s="10"/>
      <c r="AA42" s="10"/>
      <c r="AB42" s="10"/>
      <c r="AC42" s="10"/>
      <c r="AD42" s="10"/>
      <c r="AE42" s="10"/>
      <c r="AF42" s="10"/>
      <c r="AG42" s="10"/>
      <c r="AH42" s="10"/>
      <c r="AI42" s="10"/>
      <c r="AJ42" s="10"/>
      <c r="AK42" s="10"/>
      <c r="AL42" s="10"/>
      <c r="AM42" s="10"/>
      <c r="AN42" s="10"/>
      <c r="AO42" s="10"/>
      <c r="AP42" s="10"/>
      <c r="AQ42" s="10"/>
      <c r="AR42" s="10"/>
      <c r="AS42" s="10"/>
      <c r="AT42" s="10"/>
      <c r="AU42" s="10"/>
      <c r="AV42" s="10"/>
      <c r="AW42" s="10"/>
      <c r="AX42" s="10"/>
      <c r="AY42" s="10"/>
      <c r="AZ42" s="10"/>
      <c r="BA42" s="10"/>
      <c r="BB42" s="10"/>
      <c r="BC42" s="10"/>
      <c r="BD42" s="10"/>
      <c r="BE42" s="10"/>
      <c r="BF42" s="10"/>
      <c r="BG42" s="10"/>
      <c r="BH42" s="10"/>
      <c r="BI42" s="10"/>
      <c r="BJ42" s="10"/>
      <c r="BK42" s="10"/>
      <c r="BL42" s="10"/>
    </row>
    <row r="43" s="2" customFormat="1" ht="12.75" spans="1:64">
      <c r="A43" s="8" t="s">
        <v>73</v>
      </c>
      <c r="B43" s="8"/>
      <c r="C43" s="8"/>
      <c r="D43" s="8"/>
      <c r="E43" s="8"/>
      <c r="F43" s="8"/>
      <c r="G43" s="8"/>
      <c r="H43" s="8"/>
      <c r="I43" s="8"/>
      <c r="J43" s="8"/>
      <c r="K43" s="8"/>
      <c r="L43" s="8"/>
      <c r="M43" s="23"/>
      <c r="N43" s="8"/>
      <c r="O43" s="8"/>
      <c r="P43" s="10"/>
      <c r="Q43" s="10"/>
      <c r="R43" s="10"/>
      <c r="S43" s="10"/>
      <c r="T43" s="10"/>
      <c r="U43" s="10"/>
      <c r="V43" s="10"/>
      <c r="W43" s="10"/>
      <c r="X43" s="10"/>
      <c r="Y43" s="10"/>
      <c r="Z43" s="10"/>
      <c r="AA43" s="10"/>
      <c r="AB43" s="10"/>
      <c r="AC43" s="10"/>
      <c r="AD43" s="10"/>
      <c r="AE43" s="10"/>
      <c r="AF43" s="10"/>
      <c r="AG43" s="10"/>
      <c r="AH43" s="10"/>
      <c r="AI43" s="10"/>
      <c r="AJ43" s="10"/>
      <c r="AK43" s="10"/>
      <c r="AL43" s="10"/>
      <c r="AM43" s="10"/>
      <c r="AN43" s="10"/>
      <c r="AO43" s="10"/>
      <c r="AP43" s="10"/>
      <c r="AQ43" s="10"/>
      <c r="AR43" s="10"/>
      <c r="AS43" s="10"/>
      <c r="AT43" s="10"/>
      <c r="AU43" s="10"/>
      <c r="AV43" s="10"/>
      <c r="AW43" s="10"/>
      <c r="AX43" s="10"/>
      <c r="AY43" s="10"/>
      <c r="AZ43" s="10"/>
      <c r="BA43" s="10"/>
      <c r="BB43" s="10"/>
      <c r="BC43" s="10"/>
      <c r="BD43" s="10"/>
      <c r="BE43" s="10"/>
      <c r="BF43" s="10"/>
      <c r="BG43" s="10"/>
      <c r="BH43" s="10"/>
      <c r="BI43" s="10"/>
      <c r="BJ43" s="10"/>
      <c r="BK43" s="10"/>
      <c r="BL43" s="10"/>
    </row>
    <row r="44" s="1" customFormat="1" ht="12.75" spans="1:64">
      <c r="A44" s="8">
        <v>0</v>
      </c>
      <c r="B44" s="8"/>
      <c r="C44" s="8"/>
      <c r="D44" s="8"/>
      <c r="E44" s="8"/>
      <c r="F44" s="8"/>
      <c r="G44" s="8"/>
      <c r="H44" s="8"/>
      <c r="I44" s="8"/>
      <c r="J44" s="8"/>
      <c r="K44" s="8"/>
      <c r="L44" s="8"/>
      <c r="M44" s="23"/>
      <c r="N44" s="8"/>
      <c r="O44" s="8"/>
      <c r="P44" s="10"/>
      <c r="Q44" s="10"/>
      <c r="R44" s="10"/>
      <c r="S44" s="10"/>
      <c r="T44" s="10"/>
      <c r="U44" s="10"/>
      <c r="V44" s="10"/>
      <c r="W44" s="10"/>
      <c r="X44" s="10"/>
      <c r="Y44" s="10"/>
      <c r="Z44" s="10"/>
      <c r="AA44" s="10"/>
      <c r="AB44" s="10"/>
      <c r="AC44" s="10"/>
      <c r="AD44" s="10"/>
      <c r="AE44" s="10"/>
      <c r="AF44" s="10"/>
      <c r="AG44" s="10"/>
      <c r="AH44" s="10"/>
      <c r="AI44" s="10"/>
      <c r="AJ44" s="10"/>
      <c r="AK44" s="10"/>
      <c r="AL44" s="10"/>
      <c r="AM44" s="10"/>
      <c r="AN44" s="10"/>
      <c r="AO44" s="10"/>
      <c r="AP44" s="10"/>
      <c r="AQ44" s="10"/>
      <c r="AR44" s="10"/>
      <c r="AS44" s="10"/>
      <c r="AT44" s="10"/>
      <c r="AU44" s="10"/>
      <c r="AV44" s="10"/>
      <c r="AW44" s="10"/>
      <c r="AX44" s="10"/>
      <c r="AY44" s="10"/>
      <c r="AZ44" s="10"/>
      <c r="BA44" s="10"/>
      <c r="BB44" s="10"/>
      <c r="BC44" s="10"/>
      <c r="BD44" s="10"/>
      <c r="BE44" s="10"/>
      <c r="BF44" s="10"/>
      <c r="BG44" s="10"/>
      <c r="BH44" s="10"/>
      <c r="BI44" s="10"/>
      <c r="BJ44" s="10"/>
      <c r="BK44" s="10"/>
      <c r="BL44" s="10"/>
    </row>
    <row r="45" s="2" customFormat="1" ht="12" spans="1:64">
      <c r="A45" s="19"/>
      <c r="B45" s="19"/>
      <c r="C45" s="19"/>
      <c r="D45" s="19"/>
      <c r="E45" s="19"/>
      <c r="F45" s="19"/>
      <c r="G45" s="19"/>
      <c r="H45" s="19"/>
      <c r="I45" s="19"/>
      <c r="J45" s="19"/>
      <c r="K45" s="19"/>
      <c r="L45" s="19"/>
      <c r="M45" s="19"/>
      <c r="N45" s="19"/>
      <c r="O45" s="19"/>
      <c r="P45" s="10"/>
      <c r="Q45" s="10"/>
      <c r="R45" s="10"/>
      <c r="S45" s="10"/>
      <c r="T45" s="10"/>
      <c r="U45" s="10"/>
      <c r="V45" s="10"/>
      <c r="W45" s="10"/>
      <c r="X45" s="10"/>
      <c r="Y45" s="10"/>
      <c r="Z45" s="10"/>
      <c r="AA45" s="10"/>
      <c r="AB45" s="10"/>
      <c r="AC45" s="10"/>
      <c r="AD45" s="10"/>
      <c r="AE45" s="10"/>
      <c r="AF45" s="10"/>
      <c r="AG45" s="10"/>
      <c r="AH45" s="10"/>
      <c r="AI45" s="10"/>
      <c r="AJ45" s="10"/>
      <c r="AK45" s="10"/>
      <c r="AL45" s="10"/>
      <c r="AM45" s="10"/>
      <c r="AN45" s="10"/>
      <c r="AO45" s="10"/>
      <c r="AP45" s="10"/>
      <c r="AQ45" s="10"/>
      <c r="AR45" s="10"/>
      <c r="AS45" s="10"/>
      <c r="AT45" s="10"/>
      <c r="AU45" s="10"/>
      <c r="AV45" s="10"/>
      <c r="AW45" s="10"/>
      <c r="AX45" s="10"/>
      <c r="AY45" s="10"/>
      <c r="AZ45" s="10"/>
      <c r="BA45" s="10"/>
      <c r="BB45" s="10"/>
      <c r="BC45" s="10"/>
      <c r="BD45" s="10"/>
      <c r="BE45" s="10"/>
      <c r="BF45" s="10"/>
      <c r="BG45" s="10"/>
      <c r="BH45" s="10"/>
      <c r="BI45" s="10"/>
      <c r="BJ45" s="10"/>
      <c r="BK45" s="10"/>
      <c r="BL45" s="10"/>
    </row>
    <row r="46" s="1" customFormat="1" ht="12.75" spans="1:64">
      <c r="A46" s="17" t="s">
        <v>74</v>
      </c>
      <c r="B46" s="8" t="s">
        <v>2</v>
      </c>
      <c r="C46" s="8">
        <v>16</v>
      </c>
      <c r="D46" s="8" t="s">
        <v>3</v>
      </c>
      <c r="E46" s="8" t="s">
        <v>26</v>
      </c>
      <c r="F46" s="8" t="s">
        <v>5</v>
      </c>
      <c r="G46" s="18">
        <f>(A48*A49+B48*B49+C48*C49+D48*D49+E48*E49+F48*F49+G48*G49+H48*H49+I48*I49+J48*J49+K48*K49)/C46</f>
        <v>93</v>
      </c>
      <c r="H46" s="8"/>
      <c r="I46" s="8"/>
      <c r="J46" s="8"/>
      <c r="K46" s="8"/>
      <c r="L46" s="23"/>
      <c r="M46" s="8"/>
      <c r="N46" s="8"/>
      <c r="O46" s="8"/>
      <c r="P46" s="10"/>
      <c r="Q46" s="10"/>
      <c r="R46" s="10"/>
      <c r="S46" s="10"/>
      <c r="T46" s="10"/>
      <c r="U46" s="10"/>
      <c r="V46" s="10"/>
      <c r="W46" s="10"/>
      <c r="X46" s="10"/>
      <c r="Y46" s="10"/>
      <c r="Z46" s="10"/>
      <c r="AA46" s="10"/>
      <c r="AB46" s="10"/>
      <c r="AC46" s="10"/>
      <c r="AD46" s="10"/>
      <c r="AE46" s="10"/>
      <c r="AF46" s="10"/>
      <c r="AG46" s="10"/>
      <c r="AH46" s="10"/>
      <c r="AI46" s="10"/>
      <c r="AJ46" s="10"/>
      <c r="AK46" s="10"/>
      <c r="AL46" s="10"/>
      <c r="AM46" s="10"/>
      <c r="AN46" s="10"/>
      <c r="AO46" s="10"/>
      <c r="AP46" s="10"/>
      <c r="AQ46" s="10"/>
      <c r="AR46" s="10"/>
      <c r="AS46" s="10"/>
      <c r="AT46" s="10"/>
      <c r="AU46" s="10"/>
      <c r="AV46" s="10"/>
      <c r="AW46" s="10"/>
      <c r="AX46" s="10"/>
      <c r="AY46" s="10"/>
      <c r="AZ46" s="10"/>
      <c r="BA46" s="10"/>
      <c r="BB46" s="10"/>
      <c r="BC46" s="10"/>
      <c r="BD46" s="10"/>
      <c r="BE46" s="10"/>
      <c r="BF46" s="10"/>
      <c r="BG46" s="10"/>
      <c r="BH46" s="10"/>
      <c r="BI46" s="10"/>
      <c r="BJ46" s="10"/>
      <c r="BK46" s="10"/>
      <c r="BL46" s="10"/>
    </row>
    <row r="47" s="2" customFormat="1" ht="12.75" spans="1:64">
      <c r="A47" s="8" t="s">
        <v>75</v>
      </c>
      <c r="B47" s="8" t="s">
        <v>76</v>
      </c>
      <c r="C47" s="8" t="s">
        <v>77</v>
      </c>
      <c r="D47" s="8" t="s">
        <v>78</v>
      </c>
      <c r="E47" s="8"/>
      <c r="F47" s="8"/>
      <c r="G47" s="8"/>
      <c r="H47" s="8"/>
      <c r="I47" s="8"/>
      <c r="J47" s="8"/>
      <c r="K47" s="8"/>
      <c r="L47" s="8"/>
      <c r="M47" s="23"/>
      <c r="N47" s="8"/>
      <c r="O47" s="8"/>
      <c r="P47" s="10"/>
      <c r="Q47" s="10"/>
      <c r="R47" s="10"/>
      <c r="S47" s="10"/>
      <c r="T47" s="10"/>
      <c r="U47" s="10"/>
      <c r="V47" s="10"/>
      <c r="W47" s="10"/>
      <c r="X47" s="10"/>
      <c r="Y47" s="10"/>
      <c r="Z47" s="10"/>
      <c r="AA47" s="10"/>
      <c r="AB47" s="10"/>
      <c r="AC47" s="10"/>
      <c r="AD47" s="10"/>
      <c r="AE47" s="10"/>
      <c r="AF47" s="10"/>
      <c r="AG47" s="10"/>
      <c r="AH47" s="10"/>
      <c r="AI47" s="10"/>
      <c r="AJ47" s="10"/>
      <c r="AK47" s="10"/>
      <c r="AL47" s="10"/>
      <c r="AM47" s="10"/>
      <c r="AN47" s="10"/>
      <c r="AO47" s="10"/>
      <c r="AP47" s="10"/>
      <c r="AQ47" s="10"/>
      <c r="AR47" s="10"/>
      <c r="AS47" s="10"/>
      <c r="AT47" s="10"/>
      <c r="AU47" s="10"/>
      <c r="AV47" s="10"/>
      <c r="AW47" s="10"/>
      <c r="AX47" s="10"/>
      <c r="AY47" s="10"/>
      <c r="AZ47" s="10"/>
      <c r="BA47" s="10"/>
      <c r="BB47" s="10"/>
      <c r="BC47" s="10"/>
      <c r="BD47" s="10"/>
      <c r="BE47" s="10"/>
      <c r="BF47" s="10"/>
      <c r="BG47" s="10"/>
      <c r="BH47" s="10"/>
      <c r="BI47" s="10"/>
      <c r="BJ47" s="10"/>
      <c r="BK47" s="10"/>
      <c r="BL47" s="10"/>
    </row>
    <row r="48" s="1" customFormat="1" ht="12.75" spans="1:64">
      <c r="A48" s="8">
        <v>4</v>
      </c>
      <c r="B48" s="8">
        <v>4</v>
      </c>
      <c r="C48" s="8">
        <v>6</v>
      </c>
      <c r="D48" s="8">
        <v>2</v>
      </c>
      <c r="E48" s="8"/>
      <c r="F48" s="8"/>
      <c r="G48" s="8"/>
      <c r="H48" s="8"/>
      <c r="I48" s="8"/>
      <c r="J48" s="8"/>
      <c r="K48" s="8"/>
      <c r="L48" s="8"/>
      <c r="M48" s="23"/>
      <c r="N48" s="8"/>
      <c r="O48" s="8"/>
      <c r="P48" s="10"/>
      <c r="Q48" s="10"/>
      <c r="R48" s="10"/>
      <c r="S48" s="10"/>
      <c r="T48" s="10"/>
      <c r="U48" s="10"/>
      <c r="V48" s="10"/>
      <c r="W48" s="10"/>
      <c r="X48" s="10"/>
      <c r="Y48" s="10"/>
      <c r="Z48" s="10"/>
      <c r="AA48" s="10"/>
      <c r="AB48" s="10"/>
      <c r="AC48" s="10"/>
      <c r="AD48" s="10"/>
      <c r="AE48" s="10"/>
      <c r="AF48" s="10"/>
      <c r="AG48" s="10"/>
      <c r="AH48" s="10"/>
      <c r="AI48" s="10"/>
      <c r="AJ48" s="10"/>
      <c r="AK48" s="10"/>
      <c r="AL48" s="10"/>
      <c r="AM48" s="10"/>
      <c r="AN48" s="10"/>
      <c r="AO48" s="10"/>
      <c r="AP48" s="10"/>
      <c r="AQ48" s="10"/>
      <c r="AR48" s="10"/>
      <c r="AS48" s="10"/>
      <c r="AT48" s="10"/>
      <c r="AU48" s="10"/>
      <c r="AV48" s="10"/>
      <c r="AW48" s="10"/>
      <c r="AX48" s="10"/>
      <c r="AY48" s="10"/>
      <c r="AZ48" s="10"/>
      <c r="BA48" s="10"/>
      <c r="BB48" s="10"/>
      <c r="BC48" s="10"/>
      <c r="BD48" s="10"/>
      <c r="BE48" s="10"/>
      <c r="BF48" s="10"/>
      <c r="BG48" s="10"/>
      <c r="BH48" s="10"/>
      <c r="BI48" s="10"/>
      <c r="BJ48" s="10"/>
      <c r="BK48" s="10"/>
      <c r="BL48" s="10"/>
    </row>
    <row r="49" s="2" customFormat="1" ht="12" spans="1:64">
      <c r="A49" s="19">
        <v>96</v>
      </c>
      <c r="B49" s="19">
        <v>92</v>
      </c>
      <c r="C49" s="19">
        <v>93</v>
      </c>
      <c r="D49" s="19">
        <v>89</v>
      </c>
      <c r="E49" s="19"/>
      <c r="F49" s="19"/>
      <c r="G49" s="19"/>
      <c r="H49" s="19"/>
      <c r="I49" s="19"/>
      <c r="J49" s="19"/>
      <c r="K49" s="19"/>
      <c r="L49" s="19"/>
      <c r="M49" s="19"/>
      <c r="N49" s="19"/>
      <c r="O49" s="19"/>
      <c r="P49" s="10"/>
      <c r="Q49" s="10"/>
      <c r="R49" s="10"/>
      <c r="S49" s="10"/>
      <c r="T49" s="10"/>
      <c r="U49" s="10"/>
      <c r="V49" s="10"/>
      <c r="W49" s="10"/>
      <c r="X49" s="10"/>
      <c r="Y49" s="10"/>
      <c r="Z49" s="10"/>
      <c r="AA49" s="10"/>
      <c r="AB49" s="10"/>
      <c r="AC49" s="10"/>
      <c r="AD49" s="10"/>
      <c r="AE49" s="10"/>
      <c r="AF49" s="10"/>
      <c r="AG49" s="10"/>
      <c r="AH49" s="10"/>
      <c r="AI49" s="10"/>
      <c r="AJ49" s="10"/>
      <c r="AK49" s="10"/>
      <c r="AL49" s="10"/>
      <c r="AM49" s="10"/>
      <c r="AN49" s="10"/>
      <c r="AO49" s="10"/>
      <c r="AP49" s="10"/>
      <c r="AQ49" s="10"/>
      <c r="AR49" s="10"/>
      <c r="AS49" s="10"/>
      <c r="AT49" s="10"/>
      <c r="AU49" s="10"/>
      <c r="AV49" s="10"/>
      <c r="AW49" s="10"/>
      <c r="AX49" s="10"/>
      <c r="AY49" s="10"/>
      <c r="AZ49" s="10"/>
      <c r="BA49" s="10"/>
      <c r="BB49" s="10"/>
      <c r="BC49" s="10"/>
      <c r="BD49" s="10"/>
      <c r="BE49" s="10"/>
      <c r="BF49" s="10"/>
      <c r="BG49" s="10"/>
      <c r="BH49" s="10"/>
      <c r="BI49" s="10"/>
      <c r="BJ49" s="10"/>
      <c r="BK49" s="10"/>
      <c r="BL49" s="10"/>
    </row>
    <row r="50" s="1" customFormat="1" ht="12.75" spans="1:64">
      <c r="A50" s="17" t="s">
        <v>79</v>
      </c>
      <c r="B50" s="8" t="s">
        <v>2</v>
      </c>
      <c r="C50" s="8">
        <v>33</v>
      </c>
      <c r="D50" s="8" t="s">
        <v>3</v>
      </c>
      <c r="E50" s="8" t="s">
        <v>80</v>
      </c>
      <c r="F50" s="8" t="s">
        <v>5</v>
      </c>
      <c r="G50" s="18">
        <f>(A52*A53+B52*B53+C52*C53+D52*D53+E52*E53+F52*F53+G52*G53+H52*H53+I52*I53+J52*J53+K52*K53)/C50</f>
        <v>91.9393939393939</v>
      </c>
      <c r="H50" s="8"/>
      <c r="I50" s="8"/>
      <c r="J50" s="8"/>
      <c r="K50" s="8"/>
      <c r="L50" s="23"/>
      <c r="M50" s="8"/>
      <c r="N50" s="8"/>
      <c r="O50" s="8"/>
      <c r="P50" s="10"/>
      <c r="Q50" s="10"/>
      <c r="R50" s="10"/>
      <c r="S50" s="10"/>
      <c r="T50" s="10"/>
      <c r="U50" s="10"/>
      <c r="V50" s="10"/>
      <c r="W50" s="10"/>
      <c r="X50" s="10"/>
      <c r="Y50" s="10"/>
      <c r="Z50" s="10"/>
      <c r="AA50" s="10"/>
      <c r="AB50" s="10"/>
      <c r="AC50" s="10"/>
      <c r="AD50" s="10"/>
      <c r="AE50" s="10"/>
      <c r="AF50" s="10"/>
      <c r="AG50" s="10"/>
      <c r="AH50" s="10"/>
      <c r="AI50" s="10"/>
      <c r="AJ50" s="10"/>
      <c r="AK50" s="10"/>
      <c r="AL50" s="10"/>
      <c r="AM50" s="10"/>
      <c r="AN50" s="10"/>
      <c r="AO50" s="10"/>
      <c r="AP50" s="10"/>
      <c r="AQ50" s="10"/>
      <c r="AR50" s="10"/>
      <c r="AS50" s="10"/>
      <c r="AT50" s="10"/>
      <c r="AU50" s="10"/>
      <c r="AV50" s="10"/>
      <c r="AW50" s="10"/>
      <c r="AX50" s="10"/>
      <c r="AY50" s="10"/>
      <c r="AZ50" s="10"/>
      <c r="BA50" s="10"/>
      <c r="BB50" s="10"/>
      <c r="BC50" s="10"/>
      <c r="BD50" s="10"/>
      <c r="BE50" s="10"/>
      <c r="BF50" s="10"/>
      <c r="BG50" s="10"/>
      <c r="BH50" s="10"/>
      <c r="BI50" s="10"/>
      <c r="BJ50" s="10"/>
      <c r="BK50" s="10"/>
      <c r="BL50" s="10"/>
    </row>
    <row r="51" s="2" customFormat="1" ht="16.5" spans="1:64">
      <c r="A51" s="8" t="s">
        <v>81</v>
      </c>
      <c r="B51" s="8" t="s">
        <v>82</v>
      </c>
      <c r="C51" s="8" t="s">
        <v>83</v>
      </c>
      <c r="D51" s="8" t="s">
        <v>75</v>
      </c>
      <c r="E51" s="8" t="s">
        <v>84</v>
      </c>
      <c r="F51" s="8" t="s">
        <v>85</v>
      </c>
      <c r="G51" s="8" t="s">
        <v>86</v>
      </c>
      <c r="H51" s="8" t="s">
        <v>87</v>
      </c>
      <c r="I51" s="8"/>
      <c r="J51" s="8"/>
      <c r="K51" s="8"/>
      <c r="L51" s="8"/>
      <c r="M51" s="23"/>
      <c r="N51" s="8"/>
      <c r="O51" s="8"/>
      <c r="P51" s="10"/>
      <c r="Q51" s="10"/>
      <c r="R51" s="10"/>
      <c r="S51" s="10"/>
      <c r="T51" s="10"/>
      <c r="U51" s="10"/>
      <c r="V51" s="10"/>
      <c r="W51" s="10"/>
      <c r="X51" s="10"/>
      <c r="Y51" s="10"/>
      <c r="Z51" s="10"/>
      <c r="AA51" s="10"/>
      <c r="AB51" s="10"/>
      <c r="AC51" s="10"/>
      <c r="AD51" s="10"/>
      <c r="AE51" s="10"/>
      <c r="AF51" s="10"/>
      <c r="AG51" s="10"/>
      <c r="AH51" s="10"/>
      <c r="AI51" s="10"/>
      <c r="AJ51" s="10"/>
      <c r="AK51" s="10"/>
      <c r="AL51" s="10"/>
      <c r="AM51" s="10"/>
      <c r="AN51" s="10"/>
      <c r="AO51" s="10"/>
      <c r="AP51" s="10"/>
      <c r="AQ51" s="10"/>
      <c r="AR51" s="10"/>
      <c r="AS51" s="10"/>
      <c r="AT51" s="10"/>
      <c r="AU51" s="10"/>
      <c r="AV51" s="10"/>
      <c r="AW51" s="10"/>
      <c r="AX51" s="10"/>
      <c r="AY51" s="10"/>
      <c r="AZ51" s="10"/>
      <c r="BA51" s="10"/>
      <c r="BB51" s="10"/>
      <c r="BC51" s="10"/>
      <c r="BD51" s="10"/>
      <c r="BE51" s="10"/>
      <c r="BF51" s="10"/>
      <c r="BG51" s="10"/>
      <c r="BH51" s="10"/>
      <c r="BI51" s="10"/>
      <c r="BJ51" s="10"/>
      <c r="BK51" s="10"/>
      <c r="BL51" s="10"/>
    </row>
    <row r="52" s="1" customFormat="1" ht="12.75" spans="1:64">
      <c r="A52" s="20">
        <v>6</v>
      </c>
      <c r="B52" s="20">
        <v>6</v>
      </c>
      <c r="C52" s="20">
        <v>6</v>
      </c>
      <c r="D52" s="20">
        <v>2</v>
      </c>
      <c r="E52" s="20">
        <v>6</v>
      </c>
      <c r="F52" s="20">
        <v>1</v>
      </c>
      <c r="G52" s="20">
        <v>1</v>
      </c>
      <c r="H52" s="20">
        <v>5</v>
      </c>
      <c r="I52" s="8"/>
      <c r="J52" s="8"/>
      <c r="K52" s="8"/>
      <c r="L52" s="8"/>
      <c r="M52" s="23"/>
      <c r="N52" s="8"/>
      <c r="O52" s="8"/>
      <c r="P52" s="10"/>
      <c r="Q52" s="10"/>
      <c r="R52" s="10"/>
      <c r="S52" s="10"/>
      <c r="T52" s="10"/>
      <c r="U52" s="10"/>
      <c r="V52" s="10"/>
      <c r="W52" s="10"/>
      <c r="X52" s="10"/>
      <c r="Y52" s="10"/>
      <c r="Z52" s="10"/>
      <c r="AA52" s="10"/>
      <c r="AB52" s="10"/>
      <c r="AC52" s="10"/>
      <c r="AD52" s="10"/>
      <c r="AE52" s="10"/>
      <c r="AF52" s="10"/>
      <c r="AG52" s="10"/>
      <c r="AH52" s="10"/>
      <c r="AI52" s="10"/>
      <c r="AJ52" s="10"/>
      <c r="AK52" s="10"/>
      <c r="AL52" s="10"/>
      <c r="AM52" s="10"/>
      <c r="AN52" s="10"/>
      <c r="AO52" s="10"/>
      <c r="AP52" s="10"/>
      <c r="AQ52" s="10"/>
      <c r="AR52" s="10"/>
      <c r="AS52" s="10"/>
      <c r="AT52" s="10"/>
      <c r="AU52" s="10"/>
      <c r="AV52" s="10"/>
      <c r="AW52" s="10"/>
      <c r="AX52" s="10"/>
      <c r="AY52" s="10"/>
      <c r="AZ52" s="10"/>
      <c r="BA52" s="10"/>
      <c r="BB52" s="10"/>
      <c r="BC52" s="10"/>
      <c r="BD52" s="10"/>
      <c r="BE52" s="10"/>
      <c r="BF52" s="10"/>
      <c r="BG52" s="10"/>
      <c r="BH52" s="10"/>
      <c r="BI52" s="10"/>
      <c r="BJ52" s="10"/>
      <c r="BK52" s="10"/>
      <c r="BL52" s="10"/>
    </row>
    <row r="53" s="2" customFormat="1" ht="12" spans="1:64">
      <c r="A53" s="19">
        <v>92</v>
      </c>
      <c r="B53" s="19">
        <v>95</v>
      </c>
      <c r="C53" s="19">
        <v>93</v>
      </c>
      <c r="D53" s="19">
        <v>96</v>
      </c>
      <c r="E53" s="19">
        <v>94</v>
      </c>
      <c r="F53" s="19">
        <v>89</v>
      </c>
      <c r="G53" s="19">
        <v>84</v>
      </c>
      <c r="H53" s="19">
        <v>85</v>
      </c>
      <c r="I53" s="19"/>
      <c r="J53" s="19"/>
      <c r="K53" s="19"/>
      <c r="L53" s="19"/>
      <c r="M53" s="19"/>
      <c r="N53" s="19"/>
      <c r="O53" s="19"/>
      <c r="P53" s="10"/>
      <c r="Q53" s="10"/>
      <c r="R53" s="10"/>
      <c r="S53" s="10"/>
      <c r="T53" s="10"/>
      <c r="U53" s="10"/>
      <c r="V53" s="10"/>
      <c r="W53" s="10"/>
      <c r="X53" s="10"/>
      <c r="Y53" s="10"/>
      <c r="Z53" s="10"/>
      <c r="AA53" s="10"/>
      <c r="AB53" s="10"/>
      <c r="AC53" s="10"/>
      <c r="AD53" s="10"/>
      <c r="AE53" s="10"/>
      <c r="AF53" s="10"/>
      <c r="AG53" s="10"/>
      <c r="AH53" s="10"/>
      <c r="AI53" s="10"/>
      <c r="AJ53" s="10"/>
      <c r="AK53" s="10"/>
      <c r="AL53" s="10"/>
      <c r="AM53" s="10"/>
      <c r="AN53" s="10"/>
      <c r="AO53" s="10"/>
      <c r="AP53" s="10"/>
      <c r="AQ53" s="10"/>
      <c r="AR53" s="10"/>
      <c r="AS53" s="10"/>
      <c r="AT53" s="10"/>
      <c r="AU53" s="10"/>
      <c r="AV53" s="10"/>
      <c r="AW53" s="10"/>
      <c r="AX53" s="10"/>
      <c r="AY53" s="10"/>
      <c r="AZ53" s="10"/>
      <c r="BA53" s="10"/>
      <c r="BB53" s="10"/>
      <c r="BC53" s="10"/>
      <c r="BD53" s="10"/>
      <c r="BE53" s="10"/>
      <c r="BF53" s="10"/>
      <c r="BG53" s="10"/>
      <c r="BH53" s="10"/>
      <c r="BI53" s="10"/>
      <c r="BJ53" s="10"/>
      <c r="BK53" s="10"/>
      <c r="BL53" s="10"/>
    </row>
    <row r="54" s="1" customFormat="1" ht="12.75" spans="1:64">
      <c r="A54" s="17" t="s">
        <v>88</v>
      </c>
      <c r="B54" s="8" t="s">
        <v>2</v>
      </c>
      <c r="C54" s="8">
        <v>32</v>
      </c>
      <c r="D54" s="8" t="s">
        <v>3</v>
      </c>
      <c r="E54" s="8" t="s">
        <v>89</v>
      </c>
      <c r="F54" s="8" t="s">
        <v>5</v>
      </c>
      <c r="G54" s="18">
        <f>(A56*A57+B56*B57+C56*C57+D56*D57+E56*E57+F56*F57+G56*G57+H56*H57+I56*I57+J56*J57+K56*K57)/C54</f>
        <v>92</v>
      </c>
      <c r="H54" s="8"/>
      <c r="I54" s="8"/>
      <c r="J54" s="8"/>
      <c r="K54" s="8"/>
      <c r="L54" s="23"/>
      <c r="M54" s="8"/>
      <c r="N54" s="8"/>
      <c r="O54" s="8"/>
      <c r="P54" s="10"/>
      <c r="Q54" s="10"/>
      <c r="R54" s="10"/>
      <c r="S54" s="10"/>
      <c r="T54" s="10"/>
      <c r="U54" s="10"/>
      <c r="V54" s="10"/>
      <c r="W54" s="10"/>
      <c r="X54" s="10"/>
      <c r="Y54" s="10"/>
      <c r="Z54" s="10"/>
      <c r="AA54" s="10"/>
      <c r="AB54" s="10"/>
      <c r="AC54" s="10"/>
      <c r="AD54" s="10"/>
      <c r="AE54" s="10"/>
      <c r="AF54" s="10"/>
      <c r="AG54" s="10"/>
      <c r="AH54" s="10"/>
      <c r="AI54" s="10"/>
      <c r="AJ54" s="10"/>
      <c r="AK54" s="10"/>
      <c r="AL54" s="10"/>
      <c r="AM54" s="10"/>
      <c r="AN54" s="10"/>
      <c r="AO54" s="10"/>
      <c r="AP54" s="10"/>
      <c r="AQ54" s="10"/>
      <c r="AR54" s="10"/>
      <c r="AS54" s="10"/>
      <c r="AT54" s="10"/>
      <c r="AU54" s="10"/>
      <c r="AV54" s="10"/>
      <c r="AW54" s="10"/>
      <c r="AX54" s="10"/>
      <c r="AY54" s="10"/>
      <c r="AZ54" s="10"/>
      <c r="BA54" s="10"/>
      <c r="BB54" s="10"/>
      <c r="BC54" s="10"/>
      <c r="BD54" s="10"/>
      <c r="BE54" s="10"/>
      <c r="BF54" s="10"/>
      <c r="BG54" s="10"/>
      <c r="BH54" s="10"/>
      <c r="BI54" s="10"/>
      <c r="BJ54" s="10"/>
      <c r="BK54" s="10"/>
      <c r="BL54" s="10"/>
    </row>
    <row r="55" s="2" customFormat="1" ht="12.75" spans="1:64">
      <c r="A55" s="8" t="s">
        <v>90</v>
      </c>
      <c r="B55" s="8" t="s">
        <v>91</v>
      </c>
      <c r="C55" s="8" t="s">
        <v>92</v>
      </c>
      <c r="D55" s="8" t="s">
        <v>93</v>
      </c>
      <c r="E55" s="8" t="s">
        <v>94</v>
      </c>
      <c r="F55" s="8" t="s">
        <v>85</v>
      </c>
      <c r="G55" s="21"/>
      <c r="H55" s="21"/>
      <c r="I55" s="8"/>
      <c r="J55" s="8"/>
      <c r="K55" s="8"/>
      <c r="L55" s="8"/>
      <c r="M55" s="23"/>
      <c r="N55" s="8"/>
      <c r="O55" s="8"/>
      <c r="P55" s="10"/>
      <c r="Q55" s="10"/>
      <c r="R55" s="10"/>
      <c r="S55" s="10"/>
      <c r="T55" s="10"/>
      <c r="U55" s="10"/>
      <c r="V55" s="10"/>
      <c r="W55" s="10"/>
      <c r="X55" s="10"/>
      <c r="Y55" s="10"/>
      <c r="Z55" s="10"/>
      <c r="AA55" s="10"/>
      <c r="AB55" s="10"/>
      <c r="AC55" s="10"/>
      <c r="AD55" s="10"/>
      <c r="AE55" s="10"/>
      <c r="AF55" s="10"/>
      <c r="AG55" s="10"/>
      <c r="AH55" s="10"/>
      <c r="AI55" s="10"/>
      <c r="AJ55" s="10"/>
      <c r="AK55" s="10"/>
      <c r="AL55" s="10"/>
      <c r="AM55" s="10"/>
      <c r="AN55" s="10"/>
      <c r="AO55" s="10"/>
      <c r="AP55" s="10"/>
      <c r="AQ55" s="10"/>
      <c r="AR55" s="10"/>
      <c r="AS55" s="10"/>
      <c r="AT55" s="10"/>
      <c r="AU55" s="10"/>
      <c r="AV55" s="10"/>
      <c r="AW55" s="10"/>
      <c r="AX55" s="10"/>
      <c r="AY55" s="10"/>
      <c r="AZ55" s="10"/>
      <c r="BA55" s="10"/>
      <c r="BB55" s="10"/>
      <c r="BC55" s="10"/>
      <c r="BD55" s="10"/>
      <c r="BE55" s="10"/>
      <c r="BF55" s="10"/>
      <c r="BG55" s="10"/>
      <c r="BH55" s="10"/>
      <c r="BI55" s="10"/>
      <c r="BJ55" s="10"/>
      <c r="BK55" s="10"/>
      <c r="BL55" s="10"/>
    </row>
    <row r="56" s="1" customFormat="1" ht="12.75" spans="1:64">
      <c r="A56" s="8">
        <v>6</v>
      </c>
      <c r="B56" s="8">
        <v>6</v>
      </c>
      <c r="C56" s="8">
        <v>6</v>
      </c>
      <c r="D56" s="8">
        <v>5</v>
      </c>
      <c r="E56" s="8">
        <v>6</v>
      </c>
      <c r="F56" s="8">
        <v>3</v>
      </c>
      <c r="G56" s="21"/>
      <c r="H56" s="21"/>
      <c r="I56" s="8"/>
      <c r="J56" s="8"/>
      <c r="K56" s="8"/>
      <c r="L56" s="8"/>
      <c r="M56" s="23"/>
      <c r="N56" s="8"/>
      <c r="O56" s="8"/>
      <c r="P56" s="10"/>
      <c r="Q56" s="10"/>
      <c r="R56" s="10"/>
      <c r="S56" s="10"/>
      <c r="T56" s="10"/>
      <c r="U56" s="10"/>
      <c r="V56" s="10"/>
      <c r="W56" s="10"/>
      <c r="X56" s="10"/>
      <c r="Y56" s="10"/>
      <c r="Z56" s="10"/>
      <c r="AA56" s="10"/>
      <c r="AB56" s="10"/>
      <c r="AC56" s="10"/>
      <c r="AD56" s="10"/>
      <c r="AE56" s="10"/>
      <c r="AF56" s="10"/>
      <c r="AG56" s="10"/>
      <c r="AH56" s="10"/>
      <c r="AI56" s="10"/>
      <c r="AJ56" s="10"/>
      <c r="AK56" s="10"/>
      <c r="AL56" s="10"/>
      <c r="AM56" s="10"/>
      <c r="AN56" s="10"/>
      <c r="AO56" s="10"/>
      <c r="AP56" s="10"/>
      <c r="AQ56" s="10"/>
      <c r="AR56" s="10"/>
      <c r="AS56" s="10"/>
      <c r="AT56" s="10"/>
      <c r="AU56" s="10"/>
      <c r="AV56" s="10"/>
      <c r="AW56" s="10"/>
      <c r="AX56" s="10"/>
      <c r="AY56" s="10"/>
      <c r="AZ56" s="10"/>
      <c r="BA56" s="10"/>
      <c r="BB56" s="10"/>
      <c r="BC56" s="10"/>
      <c r="BD56" s="10"/>
      <c r="BE56" s="10"/>
      <c r="BF56" s="10"/>
      <c r="BG56" s="10"/>
      <c r="BH56" s="10"/>
      <c r="BI56" s="10"/>
      <c r="BJ56" s="10"/>
      <c r="BK56" s="10"/>
      <c r="BL56" s="10"/>
    </row>
    <row r="57" s="2" customFormat="1" ht="12" spans="1:64">
      <c r="A57" s="19">
        <v>94</v>
      </c>
      <c r="B57" s="19">
        <v>95</v>
      </c>
      <c r="C57" s="19">
        <v>91</v>
      </c>
      <c r="D57" s="19">
        <v>89</v>
      </c>
      <c r="E57" s="19">
        <v>92</v>
      </c>
      <c r="F57" s="19">
        <v>89</v>
      </c>
      <c r="G57" s="19"/>
      <c r="H57" s="19"/>
      <c r="I57" s="19"/>
      <c r="J57" s="19"/>
      <c r="K57" s="19"/>
      <c r="L57" s="19"/>
      <c r="M57" s="19"/>
      <c r="N57" s="19"/>
      <c r="O57" s="19"/>
      <c r="P57" s="10"/>
      <c r="Q57" s="10"/>
      <c r="R57" s="10"/>
      <c r="S57" s="10"/>
      <c r="T57" s="10"/>
      <c r="U57" s="10"/>
      <c r="V57" s="10"/>
      <c r="W57" s="10"/>
      <c r="X57" s="10"/>
      <c r="Y57" s="10"/>
      <c r="Z57" s="10"/>
      <c r="AA57" s="10"/>
      <c r="AB57" s="10"/>
      <c r="AC57" s="10"/>
      <c r="AD57" s="10"/>
      <c r="AE57" s="10"/>
      <c r="AF57" s="10"/>
      <c r="AG57" s="10"/>
      <c r="AH57" s="10"/>
      <c r="AI57" s="10"/>
      <c r="AJ57" s="10"/>
      <c r="AK57" s="10"/>
      <c r="AL57" s="10"/>
      <c r="AM57" s="10"/>
      <c r="AN57" s="10"/>
      <c r="AO57" s="10"/>
      <c r="AP57" s="10"/>
      <c r="AQ57" s="10"/>
      <c r="AR57" s="10"/>
      <c r="AS57" s="10"/>
      <c r="AT57" s="10"/>
      <c r="AU57" s="10"/>
      <c r="AV57" s="10"/>
      <c r="AW57" s="10"/>
      <c r="AX57" s="10"/>
      <c r="AY57" s="10"/>
      <c r="AZ57" s="10"/>
      <c r="BA57" s="10"/>
      <c r="BB57" s="10"/>
      <c r="BC57" s="10"/>
      <c r="BD57" s="10"/>
      <c r="BE57" s="10"/>
      <c r="BF57" s="10"/>
      <c r="BG57" s="10"/>
      <c r="BH57" s="10"/>
      <c r="BI57" s="10"/>
      <c r="BJ57" s="10"/>
      <c r="BK57" s="10"/>
      <c r="BL57" s="10"/>
    </row>
    <row r="58" s="1" customFormat="1" ht="12.75" spans="1:64">
      <c r="A58" s="17" t="s">
        <v>95</v>
      </c>
      <c r="B58" s="8" t="s">
        <v>2</v>
      </c>
      <c r="C58" s="8">
        <v>36</v>
      </c>
      <c r="D58" s="8" t="s">
        <v>3</v>
      </c>
      <c r="E58" s="8" t="s">
        <v>80</v>
      </c>
      <c r="F58" s="8" t="s">
        <v>5</v>
      </c>
      <c r="G58" s="8">
        <f>(A60*A61+B60*B61+C60*C61+D60*D61+E60*E61+F60*F61+G60*G61+H60*H61+I60*I61+J60*J61+K60*K61)/C58</f>
        <v>88.5555555555556</v>
      </c>
      <c r="H58" s="8"/>
      <c r="I58" s="8"/>
      <c r="J58" s="8"/>
      <c r="K58" s="8"/>
      <c r="L58" s="23"/>
      <c r="M58" s="8"/>
      <c r="N58" s="8"/>
      <c r="O58" s="8"/>
      <c r="P58" s="10"/>
      <c r="Q58" s="10"/>
      <c r="R58" s="10"/>
      <c r="S58" s="10"/>
      <c r="T58" s="10"/>
      <c r="U58" s="10"/>
      <c r="V58" s="10"/>
      <c r="W58" s="10"/>
      <c r="X58" s="10"/>
      <c r="Y58" s="10"/>
      <c r="Z58" s="10"/>
      <c r="AA58" s="10"/>
      <c r="AB58" s="10"/>
      <c r="AC58" s="10"/>
      <c r="AD58" s="10"/>
      <c r="AE58" s="10"/>
      <c r="AF58" s="10"/>
      <c r="AG58" s="10"/>
      <c r="AH58" s="10"/>
      <c r="AI58" s="10"/>
      <c r="AJ58" s="10"/>
      <c r="AK58" s="10"/>
      <c r="AL58" s="10"/>
      <c r="AM58" s="10"/>
      <c r="AN58" s="10"/>
      <c r="AO58" s="10"/>
      <c r="AP58" s="10"/>
      <c r="AQ58" s="10"/>
      <c r="AR58" s="10"/>
      <c r="AS58" s="10"/>
      <c r="AT58" s="10"/>
      <c r="AU58" s="10"/>
      <c r="AV58" s="10"/>
      <c r="AW58" s="10"/>
      <c r="AX58" s="10"/>
      <c r="AY58" s="10"/>
      <c r="AZ58" s="10"/>
      <c r="BA58" s="10"/>
      <c r="BB58" s="10"/>
      <c r="BC58" s="10"/>
      <c r="BD58" s="10"/>
      <c r="BE58" s="10"/>
      <c r="BF58" s="10"/>
      <c r="BG58" s="10"/>
      <c r="BH58" s="10"/>
      <c r="BI58" s="10"/>
      <c r="BJ58" s="10"/>
      <c r="BK58" s="10"/>
      <c r="BL58" s="10"/>
    </row>
    <row r="59" s="3" customFormat="1" ht="12.75" customHeight="1" spans="1:64">
      <c r="A59" s="22" t="s">
        <v>96</v>
      </c>
      <c r="B59" s="22" t="s">
        <v>97</v>
      </c>
      <c r="C59" s="22" t="s">
        <v>98</v>
      </c>
      <c r="D59" s="22" t="s">
        <v>99</v>
      </c>
      <c r="E59" s="22" t="s">
        <v>100</v>
      </c>
      <c r="F59" s="22" t="s">
        <v>101</v>
      </c>
      <c r="G59" s="22" t="s">
        <v>102</v>
      </c>
      <c r="H59" s="22" t="s">
        <v>103</v>
      </c>
      <c r="I59" s="22"/>
      <c r="J59" s="22"/>
      <c r="K59" s="22"/>
      <c r="L59" s="22"/>
      <c r="M59" s="24"/>
      <c r="N59" s="22"/>
      <c r="O59" s="22"/>
      <c r="P59" s="25"/>
      <c r="Q59" s="25"/>
      <c r="R59" s="25"/>
      <c r="S59" s="25"/>
      <c r="T59" s="25"/>
      <c r="U59" s="25"/>
      <c r="V59" s="25"/>
      <c r="W59" s="25"/>
      <c r="X59" s="25"/>
      <c r="Y59" s="25"/>
      <c r="Z59" s="25"/>
      <c r="AA59" s="25"/>
      <c r="AB59" s="25"/>
      <c r="AC59" s="25"/>
      <c r="AD59" s="25"/>
      <c r="AE59" s="25"/>
      <c r="AF59" s="25"/>
      <c r="AG59" s="25"/>
      <c r="AH59" s="25"/>
      <c r="AI59" s="25"/>
      <c r="AJ59" s="25"/>
      <c r="AK59" s="25"/>
      <c r="AL59" s="25"/>
      <c r="AM59" s="25"/>
      <c r="AN59" s="25"/>
      <c r="AO59" s="25"/>
      <c r="AP59" s="25"/>
      <c r="AQ59" s="25"/>
      <c r="AR59" s="25"/>
      <c r="AS59" s="25"/>
      <c r="AT59" s="25"/>
      <c r="AU59" s="25"/>
      <c r="AV59" s="25"/>
      <c r="AW59" s="25"/>
      <c r="AX59" s="25"/>
      <c r="AY59" s="25"/>
      <c r="AZ59" s="25"/>
      <c r="BA59" s="25"/>
      <c r="BB59" s="25"/>
      <c r="BC59" s="25"/>
      <c r="BD59" s="25"/>
      <c r="BE59" s="25"/>
      <c r="BF59" s="25"/>
      <c r="BG59" s="25"/>
      <c r="BH59" s="25"/>
      <c r="BI59" s="25"/>
      <c r="BJ59" s="25"/>
      <c r="BK59" s="25"/>
      <c r="BL59" s="25"/>
    </row>
    <row r="60" s="1" customFormat="1" ht="12.75" spans="1:64">
      <c r="A60" s="20">
        <v>5</v>
      </c>
      <c r="B60" s="20">
        <v>6</v>
      </c>
      <c r="C60" s="20">
        <v>3</v>
      </c>
      <c r="D60" s="20">
        <v>2</v>
      </c>
      <c r="E60" s="20">
        <v>2</v>
      </c>
      <c r="F60" s="20">
        <v>6</v>
      </c>
      <c r="G60" s="20">
        <v>6</v>
      </c>
      <c r="H60" s="20">
        <v>6</v>
      </c>
      <c r="I60" s="8"/>
      <c r="J60" s="8"/>
      <c r="K60" s="8"/>
      <c r="L60" s="8"/>
      <c r="M60" s="23"/>
      <c r="N60" s="8"/>
      <c r="O60" s="8"/>
      <c r="P60" s="10"/>
      <c r="Q60" s="10"/>
      <c r="R60" s="10"/>
      <c r="S60" s="10"/>
      <c r="T60" s="10"/>
      <c r="U60" s="10"/>
      <c r="V60" s="10"/>
      <c r="W60" s="10"/>
      <c r="X60" s="10"/>
      <c r="Y60" s="10"/>
      <c r="Z60" s="10"/>
      <c r="AA60" s="10"/>
      <c r="AB60" s="10"/>
      <c r="AC60" s="10"/>
      <c r="AD60" s="10"/>
      <c r="AE60" s="10"/>
      <c r="AF60" s="10"/>
      <c r="AG60" s="10"/>
      <c r="AH60" s="10"/>
      <c r="AI60" s="10"/>
      <c r="AJ60" s="10"/>
      <c r="AK60" s="10"/>
      <c r="AL60" s="10"/>
      <c r="AM60" s="10"/>
      <c r="AN60" s="10"/>
      <c r="AO60" s="10"/>
      <c r="AP60" s="10"/>
      <c r="AQ60" s="10"/>
      <c r="AR60" s="10"/>
      <c r="AS60" s="10"/>
      <c r="AT60" s="10"/>
      <c r="AU60" s="10"/>
      <c r="AV60" s="10"/>
      <c r="AW60" s="10"/>
      <c r="AX60" s="10"/>
      <c r="AY60" s="10"/>
      <c r="AZ60" s="10"/>
      <c r="BA60" s="10"/>
      <c r="BB60" s="10"/>
      <c r="BC60" s="10"/>
      <c r="BD60" s="10"/>
      <c r="BE60" s="10"/>
      <c r="BF60" s="10"/>
      <c r="BG60" s="10"/>
      <c r="BH60" s="10"/>
      <c r="BI60" s="10"/>
      <c r="BJ60" s="10"/>
      <c r="BK60" s="10"/>
      <c r="BL60" s="10"/>
    </row>
    <row r="61" s="2" customFormat="1" ht="12" spans="1:64">
      <c r="A61" s="19">
        <v>85</v>
      </c>
      <c r="B61" s="19">
        <v>95</v>
      </c>
      <c r="C61" s="19">
        <v>91</v>
      </c>
      <c r="D61" s="19">
        <v>79</v>
      </c>
      <c r="E61" s="19">
        <v>95</v>
      </c>
      <c r="F61" s="19">
        <v>79</v>
      </c>
      <c r="G61" s="19">
        <v>92</v>
      </c>
      <c r="H61" s="19">
        <v>91</v>
      </c>
      <c r="I61" s="19"/>
      <c r="J61" s="19"/>
      <c r="K61" s="19"/>
      <c r="L61" s="19"/>
      <c r="M61" s="19"/>
      <c r="N61" s="19"/>
      <c r="O61" s="19"/>
      <c r="P61" s="10"/>
      <c r="Q61" s="10"/>
      <c r="R61" s="10"/>
      <c r="S61" s="10"/>
      <c r="T61" s="10"/>
      <c r="U61" s="10"/>
      <c r="V61" s="10"/>
      <c r="W61" s="10"/>
      <c r="X61" s="10"/>
      <c r="Y61" s="10"/>
      <c r="Z61" s="10"/>
      <c r="AA61" s="10"/>
      <c r="AB61" s="10"/>
      <c r="AC61" s="10"/>
      <c r="AD61" s="10"/>
      <c r="AE61" s="10"/>
      <c r="AF61" s="10"/>
      <c r="AG61" s="10"/>
      <c r="AH61" s="10"/>
      <c r="AI61" s="10"/>
      <c r="AJ61" s="10"/>
      <c r="AK61" s="10"/>
      <c r="AL61" s="10"/>
      <c r="AM61" s="10"/>
      <c r="AN61" s="10"/>
      <c r="AO61" s="10"/>
      <c r="AP61" s="10"/>
      <c r="AQ61" s="10"/>
      <c r="AR61" s="10"/>
      <c r="AS61" s="10"/>
      <c r="AT61" s="10"/>
      <c r="AU61" s="10"/>
      <c r="AV61" s="10"/>
      <c r="AW61" s="10"/>
      <c r="AX61" s="10"/>
      <c r="AY61" s="10"/>
      <c r="AZ61" s="10"/>
      <c r="BA61" s="10"/>
      <c r="BB61" s="10"/>
      <c r="BC61" s="10"/>
      <c r="BD61" s="10"/>
      <c r="BE61" s="10"/>
      <c r="BF61" s="10"/>
      <c r="BG61" s="10"/>
      <c r="BH61" s="10"/>
      <c r="BI61" s="10"/>
      <c r="BJ61" s="10"/>
      <c r="BK61" s="10"/>
      <c r="BL61" s="10"/>
    </row>
    <row r="62" s="1" customFormat="1" ht="12.75" spans="1:64">
      <c r="A62" s="17" t="s">
        <v>104</v>
      </c>
      <c r="B62" s="8" t="s">
        <v>2</v>
      </c>
      <c r="C62" s="8">
        <v>37</v>
      </c>
      <c r="D62" s="8" t="s">
        <v>3</v>
      </c>
      <c r="E62" s="8" t="s">
        <v>89</v>
      </c>
      <c r="F62" s="8" t="s">
        <v>5</v>
      </c>
      <c r="G62" s="18">
        <f>(A64*A65+B64*B65+C64*C65+D64*D65+E64*E65+F64*F65+G64*G65+H64*H65+I64*I65+J64*J65+K64*K65)/C62</f>
        <v>88.1081081081081</v>
      </c>
      <c r="H62" s="8"/>
      <c r="I62" s="8"/>
      <c r="J62" s="8"/>
      <c r="K62" s="8"/>
      <c r="L62" s="23"/>
      <c r="M62" s="8"/>
      <c r="N62" s="8"/>
      <c r="O62" s="8"/>
      <c r="P62" s="10"/>
      <c r="Q62" s="10"/>
      <c r="R62" s="10"/>
      <c r="S62" s="10"/>
      <c r="T62" s="10"/>
      <c r="U62" s="10"/>
      <c r="V62" s="10"/>
      <c r="W62" s="10"/>
      <c r="X62" s="10"/>
      <c r="Y62" s="10"/>
      <c r="Z62" s="10"/>
      <c r="AA62" s="10"/>
      <c r="AB62" s="10"/>
      <c r="AC62" s="10"/>
      <c r="AD62" s="10"/>
      <c r="AE62" s="10"/>
      <c r="AF62" s="10"/>
      <c r="AG62" s="10"/>
      <c r="AH62" s="10"/>
      <c r="AI62" s="10"/>
      <c r="AJ62" s="10"/>
      <c r="AK62" s="10"/>
      <c r="AL62" s="10"/>
      <c r="AM62" s="10"/>
      <c r="AN62" s="10"/>
      <c r="AO62" s="10"/>
      <c r="AP62" s="10"/>
      <c r="AQ62" s="10"/>
      <c r="AR62" s="10"/>
      <c r="AS62" s="10"/>
      <c r="AT62" s="10"/>
      <c r="AU62" s="10"/>
      <c r="AV62" s="10"/>
      <c r="AW62" s="10"/>
      <c r="AX62" s="10"/>
      <c r="AY62" s="10"/>
      <c r="AZ62" s="10"/>
      <c r="BA62" s="10"/>
      <c r="BB62" s="10"/>
      <c r="BC62" s="10"/>
      <c r="BD62" s="10"/>
      <c r="BE62" s="10"/>
      <c r="BF62" s="10"/>
      <c r="BG62" s="10"/>
      <c r="BH62" s="10"/>
      <c r="BI62" s="10"/>
      <c r="BJ62" s="10"/>
      <c r="BK62" s="10"/>
      <c r="BL62" s="10"/>
    </row>
    <row r="63" s="2" customFormat="1" ht="12.75" spans="1:64">
      <c r="A63" s="8" t="s">
        <v>105</v>
      </c>
      <c r="B63" s="8" t="s">
        <v>106</v>
      </c>
      <c r="C63" s="8" t="s">
        <v>107</v>
      </c>
      <c r="D63" s="8" t="s">
        <v>108</v>
      </c>
      <c r="E63" s="8" t="s">
        <v>109</v>
      </c>
      <c r="F63" s="8" t="s">
        <v>110</v>
      </c>
      <c r="G63" s="8" t="s">
        <v>111</v>
      </c>
      <c r="H63" s="8"/>
      <c r="I63" s="8"/>
      <c r="J63" s="8"/>
      <c r="K63" s="8"/>
      <c r="L63" s="8"/>
      <c r="M63" s="23"/>
      <c r="N63" s="8"/>
      <c r="O63" s="8"/>
      <c r="P63" s="10"/>
      <c r="Q63" s="10"/>
      <c r="R63" s="10"/>
      <c r="S63" s="10"/>
      <c r="T63" s="10"/>
      <c r="U63" s="10"/>
      <c r="V63" s="10"/>
      <c r="W63" s="10"/>
      <c r="X63" s="10"/>
      <c r="Y63" s="10"/>
      <c r="Z63" s="10"/>
      <c r="AA63" s="10"/>
      <c r="AB63" s="10"/>
      <c r="AC63" s="10"/>
      <c r="AD63" s="10"/>
      <c r="AE63" s="10"/>
      <c r="AF63" s="10"/>
      <c r="AG63" s="10"/>
      <c r="AH63" s="10"/>
      <c r="AI63" s="10"/>
      <c r="AJ63" s="10"/>
      <c r="AK63" s="10"/>
      <c r="AL63" s="10"/>
      <c r="AM63" s="10"/>
      <c r="AN63" s="10"/>
      <c r="AO63" s="10"/>
      <c r="AP63" s="10"/>
      <c r="AQ63" s="10"/>
      <c r="AR63" s="10"/>
      <c r="AS63" s="10"/>
      <c r="AT63" s="10"/>
      <c r="AU63" s="10"/>
      <c r="AV63" s="10"/>
      <c r="AW63" s="10"/>
      <c r="AX63" s="10"/>
      <c r="AY63" s="10"/>
      <c r="AZ63" s="10"/>
      <c r="BA63" s="10"/>
      <c r="BB63" s="10"/>
      <c r="BC63" s="10"/>
      <c r="BD63" s="10"/>
      <c r="BE63" s="10"/>
      <c r="BF63" s="10"/>
      <c r="BG63" s="10"/>
      <c r="BH63" s="10"/>
      <c r="BI63" s="10"/>
      <c r="BJ63" s="10"/>
      <c r="BK63" s="10"/>
      <c r="BL63" s="10"/>
    </row>
    <row r="64" s="1" customFormat="1" ht="12.75" spans="1:64">
      <c r="A64" s="8">
        <v>6</v>
      </c>
      <c r="B64" s="8">
        <v>6</v>
      </c>
      <c r="C64" s="8">
        <v>2</v>
      </c>
      <c r="D64" s="8">
        <v>6</v>
      </c>
      <c r="E64" s="8">
        <v>6</v>
      </c>
      <c r="F64" s="8">
        <v>5</v>
      </c>
      <c r="G64" s="8">
        <v>6</v>
      </c>
      <c r="H64" s="8"/>
      <c r="I64" s="8"/>
      <c r="J64" s="8"/>
      <c r="K64" s="8"/>
      <c r="L64" s="8"/>
      <c r="M64" s="23"/>
      <c r="N64" s="8"/>
      <c r="O64" s="8"/>
      <c r="P64" s="10"/>
      <c r="Q64" s="10"/>
      <c r="R64" s="10"/>
      <c r="S64" s="10"/>
      <c r="T64" s="10"/>
      <c r="U64" s="10"/>
      <c r="V64" s="10"/>
      <c r="W64" s="10"/>
      <c r="X64" s="10"/>
      <c r="Y64" s="10"/>
      <c r="Z64" s="10"/>
      <c r="AA64" s="10"/>
      <c r="AB64" s="10"/>
      <c r="AC64" s="10"/>
      <c r="AD64" s="10"/>
      <c r="AE64" s="10"/>
      <c r="AF64" s="10"/>
      <c r="AG64" s="10"/>
      <c r="AH64" s="10"/>
      <c r="AI64" s="10"/>
      <c r="AJ64" s="10"/>
      <c r="AK64" s="10"/>
      <c r="AL64" s="10"/>
      <c r="AM64" s="10"/>
      <c r="AN64" s="10"/>
      <c r="AO64" s="10"/>
      <c r="AP64" s="10"/>
      <c r="AQ64" s="10"/>
      <c r="AR64" s="10"/>
      <c r="AS64" s="10"/>
      <c r="AT64" s="10"/>
      <c r="AU64" s="10"/>
      <c r="AV64" s="10"/>
      <c r="AW64" s="10"/>
      <c r="AX64" s="10"/>
      <c r="AY64" s="10"/>
      <c r="AZ64" s="10"/>
      <c r="BA64" s="10"/>
      <c r="BB64" s="10"/>
      <c r="BC64" s="10"/>
      <c r="BD64" s="10"/>
      <c r="BE64" s="10"/>
      <c r="BF64" s="10"/>
      <c r="BG64" s="10"/>
      <c r="BH64" s="10"/>
      <c r="BI64" s="10"/>
      <c r="BJ64" s="10"/>
      <c r="BK64" s="10"/>
      <c r="BL64" s="10"/>
    </row>
    <row r="65" s="2" customFormat="1" ht="12" spans="1:64">
      <c r="A65" s="19">
        <v>90</v>
      </c>
      <c r="B65" s="19">
        <v>75</v>
      </c>
      <c r="C65" s="19">
        <v>88</v>
      </c>
      <c r="D65" s="19">
        <v>92</v>
      </c>
      <c r="E65" s="19">
        <v>90</v>
      </c>
      <c r="F65" s="19">
        <v>90</v>
      </c>
      <c r="G65" s="19">
        <v>92</v>
      </c>
      <c r="H65" s="19"/>
      <c r="I65" s="19"/>
      <c r="J65" s="19"/>
      <c r="K65" s="19"/>
      <c r="L65" s="19"/>
      <c r="M65" s="19"/>
      <c r="N65" s="19"/>
      <c r="O65" s="19"/>
      <c r="P65" s="10"/>
      <c r="Q65" s="10"/>
      <c r="R65" s="10"/>
      <c r="S65" s="10"/>
      <c r="T65" s="10"/>
      <c r="U65" s="10"/>
      <c r="V65" s="10"/>
      <c r="W65" s="10"/>
      <c r="X65" s="10"/>
      <c r="Y65" s="10"/>
      <c r="Z65" s="10"/>
      <c r="AA65" s="10"/>
      <c r="AB65" s="10"/>
      <c r="AC65" s="10"/>
      <c r="AD65" s="10"/>
      <c r="AE65" s="10"/>
      <c r="AF65" s="10"/>
      <c r="AG65" s="10"/>
      <c r="AH65" s="10"/>
      <c r="AI65" s="10"/>
      <c r="AJ65" s="10"/>
      <c r="AK65" s="10"/>
      <c r="AL65" s="10"/>
      <c r="AM65" s="10"/>
      <c r="AN65" s="10"/>
      <c r="AO65" s="10"/>
      <c r="AP65" s="10"/>
      <c r="AQ65" s="10"/>
      <c r="AR65" s="10"/>
      <c r="AS65" s="10"/>
      <c r="AT65" s="10"/>
      <c r="AU65" s="10"/>
      <c r="AV65" s="10"/>
      <c r="AW65" s="10"/>
      <c r="AX65" s="10"/>
      <c r="AY65" s="10"/>
      <c r="AZ65" s="10"/>
      <c r="BA65" s="10"/>
      <c r="BB65" s="10"/>
      <c r="BC65" s="10"/>
      <c r="BD65" s="10"/>
      <c r="BE65" s="10"/>
      <c r="BF65" s="10"/>
      <c r="BG65" s="10"/>
      <c r="BH65" s="10"/>
      <c r="BI65" s="10"/>
      <c r="BJ65" s="10"/>
      <c r="BK65" s="10"/>
      <c r="BL65" s="10"/>
    </row>
    <row r="66" s="1" customFormat="1" ht="12.75" spans="1:64">
      <c r="A66" s="17" t="s">
        <v>112</v>
      </c>
      <c r="B66" s="8" t="s">
        <v>2</v>
      </c>
      <c r="C66" s="8">
        <v>28</v>
      </c>
      <c r="D66" s="8" t="s">
        <v>3</v>
      </c>
      <c r="E66" s="8" t="s">
        <v>19</v>
      </c>
      <c r="F66" s="8" t="s">
        <v>5</v>
      </c>
      <c r="G66" s="18">
        <f>(A68*A69+B68*B69+C68*C69+D68*D69+E68*E69+F68*F69+G68*G69)/C66</f>
        <v>89.75</v>
      </c>
      <c r="H66" s="8"/>
      <c r="I66" s="8"/>
      <c r="J66" s="8"/>
      <c r="K66" s="8"/>
      <c r="L66" s="23"/>
      <c r="M66" s="8"/>
      <c r="N66" s="8"/>
      <c r="O66" s="8"/>
      <c r="P66" s="10"/>
      <c r="Q66" s="10"/>
      <c r="R66" s="10"/>
      <c r="S66" s="10"/>
      <c r="T66" s="10"/>
      <c r="U66" s="10"/>
      <c r="V66" s="10"/>
      <c r="W66" s="10"/>
      <c r="X66" s="10"/>
      <c r="Y66" s="10"/>
      <c r="Z66" s="10"/>
      <c r="AA66" s="10"/>
      <c r="AB66" s="10"/>
      <c r="AC66" s="10"/>
      <c r="AD66" s="10"/>
      <c r="AE66" s="10"/>
      <c r="AF66" s="10"/>
      <c r="AG66" s="10"/>
      <c r="AH66" s="10"/>
      <c r="AI66" s="10"/>
      <c r="AJ66" s="10"/>
      <c r="AK66" s="10"/>
      <c r="AL66" s="10"/>
      <c r="AM66" s="10"/>
      <c r="AN66" s="10"/>
      <c r="AO66" s="10"/>
      <c r="AP66" s="10"/>
      <c r="AQ66" s="10"/>
      <c r="AR66" s="10"/>
      <c r="AS66" s="10"/>
      <c r="AT66" s="10"/>
      <c r="AU66" s="10"/>
      <c r="AV66" s="10"/>
      <c r="AW66" s="10"/>
      <c r="AX66" s="10"/>
      <c r="AY66" s="10"/>
      <c r="AZ66" s="10"/>
      <c r="BA66" s="10"/>
      <c r="BB66" s="10"/>
      <c r="BC66" s="10"/>
      <c r="BD66" s="10"/>
      <c r="BE66" s="10"/>
      <c r="BF66" s="10"/>
      <c r="BG66" s="10"/>
      <c r="BH66" s="10"/>
      <c r="BI66" s="10"/>
      <c r="BJ66" s="10"/>
      <c r="BK66" s="10"/>
      <c r="BL66" s="10"/>
    </row>
    <row r="67" s="2" customFormat="1" ht="12.75" spans="1:64">
      <c r="A67" s="8" t="s">
        <v>113</v>
      </c>
      <c r="B67" s="8" t="s">
        <v>114</v>
      </c>
      <c r="C67" s="8" t="s">
        <v>115</v>
      </c>
      <c r="D67" s="8" t="s">
        <v>116</v>
      </c>
      <c r="E67" s="8" t="s">
        <v>117</v>
      </c>
      <c r="F67" s="8" t="s">
        <v>118</v>
      </c>
      <c r="G67" s="8" t="s">
        <v>119</v>
      </c>
      <c r="H67" s="8"/>
      <c r="I67" s="8"/>
      <c r="J67" s="8"/>
      <c r="K67" s="8"/>
      <c r="L67" s="8"/>
      <c r="M67" s="23"/>
      <c r="N67" s="8"/>
      <c r="O67" s="8"/>
      <c r="P67" s="10"/>
      <c r="Q67" s="10"/>
      <c r="R67" s="10"/>
      <c r="S67" s="10"/>
      <c r="T67" s="10"/>
      <c r="U67" s="10"/>
      <c r="V67" s="10"/>
      <c r="W67" s="10"/>
      <c r="X67" s="10"/>
      <c r="Y67" s="10"/>
      <c r="Z67" s="10"/>
      <c r="AA67" s="10"/>
      <c r="AB67" s="10"/>
      <c r="AC67" s="10"/>
      <c r="AD67" s="10"/>
      <c r="AE67" s="10"/>
      <c r="AF67" s="10"/>
      <c r="AG67" s="10"/>
      <c r="AH67" s="10"/>
      <c r="AI67" s="10"/>
      <c r="AJ67" s="10"/>
      <c r="AK67" s="10"/>
      <c r="AL67" s="10"/>
      <c r="AM67" s="10"/>
      <c r="AN67" s="10"/>
      <c r="AO67" s="10"/>
      <c r="AP67" s="10"/>
      <c r="AQ67" s="10"/>
      <c r="AR67" s="10"/>
      <c r="AS67" s="10"/>
      <c r="AT67" s="10"/>
      <c r="AU67" s="10"/>
      <c r="AV67" s="10"/>
      <c r="AW67" s="10"/>
      <c r="AX67" s="10"/>
      <c r="AY67" s="10"/>
      <c r="AZ67" s="10"/>
      <c r="BA67" s="10"/>
      <c r="BB67" s="10"/>
      <c r="BC67" s="10"/>
      <c r="BD67" s="10"/>
      <c r="BE67" s="10"/>
      <c r="BF67" s="10"/>
      <c r="BG67" s="10"/>
      <c r="BH67" s="10"/>
      <c r="BI67" s="10"/>
      <c r="BJ67" s="10"/>
      <c r="BK67" s="10"/>
      <c r="BL67" s="10"/>
    </row>
    <row r="68" s="1" customFormat="1" ht="12.75" spans="1:64">
      <c r="A68" s="8">
        <v>6</v>
      </c>
      <c r="B68" s="8">
        <v>6</v>
      </c>
      <c r="C68" s="8">
        <v>6</v>
      </c>
      <c r="D68" s="8">
        <v>4</v>
      </c>
      <c r="E68" s="8">
        <v>1</v>
      </c>
      <c r="F68" s="8">
        <v>2</v>
      </c>
      <c r="G68" s="8">
        <v>3</v>
      </c>
      <c r="H68" s="8"/>
      <c r="I68" s="8"/>
      <c r="J68" s="8"/>
      <c r="K68" s="8"/>
      <c r="L68" s="8"/>
      <c r="M68" s="23"/>
      <c r="N68" s="8"/>
      <c r="O68" s="8"/>
      <c r="P68" s="10"/>
      <c r="Q68" s="10"/>
      <c r="R68" s="10"/>
      <c r="S68" s="10"/>
      <c r="T68" s="10"/>
      <c r="U68" s="10"/>
      <c r="V68" s="10"/>
      <c r="W68" s="10"/>
      <c r="X68" s="10"/>
      <c r="Y68" s="10"/>
      <c r="Z68" s="10"/>
      <c r="AA68" s="10"/>
      <c r="AB68" s="10"/>
      <c r="AC68" s="10"/>
      <c r="AD68" s="10"/>
      <c r="AE68" s="10"/>
      <c r="AF68" s="10"/>
      <c r="AG68" s="10"/>
      <c r="AH68" s="10"/>
      <c r="AI68" s="10"/>
      <c r="AJ68" s="10"/>
      <c r="AK68" s="10"/>
      <c r="AL68" s="10"/>
      <c r="AM68" s="10"/>
      <c r="AN68" s="10"/>
      <c r="AO68" s="10"/>
      <c r="AP68" s="10"/>
      <c r="AQ68" s="10"/>
      <c r="AR68" s="10"/>
      <c r="AS68" s="10"/>
      <c r="AT68" s="10"/>
      <c r="AU68" s="10"/>
      <c r="AV68" s="10"/>
      <c r="AW68" s="10"/>
      <c r="AX68" s="10"/>
      <c r="AY68" s="10"/>
      <c r="AZ68" s="10"/>
      <c r="BA68" s="10"/>
      <c r="BB68" s="10"/>
      <c r="BC68" s="10"/>
      <c r="BD68" s="10"/>
      <c r="BE68" s="10"/>
      <c r="BF68" s="10"/>
      <c r="BG68" s="10"/>
      <c r="BH68" s="10"/>
      <c r="BI68" s="10"/>
      <c r="BJ68" s="10"/>
      <c r="BK68" s="10"/>
      <c r="BL68" s="10"/>
    </row>
    <row r="69" s="2" customFormat="1" ht="12" spans="1:64">
      <c r="A69" s="19">
        <v>91</v>
      </c>
      <c r="B69" s="19">
        <v>90</v>
      </c>
      <c r="C69" s="19">
        <v>86</v>
      </c>
      <c r="D69" s="19">
        <v>89</v>
      </c>
      <c r="E69" s="19">
        <v>87</v>
      </c>
      <c r="F69" s="19">
        <v>93</v>
      </c>
      <c r="G69" s="19">
        <v>94</v>
      </c>
      <c r="H69" s="19"/>
      <c r="I69" s="19"/>
      <c r="J69" s="19"/>
      <c r="K69" s="19"/>
      <c r="L69" s="19"/>
      <c r="M69" s="19"/>
      <c r="N69" s="19"/>
      <c r="O69" s="19"/>
      <c r="P69" s="10"/>
      <c r="Q69" s="10"/>
      <c r="R69" s="10"/>
      <c r="S69" s="10"/>
      <c r="T69" s="10"/>
      <c r="U69" s="10"/>
      <c r="V69" s="10"/>
      <c r="W69" s="10"/>
      <c r="X69" s="10"/>
      <c r="Y69" s="10"/>
      <c r="Z69" s="10"/>
      <c r="AA69" s="10"/>
      <c r="AB69" s="10"/>
      <c r="AC69" s="10"/>
      <c r="AD69" s="10"/>
      <c r="AE69" s="10"/>
      <c r="AF69" s="10"/>
      <c r="AG69" s="10"/>
      <c r="AH69" s="10"/>
      <c r="AI69" s="10"/>
      <c r="AJ69" s="10"/>
      <c r="AK69" s="10"/>
      <c r="AL69" s="10"/>
      <c r="AM69" s="10"/>
      <c r="AN69" s="10"/>
      <c r="AO69" s="10"/>
      <c r="AP69" s="10"/>
      <c r="AQ69" s="10"/>
      <c r="AR69" s="10"/>
      <c r="AS69" s="10"/>
      <c r="AT69" s="10"/>
      <c r="AU69" s="10"/>
      <c r="AV69" s="10"/>
      <c r="AW69" s="10"/>
      <c r="AX69" s="10"/>
      <c r="AY69" s="10"/>
      <c r="AZ69" s="10"/>
      <c r="BA69" s="10"/>
      <c r="BB69" s="10"/>
      <c r="BC69" s="10"/>
      <c r="BD69" s="10"/>
      <c r="BE69" s="10"/>
      <c r="BF69" s="10"/>
      <c r="BG69" s="10"/>
      <c r="BH69" s="10"/>
      <c r="BI69" s="10"/>
      <c r="BJ69" s="10"/>
      <c r="BK69" s="10"/>
      <c r="BL69" s="10"/>
    </row>
    <row r="70" s="1" customFormat="1" ht="12.75" spans="1:64">
      <c r="A70" s="17" t="s">
        <v>120</v>
      </c>
      <c r="B70" s="8" t="s">
        <v>2</v>
      </c>
      <c r="C70" s="8">
        <v>25</v>
      </c>
      <c r="D70" s="8" t="s">
        <v>3</v>
      </c>
      <c r="E70" s="8" t="s">
        <v>12</v>
      </c>
      <c r="F70" s="8" t="s">
        <v>5</v>
      </c>
      <c r="G70" s="18">
        <f>(A72*A73+B72*B73+C72*C73+D72*D73+E72*E73+F72*F73+G72*G73+H72*H73+I72*I73+J72*J73+K72*K73)/C70</f>
        <v>88.68</v>
      </c>
      <c r="H70" s="8"/>
      <c r="I70" s="8"/>
      <c r="J70" s="8"/>
      <c r="K70" s="8"/>
      <c r="L70" s="23"/>
      <c r="M70" s="8"/>
      <c r="N70" s="8"/>
      <c r="O70" s="8"/>
      <c r="P70" s="10"/>
      <c r="Q70" s="10"/>
      <c r="R70" s="10"/>
      <c r="S70" s="10"/>
      <c r="T70" s="10"/>
      <c r="U70" s="10"/>
      <c r="V70" s="10"/>
      <c r="W70" s="10"/>
      <c r="X70" s="10"/>
      <c r="Y70" s="10"/>
      <c r="Z70" s="10"/>
      <c r="AA70" s="10"/>
      <c r="AB70" s="10"/>
      <c r="AC70" s="10"/>
      <c r="AD70" s="10"/>
      <c r="AE70" s="10"/>
      <c r="AF70" s="10"/>
      <c r="AG70" s="10"/>
      <c r="AH70" s="10"/>
      <c r="AI70" s="10"/>
      <c r="AJ70" s="10"/>
      <c r="AK70" s="10"/>
      <c r="AL70" s="10"/>
      <c r="AM70" s="10"/>
      <c r="AN70" s="10"/>
      <c r="AO70" s="10"/>
      <c r="AP70" s="10"/>
      <c r="AQ70" s="10"/>
      <c r="AR70" s="10"/>
      <c r="AS70" s="10"/>
      <c r="AT70" s="10"/>
      <c r="AU70" s="10"/>
      <c r="AV70" s="10"/>
      <c r="AW70" s="10"/>
      <c r="AX70" s="10"/>
      <c r="AY70" s="10"/>
      <c r="AZ70" s="10"/>
      <c r="BA70" s="10"/>
      <c r="BB70" s="10"/>
      <c r="BC70" s="10"/>
      <c r="BD70" s="10"/>
      <c r="BE70" s="10"/>
      <c r="BF70" s="10"/>
      <c r="BG70" s="10"/>
      <c r="BH70" s="10"/>
      <c r="BI70" s="10"/>
      <c r="BJ70" s="10"/>
      <c r="BK70" s="10"/>
      <c r="BL70" s="10"/>
    </row>
    <row r="71" s="2" customFormat="1" ht="12.75" spans="1:64">
      <c r="A71" s="8" t="s">
        <v>121</v>
      </c>
      <c r="B71" s="8" t="s">
        <v>122</v>
      </c>
      <c r="C71" s="8" t="s">
        <v>123</v>
      </c>
      <c r="D71" s="8" t="s">
        <v>124</v>
      </c>
      <c r="E71" s="8" t="s">
        <v>121</v>
      </c>
      <c r="F71" s="8" t="s">
        <v>125</v>
      </c>
      <c r="G71" s="8" t="s">
        <v>126</v>
      </c>
      <c r="H71" s="8"/>
      <c r="I71" s="8"/>
      <c r="J71" s="8"/>
      <c r="K71" s="8"/>
      <c r="L71" s="8"/>
      <c r="M71" s="23"/>
      <c r="N71" s="8"/>
      <c r="O71" s="8"/>
      <c r="P71" s="10"/>
      <c r="Q71" s="10"/>
      <c r="R71" s="10"/>
      <c r="S71" s="10"/>
      <c r="T71" s="10"/>
      <c r="U71" s="10"/>
      <c r="V71" s="10"/>
      <c r="W71" s="10"/>
      <c r="X71" s="10"/>
      <c r="Y71" s="10"/>
      <c r="Z71" s="10"/>
      <c r="AA71" s="10"/>
      <c r="AB71" s="10"/>
      <c r="AC71" s="10"/>
      <c r="AD71" s="10"/>
      <c r="AE71" s="10"/>
      <c r="AF71" s="10"/>
      <c r="AG71" s="10"/>
      <c r="AH71" s="10"/>
      <c r="AI71" s="10"/>
      <c r="AJ71" s="10"/>
      <c r="AK71" s="10"/>
      <c r="AL71" s="10"/>
      <c r="AM71" s="10"/>
      <c r="AN71" s="10"/>
      <c r="AO71" s="10"/>
      <c r="AP71" s="10"/>
      <c r="AQ71" s="10"/>
      <c r="AR71" s="10"/>
      <c r="AS71" s="10"/>
      <c r="AT71" s="10"/>
      <c r="AU71" s="10"/>
      <c r="AV71" s="10"/>
      <c r="AW71" s="10"/>
      <c r="AX71" s="10"/>
      <c r="AY71" s="10"/>
      <c r="AZ71" s="10"/>
      <c r="BA71" s="10"/>
      <c r="BB71" s="10"/>
      <c r="BC71" s="10"/>
      <c r="BD71" s="10"/>
      <c r="BE71" s="10"/>
      <c r="BF71" s="10"/>
      <c r="BG71" s="10"/>
      <c r="BH71" s="10"/>
      <c r="BI71" s="10"/>
      <c r="BJ71" s="10"/>
      <c r="BK71" s="10"/>
      <c r="BL71" s="10"/>
    </row>
    <row r="72" s="1" customFormat="1" ht="12.75" spans="1:64">
      <c r="A72" s="26">
        <v>2</v>
      </c>
      <c r="B72" s="26">
        <v>5</v>
      </c>
      <c r="C72" s="26">
        <v>4</v>
      </c>
      <c r="D72" s="26">
        <v>5</v>
      </c>
      <c r="E72" s="26">
        <v>2</v>
      </c>
      <c r="F72" s="26">
        <v>4</v>
      </c>
      <c r="G72" s="26">
        <v>3</v>
      </c>
      <c r="H72" s="26"/>
      <c r="I72" s="8"/>
      <c r="J72" s="8"/>
      <c r="K72" s="8"/>
      <c r="L72" s="8"/>
      <c r="M72" s="23"/>
      <c r="N72" s="8"/>
      <c r="O72" s="8"/>
      <c r="P72" s="10"/>
      <c r="Q72" s="10"/>
      <c r="R72" s="10"/>
      <c r="S72" s="10"/>
      <c r="T72" s="10"/>
      <c r="U72" s="10"/>
      <c r="V72" s="10"/>
      <c r="W72" s="10"/>
      <c r="X72" s="10"/>
      <c r="Y72" s="10"/>
      <c r="Z72" s="10"/>
      <c r="AA72" s="10"/>
      <c r="AB72" s="10"/>
      <c r="AC72" s="10"/>
      <c r="AD72" s="10"/>
      <c r="AE72" s="10"/>
      <c r="AF72" s="10"/>
      <c r="AG72" s="10"/>
      <c r="AH72" s="10"/>
      <c r="AI72" s="10"/>
      <c r="AJ72" s="10"/>
      <c r="AK72" s="10"/>
      <c r="AL72" s="10"/>
      <c r="AM72" s="10"/>
      <c r="AN72" s="10"/>
      <c r="AO72" s="10"/>
      <c r="AP72" s="10"/>
      <c r="AQ72" s="10"/>
      <c r="AR72" s="10"/>
      <c r="AS72" s="10"/>
      <c r="AT72" s="10"/>
      <c r="AU72" s="10"/>
      <c r="AV72" s="10"/>
      <c r="AW72" s="10"/>
      <c r="AX72" s="10"/>
      <c r="AY72" s="10"/>
      <c r="AZ72" s="10"/>
      <c r="BA72" s="10"/>
      <c r="BB72" s="10"/>
      <c r="BC72" s="10"/>
      <c r="BD72" s="10"/>
      <c r="BE72" s="10"/>
      <c r="BF72" s="10"/>
      <c r="BG72" s="10"/>
      <c r="BH72" s="10"/>
      <c r="BI72" s="10"/>
      <c r="BJ72" s="10"/>
      <c r="BK72" s="10"/>
      <c r="BL72" s="10"/>
    </row>
    <row r="73" s="2" customFormat="1" ht="12" spans="1:64">
      <c r="A73" s="19">
        <v>95</v>
      </c>
      <c r="B73" s="19">
        <v>84</v>
      </c>
      <c r="C73" s="19">
        <v>90</v>
      </c>
      <c r="D73" s="19">
        <v>90</v>
      </c>
      <c r="E73" s="19">
        <v>95</v>
      </c>
      <c r="F73" s="19">
        <v>85</v>
      </c>
      <c r="G73" s="19">
        <v>89</v>
      </c>
      <c r="H73" s="19"/>
      <c r="I73" s="19"/>
      <c r="J73" s="19"/>
      <c r="K73" s="19"/>
      <c r="L73" s="19"/>
      <c r="M73" s="19"/>
      <c r="N73" s="19"/>
      <c r="O73" s="19"/>
      <c r="P73" s="10"/>
      <c r="Q73" s="10"/>
      <c r="R73" s="10"/>
      <c r="S73" s="10"/>
      <c r="T73" s="10"/>
      <c r="U73" s="10"/>
      <c r="V73" s="10"/>
      <c r="W73" s="10"/>
      <c r="X73" s="10"/>
      <c r="Y73" s="10"/>
      <c r="Z73" s="10"/>
      <c r="AA73" s="10"/>
      <c r="AB73" s="10"/>
      <c r="AC73" s="10"/>
      <c r="AD73" s="10"/>
      <c r="AE73" s="10"/>
      <c r="AF73" s="10"/>
      <c r="AG73" s="10"/>
      <c r="AH73" s="10"/>
      <c r="AI73" s="10"/>
      <c r="AJ73" s="10"/>
      <c r="AK73" s="10"/>
      <c r="AL73" s="10"/>
      <c r="AM73" s="10"/>
      <c r="AN73" s="10"/>
      <c r="AO73" s="10"/>
      <c r="AP73" s="10"/>
      <c r="AQ73" s="10"/>
      <c r="AR73" s="10"/>
      <c r="AS73" s="10"/>
      <c r="AT73" s="10"/>
      <c r="AU73" s="10"/>
      <c r="AV73" s="10"/>
      <c r="AW73" s="10"/>
      <c r="AX73" s="10"/>
      <c r="AY73" s="10"/>
      <c r="AZ73" s="10"/>
      <c r="BA73" s="10"/>
      <c r="BB73" s="10"/>
      <c r="BC73" s="10"/>
      <c r="BD73" s="10"/>
      <c r="BE73" s="10"/>
      <c r="BF73" s="10"/>
      <c r="BG73" s="10"/>
      <c r="BH73" s="10"/>
      <c r="BI73" s="10"/>
      <c r="BJ73" s="10"/>
      <c r="BK73" s="10"/>
      <c r="BL73" s="10"/>
    </row>
    <row r="74" s="1" customFormat="1" ht="12.75" spans="1:64">
      <c r="A74" s="17" t="s">
        <v>127</v>
      </c>
      <c r="B74" s="8" t="s">
        <v>2</v>
      </c>
      <c r="C74" s="8">
        <v>27</v>
      </c>
      <c r="D74" s="8" t="s">
        <v>3</v>
      </c>
      <c r="E74" s="8" t="s">
        <v>19</v>
      </c>
      <c r="F74" s="8" t="s">
        <v>5</v>
      </c>
      <c r="G74" s="18">
        <f>(A76*A77+B76*B77+C76*C77+D76*D77+E76*E77+F76*F77+G76*G77+H76*H77+F76*I77+J76*J77+K76*K77)/C74</f>
        <v>90.2222222222222</v>
      </c>
      <c r="H74" s="8"/>
      <c r="I74" s="8"/>
      <c r="J74" s="8"/>
      <c r="K74" s="8"/>
      <c r="L74" s="23"/>
      <c r="M74" s="8"/>
      <c r="N74" s="8"/>
      <c r="O74" s="8"/>
      <c r="P74" s="10"/>
      <c r="Q74" s="10"/>
      <c r="R74" s="10"/>
      <c r="S74" s="10"/>
      <c r="T74" s="10"/>
      <c r="U74" s="10"/>
      <c r="V74" s="10"/>
      <c r="W74" s="10"/>
      <c r="X74" s="10"/>
      <c r="Y74" s="10"/>
      <c r="Z74" s="10"/>
      <c r="AA74" s="10"/>
      <c r="AB74" s="10"/>
      <c r="AC74" s="10"/>
      <c r="AD74" s="10"/>
      <c r="AE74" s="10"/>
      <c r="AF74" s="10"/>
      <c r="AG74" s="10"/>
      <c r="AH74" s="10"/>
      <c r="AI74" s="10"/>
      <c r="AJ74" s="10"/>
      <c r="AK74" s="10"/>
      <c r="AL74" s="10"/>
      <c r="AM74" s="10"/>
      <c r="AN74" s="10"/>
      <c r="AO74" s="10"/>
      <c r="AP74" s="10"/>
      <c r="AQ74" s="10"/>
      <c r="AR74" s="10"/>
      <c r="AS74" s="10"/>
      <c r="AT74" s="10"/>
      <c r="AU74" s="10"/>
      <c r="AV74" s="10"/>
      <c r="AW74" s="10"/>
      <c r="AX74" s="10"/>
      <c r="AY74" s="10"/>
      <c r="AZ74" s="10"/>
      <c r="BA74" s="10"/>
      <c r="BB74" s="10"/>
      <c r="BC74" s="10"/>
      <c r="BD74" s="10"/>
      <c r="BE74" s="10"/>
      <c r="BF74" s="10"/>
      <c r="BG74" s="10"/>
      <c r="BH74" s="10"/>
      <c r="BI74" s="10"/>
      <c r="BJ74" s="10"/>
      <c r="BK74" s="10"/>
      <c r="BL74" s="10"/>
    </row>
    <row r="75" s="2" customFormat="1" ht="12.75" spans="1:64">
      <c r="A75" s="8" t="s">
        <v>100</v>
      </c>
      <c r="B75" s="8" t="s">
        <v>128</v>
      </c>
      <c r="C75" s="8" t="s">
        <v>129</v>
      </c>
      <c r="D75" s="8" t="s">
        <v>130</v>
      </c>
      <c r="E75" s="8" t="s">
        <v>117</v>
      </c>
      <c r="F75" s="8" t="s">
        <v>121</v>
      </c>
      <c r="G75" s="8"/>
      <c r="H75" s="8"/>
      <c r="J75" s="8"/>
      <c r="K75" s="8"/>
      <c r="L75" s="8"/>
      <c r="M75" s="23"/>
      <c r="N75" s="8"/>
      <c r="O75" s="8"/>
      <c r="P75" s="10"/>
      <c r="Q75" s="10"/>
      <c r="R75" s="10"/>
      <c r="S75" s="10"/>
      <c r="T75" s="10"/>
      <c r="U75" s="10"/>
      <c r="V75" s="10"/>
      <c r="W75" s="10"/>
      <c r="X75" s="10"/>
      <c r="Y75" s="10"/>
      <c r="Z75" s="10"/>
      <c r="AA75" s="10"/>
      <c r="AB75" s="10"/>
      <c r="AC75" s="10"/>
      <c r="AD75" s="10"/>
      <c r="AE75" s="10"/>
      <c r="AF75" s="10"/>
      <c r="AG75" s="10"/>
      <c r="AH75" s="10"/>
      <c r="AI75" s="10"/>
      <c r="AJ75" s="10"/>
      <c r="AK75" s="10"/>
      <c r="AL75" s="10"/>
      <c r="AM75" s="10"/>
      <c r="AN75" s="10"/>
      <c r="AO75" s="10"/>
      <c r="AP75" s="10"/>
      <c r="AQ75" s="10"/>
      <c r="AR75" s="10"/>
      <c r="AS75" s="10"/>
      <c r="AT75" s="10"/>
      <c r="AU75" s="10"/>
      <c r="AV75" s="10"/>
      <c r="AW75" s="10"/>
      <c r="AX75" s="10"/>
      <c r="AY75" s="10"/>
      <c r="AZ75" s="10"/>
      <c r="BA75" s="10"/>
      <c r="BB75" s="10"/>
      <c r="BC75" s="10"/>
      <c r="BD75" s="10"/>
      <c r="BE75" s="10"/>
      <c r="BF75" s="10"/>
      <c r="BG75" s="10"/>
      <c r="BH75" s="10"/>
      <c r="BI75" s="10"/>
      <c r="BJ75" s="10"/>
      <c r="BK75" s="10"/>
      <c r="BL75" s="10"/>
    </row>
    <row r="76" s="1" customFormat="1" ht="12.75" spans="1:64">
      <c r="A76" s="8">
        <v>4</v>
      </c>
      <c r="B76" s="8">
        <v>5</v>
      </c>
      <c r="C76" s="8">
        <v>6</v>
      </c>
      <c r="D76" s="8">
        <v>5</v>
      </c>
      <c r="E76" s="8">
        <v>3</v>
      </c>
      <c r="F76" s="8">
        <v>4</v>
      </c>
      <c r="G76" s="8"/>
      <c r="H76" s="8"/>
      <c r="J76" s="8"/>
      <c r="K76" s="8"/>
      <c r="L76" s="8"/>
      <c r="M76" s="23"/>
      <c r="N76" s="8"/>
      <c r="O76" s="8"/>
      <c r="P76" s="10"/>
      <c r="Q76" s="10"/>
      <c r="R76" s="10"/>
      <c r="S76" s="10"/>
      <c r="T76" s="10"/>
      <c r="U76" s="10"/>
      <c r="V76" s="10"/>
      <c r="W76" s="10"/>
      <c r="X76" s="10"/>
      <c r="Y76" s="10"/>
      <c r="Z76" s="10"/>
      <c r="AA76" s="10"/>
      <c r="AB76" s="10"/>
      <c r="AC76" s="10"/>
      <c r="AD76" s="10"/>
      <c r="AE76" s="10"/>
      <c r="AF76" s="10"/>
      <c r="AG76" s="10"/>
      <c r="AH76" s="10"/>
      <c r="AI76" s="10"/>
      <c r="AJ76" s="10"/>
      <c r="AK76" s="10"/>
      <c r="AL76" s="10"/>
      <c r="AM76" s="10"/>
      <c r="AN76" s="10"/>
      <c r="AO76" s="10"/>
      <c r="AP76" s="10"/>
      <c r="AQ76" s="10"/>
      <c r="AR76" s="10"/>
      <c r="AS76" s="10"/>
      <c r="AT76" s="10"/>
      <c r="AU76" s="10"/>
      <c r="AV76" s="10"/>
      <c r="AW76" s="10"/>
      <c r="AX76" s="10"/>
      <c r="AY76" s="10"/>
      <c r="AZ76" s="10"/>
      <c r="BA76" s="10"/>
      <c r="BB76" s="10"/>
      <c r="BC76" s="10"/>
      <c r="BD76" s="10"/>
      <c r="BE76" s="10"/>
      <c r="BF76" s="10"/>
      <c r="BG76" s="10"/>
      <c r="BH76" s="10"/>
      <c r="BI76" s="10"/>
      <c r="BJ76" s="10"/>
      <c r="BK76" s="10"/>
      <c r="BL76" s="10"/>
    </row>
    <row r="77" s="2" customFormat="1" ht="12" spans="1:64">
      <c r="A77" s="19">
        <v>95</v>
      </c>
      <c r="B77" s="19">
        <v>82</v>
      </c>
      <c r="C77" s="19">
        <v>90</v>
      </c>
      <c r="D77" s="19">
        <v>93</v>
      </c>
      <c r="E77" s="19">
        <v>87</v>
      </c>
      <c r="F77" s="19">
        <v>95</v>
      </c>
      <c r="G77" s="19"/>
      <c r="H77" s="19"/>
      <c r="I77" s="19"/>
      <c r="J77" s="19"/>
      <c r="K77" s="19"/>
      <c r="L77" s="19"/>
      <c r="M77" s="19"/>
      <c r="N77" s="19"/>
      <c r="O77" s="19"/>
      <c r="P77" s="10"/>
      <c r="Q77" s="10"/>
      <c r="R77" s="10"/>
      <c r="S77" s="10"/>
      <c r="T77" s="10"/>
      <c r="U77" s="10"/>
      <c r="V77" s="10"/>
      <c r="W77" s="10"/>
      <c r="X77" s="10"/>
      <c r="Y77" s="10"/>
      <c r="Z77" s="10"/>
      <c r="AA77" s="10"/>
      <c r="AB77" s="10"/>
      <c r="AC77" s="10"/>
      <c r="AD77" s="10"/>
      <c r="AE77" s="10"/>
      <c r="AF77" s="10"/>
      <c r="AG77" s="10"/>
      <c r="AH77" s="10"/>
      <c r="AI77" s="10"/>
      <c r="AJ77" s="10"/>
      <c r="AK77" s="10"/>
      <c r="AL77" s="10"/>
      <c r="AM77" s="10"/>
      <c r="AN77" s="10"/>
      <c r="AO77" s="10"/>
      <c r="AP77" s="10"/>
      <c r="AQ77" s="10"/>
      <c r="AR77" s="10"/>
      <c r="AS77" s="10"/>
      <c r="AT77" s="10"/>
      <c r="AU77" s="10"/>
      <c r="AV77" s="10"/>
      <c r="AW77" s="10"/>
      <c r="AX77" s="10"/>
      <c r="AY77" s="10"/>
      <c r="AZ77" s="10"/>
      <c r="BA77" s="10"/>
      <c r="BB77" s="10"/>
      <c r="BC77" s="10"/>
      <c r="BD77" s="10"/>
      <c r="BE77" s="10"/>
      <c r="BF77" s="10"/>
      <c r="BG77" s="10"/>
      <c r="BH77" s="10"/>
      <c r="BI77" s="10"/>
      <c r="BJ77" s="10"/>
      <c r="BK77" s="10"/>
      <c r="BL77" s="10"/>
    </row>
    <row r="78" s="1" customFormat="1" ht="12.75" spans="1:64">
      <c r="A78" s="17" t="s">
        <v>131</v>
      </c>
      <c r="B78" s="8" t="s">
        <v>2</v>
      </c>
      <c r="C78" s="8">
        <v>33</v>
      </c>
      <c r="D78" s="8" t="s">
        <v>3</v>
      </c>
      <c r="E78" s="8" t="s">
        <v>132</v>
      </c>
      <c r="F78" s="8" t="s">
        <v>5</v>
      </c>
      <c r="G78" s="18">
        <f>(A80*A81+B80*B81+C80*C81+D80*D81+E80*E81+F80*F81+G80*G81+H80*H81+I80*I81+J80*J81+K80*K81)/C78</f>
        <v>89.5151515151515</v>
      </c>
      <c r="H78" s="8"/>
      <c r="I78" s="8"/>
      <c r="J78" s="8"/>
      <c r="K78" s="8"/>
      <c r="L78" s="23"/>
      <c r="M78" s="8"/>
      <c r="N78" s="8"/>
      <c r="O78" s="8"/>
      <c r="P78" s="10"/>
      <c r="Q78" s="10"/>
      <c r="R78" s="10"/>
      <c r="S78" s="10"/>
      <c r="T78" s="10"/>
      <c r="U78" s="10"/>
      <c r="V78" s="10"/>
      <c r="W78" s="10"/>
      <c r="X78" s="10"/>
      <c r="Y78" s="10"/>
      <c r="Z78" s="10"/>
      <c r="AA78" s="10"/>
      <c r="AB78" s="10"/>
      <c r="AC78" s="10"/>
      <c r="AD78" s="10"/>
      <c r="AE78" s="10"/>
      <c r="AF78" s="10"/>
      <c r="AG78" s="10"/>
      <c r="AH78" s="10"/>
      <c r="AI78" s="10"/>
      <c r="AJ78" s="10"/>
      <c r="AK78" s="10"/>
      <c r="AL78" s="10"/>
      <c r="AM78" s="10"/>
      <c r="AN78" s="10"/>
      <c r="AO78" s="10"/>
      <c r="AP78" s="10"/>
      <c r="AQ78" s="10"/>
      <c r="AR78" s="10"/>
      <c r="AS78" s="10"/>
      <c r="AT78" s="10"/>
      <c r="AU78" s="10"/>
      <c r="AV78" s="10"/>
      <c r="AW78" s="10"/>
      <c r="AX78" s="10"/>
      <c r="AY78" s="10"/>
      <c r="AZ78" s="10"/>
      <c r="BA78" s="10"/>
      <c r="BB78" s="10"/>
      <c r="BC78" s="10"/>
      <c r="BD78" s="10"/>
      <c r="BE78" s="10"/>
      <c r="BF78" s="10"/>
      <c r="BG78" s="10"/>
      <c r="BH78" s="10"/>
      <c r="BI78" s="10"/>
      <c r="BJ78" s="10"/>
      <c r="BK78" s="10"/>
      <c r="BL78" s="10"/>
    </row>
    <row r="79" s="2" customFormat="1" ht="12.75" spans="1:64">
      <c r="A79" s="8" t="s">
        <v>133</v>
      </c>
      <c r="B79" s="8" t="s">
        <v>134</v>
      </c>
      <c r="C79" s="8" t="s">
        <v>135</v>
      </c>
      <c r="D79" s="8" t="s">
        <v>136</v>
      </c>
      <c r="E79" s="8" t="s">
        <v>137</v>
      </c>
      <c r="F79" s="8" t="s">
        <v>138</v>
      </c>
      <c r="G79" s="8" t="s">
        <v>139</v>
      </c>
      <c r="H79" s="8" t="s">
        <v>140</v>
      </c>
      <c r="I79" s="8"/>
      <c r="J79" s="8"/>
      <c r="K79" s="8"/>
      <c r="L79" s="8"/>
      <c r="M79" s="23"/>
      <c r="N79" s="8"/>
      <c r="O79" s="8"/>
      <c r="P79" s="10"/>
      <c r="Q79" s="10"/>
      <c r="R79" s="10"/>
      <c r="S79" s="10"/>
      <c r="T79" s="10"/>
      <c r="U79" s="10"/>
      <c r="V79" s="10"/>
      <c r="W79" s="10"/>
      <c r="X79" s="10"/>
      <c r="Y79" s="10"/>
      <c r="Z79" s="10"/>
      <c r="AA79" s="10"/>
      <c r="AB79" s="10"/>
      <c r="AC79" s="10"/>
      <c r="AD79" s="10"/>
      <c r="AE79" s="10"/>
      <c r="AF79" s="10"/>
      <c r="AG79" s="10"/>
      <c r="AH79" s="10"/>
      <c r="AI79" s="10"/>
      <c r="AJ79" s="10"/>
      <c r="AK79" s="10"/>
      <c r="AL79" s="10"/>
      <c r="AM79" s="10"/>
      <c r="AN79" s="10"/>
      <c r="AO79" s="10"/>
      <c r="AP79" s="10"/>
      <c r="AQ79" s="10"/>
      <c r="AR79" s="10"/>
      <c r="AS79" s="10"/>
      <c r="AT79" s="10"/>
      <c r="AU79" s="10"/>
      <c r="AV79" s="10"/>
      <c r="AW79" s="10"/>
      <c r="AX79" s="10"/>
      <c r="AY79" s="10"/>
      <c r="AZ79" s="10"/>
      <c r="BA79" s="10"/>
      <c r="BB79" s="10"/>
      <c r="BC79" s="10"/>
      <c r="BD79" s="10"/>
      <c r="BE79" s="10"/>
      <c r="BF79" s="10"/>
      <c r="BG79" s="10"/>
      <c r="BH79" s="10"/>
      <c r="BI79" s="10"/>
      <c r="BJ79" s="10"/>
      <c r="BK79" s="10"/>
      <c r="BL79" s="10"/>
    </row>
    <row r="80" s="1" customFormat="1" ht="12.75" spans="1:64">
      <c r="A80" s="8">
        <v>4</v>
      </c>
      <c r="B80" s="8">
        <v>6</v>
      </c>
      <c r="C80" s="8">
        <v>6</v>
      </c>
      <c r="D80" s="8">
        <v>6</v>
      </c>
      <c r="E80" s="8">
        <v>2</v>
      </c>
      <c r="F80" s="8">
        <v>6</v>
      </c>
      <c r="G80" s="8">
        <v>2</v>
      </c>
      <c r="H80" s="8">
        <v>1</v>
      </c>
      <c r="I80" s="8"/>
      <c r="J80" s="8"/>
      <c r="K80" s="8"/>
      <c r="L80" s="8"/>
      <c r="M80" s="23"/>
      <c r="N80" s="8"/>
      <c r="O80" s="8"/>
      <c r="P80" s="10"/>
      <c r="Q80" s="10"/>
      <c r="R80" s="10"/>
      <c r="S80" s="10"/>
      <c r="T80" s="10"/>
      <c r="U80" s="10"/>
      <c r="V80" s="10"/>
      <c r="W80" s="10"/>
      <c r="X80" s="10"/>
      <c r="Y80" s="10"/>
      <c r="Z80" s="10"/>
      <c r="AA80" s="10"/>
      <c r="AB80" s="10"/>
      <c r="AC80" s="10"/>
      <c r="AD80" s="10"/>
      <c r="AE80" s="10"/>
      <c r="AF80" s="10"/>
      <c r="AG80" s="10"/>
      <c r="AH80" s="10"/>
      <c r="AI80" s="10"/>
      <c r="AJ80" s="10"/>
      <c r="AK80" s="10"/>
      <c r="AL80" s="10"/>
      <c r="AM80" s="10"/>
      <c r="AN80" s="10"/>
      <c r="AO80" s="10"/>
      <c r="AP80" s="10"/>
      <c r="AQ80" s="10"/>
      <c r="AR80" s="10"/>
      <c r="AS80" s="10"/>
      <c r="AT80" s="10"/>
      <c r="AU80" s="10"/>
      <c r="AV80" s="10"/>
      <c r="AW80" s="10"/>
      <c r="AX80" s="10"/>
      <c r="AY80" s="10"/>
      <c r="AZ80" s="10"/>
      <c r="BA80" s="10"/>
      <c r="BB80" s="10"/>
      <c r="BC80" s="10"/>
      <c r="BD80" s="10"/>
      <c r="BE80" s="10"/>
      <c r="BF80" s="10"/>
      <c r="BG80" s="10"/>
      <c r="BH80" s="10"/>
      <c r="BI80" s="10"/>
      <c r="BJ80" s="10"/>
      <c r="BK80" s="10"/>
      <c r="BL80" s="10"/>
    </row>
    <row r="81" s="2" customFormat="1" ht="12" spans="1:64">
      <c r="A81" s="19">
        <v>93</v>
      </c>
      <c r="B81" s="19">
        <v>87</v>
      </c>
      <c r="C81" s="19">
        <v>91</v>
      </c>
      <c r="D81" s="19">
        <v>91</v>
      </c>
      <c r="E81" s="19">
        <v>91</v>
      </c>
      <c r="F81" s="19">
        <v>84</v>
      </c>
      <c r="G81" s="19">
        <v>93</v>
      </c>
      <c r="H81" s="19">
        <v>96</v>
      </c>
      <c r="I81" s="19"/>
      <c r="J81" s="19"/>
      <c r="K81" s="19"/>
      <c r="L81" s="19"/>
      <c r="M81" s="19"/>
      <c r="N81" s="19"/>
      <c r="O81" s="19"/>
      <c r="P81" s="10"/>
      <c r="Q81" s="10"/>
      <c r="R81" s="10"/>
      <c r="S81" s="10"/>
      <c r="T81" s="10"/>
      <c r="U81" s="10"/>
      <c r="V81" s="10"/>
      <c r="W81" s="10"/>
      <c r="X81" s="10"/>
      <c r="Y81" s="10"/>
      <c r="Z81" s="10"/>
      <c r="AA81" s="10"/>
      <c r="AB81" s="10"/>
      <c r="AC81" s="10"/>
      <c r="AD81" s="10"/>
      <c r="AE81" s="10"/>
      <c r="AF81" s="10"/>
      <c r="AG81" s="10"/>
      <c r="AH81" s="10"/>
      <c r="AI81" s="10"/>
      <c r="AJ81" s="10"/>
      <c r="AK81" s="10"/>
      <c r="AL81" s="10"/>
      <c r="AM81" s="10"/>
      <c r="AN81" s="10"/>
      <c r="AO81" s="10"/>
      <c r="AP81" s="10"/>
      <c r="AQ81" s="10"/>
      <c r="AR81" s="10"/>
      <c r="AS81" s="10"/>
      <c r="AT81" s="10"/>
      <c r="AU81" s="10"/>
      <c r="AV81" s="10"/>
      <c r="AW81" s="10"/>
      <c r="AX81" s="10"/>
      <c r="AY81" s="10"/>
      <c r="AZ81" s="10"/>
      <c r="BA81" s="10"/>
      <c r="BB81" s="10"/>
      <c r="BC81" s="10"/>
      <c r="BD81" s="10"/>
      <c r="BE81" s="10"/>
      <c r="BF81" s="10"/>
      <c r="BG81" s="10"/>
      <c r="BH81" s="10"/>
      <c r="BI81" s="10"/>
      <c r="BJ81" s="10"/>
      <c r="BK81" s="10"/>
      <c r="BL81" s="10"/>
    </row>
    <row r="82" s="1" customFormat="1" ht="12.75" spans="1:64">
      <c r="A82" s="17" t="s">
        <v>141</v>
      </c>
      <c r="B82" s="8" t="s">
        <v>2</v>
      </c>
      <c r="C82" s="8">
        <v>31</v>
      </c>
      <c r="D82" s="8" t="s">
        <v>3</v>
      </c>
      <c r="E82" s="8" t="s">
        <v>4</v>
      </c>
      <c r="F82" s="8" t="s">
        <v>5</v>
      </c>
      <c r="G82" s="18">
        <f>(A84*A85+B84*B85+C84*C85+D84*D85+E84*E85+F84*F85+G84*G85+H84*H85+I84*I85+J84*J85+K84*K85)/C82</f>
        <v>92.7096774193548</v>
      </c>
      <c r="H82" s="8"/>
      <c r="I82" s="8"/>
      <c r="J82" s="8"/>
      <c r="K82" s="8"/>
      <c r="L82" s="23"/>
      <c r="M82" s="8"/>
      <c r="N82" s="8"/>
      <c r="O82" s="8"/>
      <c r="P82" s="10"/>
      <c r="Q82" s="10"/>
      <c r="R82" s="10"/>
      <c r="S82" s="10"/>
      <c r="T82" s="10"/>
      <c r="U82" s="10"/>
      <c r="V82" s="10"/>
      <c r="W82" s="10"/>
      <c r="X82" s="10"/>
      <c r="Y82" s="10"/>
      <c r="Z82" s="10"/>
      <c r="AA82" s="10"/>
      <c r="AB82" s="10"/>
      <c r="AC82" s="10"/>
      <c r="AD82" s="10"/>
      <c r="AE82" s="10"/>
      <c r="AF82" s="10"/>
      <c r="AG82" s="10"/>
      <c r="AH82" s="10"/>
      <c r="AI82" s="10"/>
      <c r="AJ82" s="10"/>
      <c r="AK82" s="10"/>
      <c r="AL82" s="10"/>
      <c r="AM82" s="10"/>
      <c r="AN82" s="10"/>
      <c r="AO82" s="10"/>
      <c r="AP82" s="10"/>
      <c r="AQ82" s="10"/>
      <c r="AR82" s="10"/>
      <c r="AS82" s="10"/>
      <c r="AT82" s="10"/>
      <c r="AU82" s="10"/>
      <c r="AV82" s="10"/>
      <c r="AW82" s="10"/>
      <c r="AX82" s="10"/>
      <c r="AY82" s="10"/>
      <c r="AZ82" s="10"/>
      <c r="BA82" s="10"/>
      <c r="BB82" s="10"/>
      <c r="BC82" s="10"/>
      <c r="BD82" s="10"/>
      <c r="BE82" s="10"/>
      <c r="BF82" s="10"/>
      <c r="BG82" s="10"/>
      <c r="BH82" s="10"/>
      <c r="BI82" s="10"/>
      <c r="BJ82" s="10"/>
      <c r="BK82" s="10"/>
      <c r="BL82" s="10"/>
    </row>
    <row r="83" s="2" customFormat="1" ht="12.75" spans="1:64">
      <c r="A83" s="8" t="s">
        <v>142</v>
      </c>
      <c r="B83" s="8" t="s">
        <v>143</v>
      </c>
      <c r="C83" s="8" t="s">
        <v>144</v>
      </c>
      <c r="D83" s="8" t="s">
        <v>145</v>
      </c>
      <c r="E83" s="8" t="s">
        <v>146</v>
      </c>
      <c r="F83" s="8" t="s">
        <v>118</v>
      </c>
      <c r="G83" s="8"/>
      <c r="H83" s="8"/>
      <c r="I83" s="8"/>
      <c r="J83" s="8"/>
      <c r="K83" s="8"/>
      <c r="L83" s="8"/>
      <c r="M83" s="23"/>
      <c r="N83" s="8"/>
      <c r="O83" s="8"/>
      <c r="P83" s="10"/>
      <c r="Q83" s="10"/>
      <c r="R83" s="10"/>
      <c r="S83" s="10"/>
      <c r="T83" s="10"/>
      <c r="U83" s="10"/>
      <c r="V83" s="10"/>
      <c r="W83" s="10"/>
      <c r="X83" s="10"/>
      <c r="Y83" s="10"/>
      <c r="Z83" s="10"/>
      <c r="AA83" s="10"/>
      <c r="AB83" s="10"/>
      <c r="AC83" s="10"/>
      <c r="AD83" s="10"/>
      <c r="AE83" s="10"/>
      <c r="AF83" s="10"/>
      <c r="AG83" s="10"/>
      <c r="AH83" s="10"/>
      <c r="AI83" s="10"/>
      <c r="AJ83" s="10"/>
      <c r="AK83" s="10"/>
      <c r="AL83" s="10"/>
      <c r="AM83" s="10"/>
      <c r="AN83" s="10"/>
      <c r="AO83" s="10"/>
      <c r="AP83" s="10"/>
      <c r="AQ83" s="10"/>
      <c r="AR83" s="10"/>
      <c r="AS83" s="10"/>
      <c r="AT83" s="10"/>
      <c r="AU83" s="10"/>
      <c r="AV83" s="10"/>
      <c r="AW83" s="10"/>
      <c r="AX83" s="10"/>
      <c r="AY83" s="10"/>
      <c r="AZ83" s="10"/>
      <c r="BA83" s="10"/>
      <c r="BB83" s="10"/>
      <c r="BC83" s="10"/>
      <c r="BD83" s="10"/>
      <c r="BE83" s="10"/>
      <c r="BF83" s="10"/>
      <c r="BG83" s="10"/>
      <c r="BH83" s="10"/>
      <c r="BI83" s="10"/>
      <c r="BJ83" s="10"/>
      <c r="BK83" s="10"/>
      <c r="BL83" s="10"/>
    </row>
    <row r="84" s="1" customFormat="1" ht="12.75" spans="1:64">
      <c r="A84" s="8">
        <v>6</v>
      </c>
      <c r="B84" s="8">
        <v>5</v>
      </c>
      <c r="C84" s="8">
        <v>6</v>
      </c>
      <c r="D84" s="8">
        <v>6</v>
      </c>
      <c r="E84" s="8">
        <v>6</v>
      </c>
      <c r="F84" s="8">
        <v>2</v>
      </c>
      <c r="G84" s="8"/>
      <c r="H84" s="8"/>
      <c r="I84" s="8"/>
      <c r="J84" s="8"/>
      <c r="K84" s="8"/>
      <c r="L84" s="8"/>
      <c r="M84" s="23"/>
      <c r="N84" s="8"/>
      <c r="O84" s="8"/>
      <c r="P84" s="10"/>
      <c r="Q84" s="10"/>
      <c r="R84" s="10"/>
      <c r="S84" s="10"/>
      <c r="T84" s="10"/>
      <c r="U84" s="10"/>
      <c r="V84" s="10"/>
      <c r="W84" s="10"/>
      <c r="X84" s="10"/>
      <c r="Y84" s="10"/>
      <c r="Z84" s="10"/>
      <c r="AA84" s="10"/>
      <c r="AB84" s="10"/>
      <c r="AC84" s="10"/>
      <c r="AD84" s="10"/>
      <c r="AE84" s="10"/>
      <c r="AF84" s="10"/>
      <c r="AG84" s="10"/>
      <c r="AH84" s="10"/>
      <c r="AI84" s="10"/>
      <c r="AJ84" s="10"/>
      <c r="AK84" s="10"/>
      <c r="AL84" s="10"/>
      <c r="AM84" s="10"/>
      <c r="AN84" s="10"/>
      <c r="AO84" s="10"/>
      <c r="AP84" s="10"/>
      <c r="AQ84" s="10"/>
      <c r="AR84" s="10"/>
      <c r="AS84" s="10"/>
      <c r="AT84" s="10"/>
      <c r="AU84" s="10"/>
      <c r="AV84" s="10"/>
      <c r="AW84" s="10"/>
      <c r="AX84" s="10"/>
      <c r="AY84" s="10"/>
      <c r="AZ84" s="10"/>
      <c r="BA84" s="10"/>
      <c r="BB84" s="10"/>
      <c r="BC84" s="10"/>
      <c r="BD84" s="10"/>
      <c r="BE84" s="10"/>
      <c r="BF84" s="10"/>
      <c r="BG84" s="10"/>
      <c r="BH84" s="10"/>
      <c r="BI84" s="10"/>
      <c r="BJ84" s="10"/>
      <c r="BK84" s="10"/>
      <c r="BL84" s="10"/>
    </row>
    <row r="85" s="2" customFormat="1" ht="12" spans="1:64">
      <c r="A85" s="19">
        <v>92</v>
      </c>
      <c r="B85" s="19">
        <v>96</v>
      </c>
      <c r="C85" s="19">
        <v>94</v>
      </c>
      <c r="D85" s="19">
        <v>93</v>
      </c>
      <c r="E85" s="19">
        <v>89</v>
      </c>
      <c r="F85" s="19">
        <v>93</v>
      </c>
      <c r="G85" s="19"/>
      <c r="H85" s="19"/>
      <c r="I85" s="19"/>
      <c r="J85" s="19"/>
      <c r="K85" s="19"/>
      <c r="L85" s="19"/>
      <c r="M85" s="19"/>
      <c r="N85" s="19"/>
      <c r="O85" s="19"/>
      <c r="P85" s="10"/>
      <c r="Q85" s="10"/>
      <c r="R85" s="10"/>
      <c r="S85" s="10"/>
      <c r="T85" s="10"/>
      <c r="U85" s="10"/>
      <c r="V85" s="10"/>
      <c r="W85" s="10"/>
      <c r="X85" s="10"/>
      <c r="Y85" s="10"/>
      <c r="Z85" s="10"/>
      <c r="AA85" s="10"/>
      <c r="AB85" s="10"/>
      <c r="AC85" s="10"/>
      <c r="AD85" s="10"/>
      <c r="AE85" s="10"/>
      <c r="AF85" s="10"/>
      <c r="AG85" s="10"/>
      <c r="AH85" s="10"/>
      <c r="AI85" s="10"/>
      <c r="AJ85" s="10"/>
      <c r="AK85" s="10"/>
      <c r="AL85" s="10"/>
      <c r="AM85" s="10"/>
      <c r="AN85" s="10"/>
      <c r="AO85" s="10"/>
      <c r="AP85" s="10"/>
      <c r="AQ85" s="10"/>
      <c r="AR85" s="10"/>
      <c r="AS85" s="10"/>
      <c r="AT85" s="10"/>
      <c r="AU85" s="10"/>
      <c r="AV85" s="10"/>
      <c r="AW85" s="10"/>
      <c r="AX85" s="10"/>
      <c r="AY85" s="10"/>
      <c r="AZ85" s="10"/>
      <c r="BA85" s="10"/>
      <c r="BB85" s="10"/>
      <c r="BC85" s="10"/>
      <c r="BD85" s="10"/>
      <c r="BE85" s="10"/>
      <c r="BF85" s="10"/>
      <c r="BG85" s="10"/>
      <c r="BH85" s="10"/>
      <c r="BI85" s="10"/>
      <c r="BJ85" s="10"/>
      <c r="BK85" s="10"/>
      <c r="BL85" s="10"/>
    </row>
    <row r="86" s="1" customFormat="1" ht="12.75" spans="1:64">
      <c r="A86" s="17" t="s">
        <v>147</v>
      </c>
      <c r="B86" s="8" t="s">
        <v>2</v>
      </c>
      <c r="C86" s="8">
        <v>30</v>
      </c>
      <c r="D86" s="8" t="s">
        <v>3</v>
      </c>
      <c r="E86" s="8" t="s">
        <v>148</v>
      </c>
      <c r="F86" s="8" t="s">
        <v>5</v>
      </c>
      <c r="G86" s="18">
        <f>(A88*A89+B88*B89+C88*C89+D88*D89+E88*E89+F88*F89+G88*G89+H88*H89+I88*I89+J88*J89+K88*K89)/C86</f>
        <v>91.8</v>
      </c>
      <c r="H86" s="8"/>
      <c r="I86" s="8"/>
      <c r="J86" s="8"/>
      <c r="K86" s="8"/>
      <c r="L86" s="23"/>
      <c r="M86" s="8"/>
      <c r="N86" s="8"/>
      <c r="O86" s="8"/>
      <c r="P86" s="10"/>
      <c r="Q86" s="10"/>
      <c r="R86" s="10"/>
      <c r="S86" s="10"/>
      <c r="T86" s="10"/>
      <c r="U86" s="10"/>
      <c r="V86" s="10"/>
      <c r="W86" s="10"/>
      <c r="X86" s="10"/>
      <c r="Y86" s="10"/>
      <c r="Z86" s="10"/>
      <c r="AA86" s="10"/>
      <c r="AB86" s="10"/>
      <c r="AC86" s="10"/>
      <c r="AD86" s="10"/>
      <c r="AE86" s="10"/>
      <c r="AF86" s="10"/>
      <c r="AG86" s="10"/>
      <c r="AH86" s="10"/>
      <c r="AI86" s="10"/>
      <c r="AJ86" s="10"/>
      <c r="AK86" s="10"/>
      <c r="AL86" s="10"/>
      <c r="AM86" s="10"/>
      <c r="AN86" s="10"/>
      <c r="AO86" s="10"/>
      <c r="AP86" s="10"/>
      <c r="AQ86" s="10"/>
      <c r="AR86" s="10"/>
      <c r="AS86" s="10"/>
      <c r="AT86" s="10"/>
      <c r="AU86" s="10"/>
      <c r="AV86" s="10"/>
      <c r="AW86" s="10"/>
      <c r="AX86" s="10"/>
      <c r="AY86" s="10"/>
      <c r="AZ86" s="10"/>
      <c r="BA86" s="10"/>
      <c r="BB86" s="10"/>
      <c r="BC86" s="10"/>
      <c r="BD86" s="10"/>
      <c r="BE86" s="10"/>
      <c r="BF86" s="10"/>
      <c r="BG86" s="10"/>
      <c r="BH86" s="10"/>
      <c r="BI86" s="10"/>
      <c r="BJ86" s="10"/>
      <c r="BK86" s="10"/>
      <c r="BL86" s="10"/>
    </row>
    <row r="87" s="2" customFormat="1" ht="12.75" spans="1:64">
      <c r="A87" s="8" t="s">
        <v>149</v>
      </c>
      <c r="B87" s="8" t="s">
        <v>150</v>
      </c>
      <c r="C87" s="8" t="s">
        <v>151</v>
      </c>
      <c r="D87" s="8" t="s">
        <v>152</v>
      </c>
      <c r="E87" s="8" t="s">
        <v>153</v>
      </c>
      <c r="F87" s="8"/>
      <c r="G87" s="8"/>
      <c r="H87" s="8"/>
      <c r="I87" s="8"/>
      <c r="J87" s="8"/>
      <c r="K87" s="8"/>
      <c r="L87" s="8"/>
      <c r="M87" s="23"/>
      <c r="N87" s="8"/>
      <c r="O87" s="8"/>
      <c r="P87" s="10"/>
      <c r="Q87" s="10"/>
      <c r="R87" s="10"/>
      <c r="S87" s="10"/>
      <c r="T87" s="10"/>
      <c r="U87" s="10"/>
      <c r="V87" s="10"/>
      <c r="W87" s="10"/>
      <c r="X87" s="10"/>
      <c r="Y87" s="10"/>
      <c r="Z87" s="10"/>
      <c r="AA87" s="10"/>
      <c r="AB87" s="10"/>
      <c r="AC87" s="10"/>
      <c r="AD87" s="10"/>
      <c r="AE87" s="10"/>
      <c r="AF87" s="10"/>
      <c r="AG87" s="10"/>
      <c r="AH87" s="10"/>
      <c r="AI87" s="10"/>
      <c r="AJ87" s="10"/>
      <c r="AK87" s="10"/>
      <c r="AL87" s="10"/>
      <c r="AM87" s="10"/>
      <c r="AN87" s="10"/>
      <c r="AO87" s="10"/>
      <c r="AP87" s="10"/>
      <c r="AQ87" s="10"/>
      <c r="AR87" s="10"/>
      <c r="AS87" s="10"/>
      <c r="AT87" s="10"/>
      <c r="AU87" s="10"/>
      <c r="AV87" s="10"/>
      <c r="AW87" s="10"/>
      <c r="AX87" s="10"/>
      <c r="AY87" s="10"/>
      <c r="AZ87" s="10"/>
      <c r="BA87" s="10"/>
      <c r="BB87" s="10"/>
      <c r="BC87" s="10"/>
      <c r="BD87" s="10"/>
      <c r="BE87" s="10"/>
      <c r="BF87" s="10"/>
      <c r="BG87" s="10"/>
      <c r="BH87" s="10"/>
      <c r="BI87" s="10"/>
      <c r="BJ87" s="10"/>
      <c r="BK87" s="10"/>
      <c r="BL87" s="10"/>
    </row>
    <row r="88" s="1" customFormat="1" ht="12.75" spans="1:64">
      <c r="A88" s="8">
        <v>6</v>
      </c>
      <c r="B88" s="8">
        <v>6</v>
      </c>
      <c r="C88" s="8">
        <v>6</v>
      </c>
      <c r="D88" s="8">
        <v>6</v>
      </c>
      <c r="E88" s="8">
        <v>6</v>
      </c>
      <c r="F88" s="8"/>
      <c r="G88" s="8"/>
      <c r="H88" s="8"/>
      <c r="I88" s="8"/>
      <c r="J88" s="8"/>
      <c r="K88" s="8"/>
      <c r="L88" s="8"/>
      <c r="M88" s="23"/>
      <c r="N88" s="8"/>
      <c r="O88" s="8"/>
      <c r="P88" s="10"/>
      <c r="Q88" s="10"/>
      <c r="R88" s="10"/>
      <c r="S88" s="10"/>
      <c r="T88" s="10"/>
      <c r="U88" s="10"/>
      <c r="V88" s="10"/>
      <c r="W88" s="10"/>
      <c r="X88" s="10"/>
      <c r="Y88" s="10"/>
      <c r="Z88" s="10"/>
      <c r="AA88" s="10"/>
      <c r="AB88" s="10"/>
      <c r="AC88" s="10"/>
      <c r="AD88" s="10"/>
      <c r="AE88" s="10"/>
      <c r="AF88" s="10"/>
      <c r="AG88" s="10"/>
      <c r="AH88" s="10"/>
      <c r="AI88" s="10"/>
      <c r="AJ88" s="10"/>
      <c r="AK88" s="10"/>
      <c r="AL88" s="10"/>
      <c r="AM88" s="10"/>
      <c r="AN88" s="10"/>
      <c r="AO88" s="10"/>
      <c r="AP88" s="10"/>
      <c r="AQ88" s="10"/>
      <c r="AR88" s="10"/>
      <c r="AS88" s="10"/>
      <c r="AT88" s="10"/>
      <c r="AU88" s="10"/>
      <c r="AV88" s="10"/>
      <c r="AW88" s="10"/>
      <c r="AX88" s="10"/>
      <c r="AY88" s="10"/>
      <c r="AZ88" s="10"/>
      <c r="BA88" s="10"/>
      <c r="BB88" s="10"/>
      <c r="BC88" s="10"/>
      <c r="BD88" s="10"/>
      <c r="BE88" s="10"/>
      <c r="BF88" s="10"/>
      <c r="BG88" s="10"/>
      <c r="BH88" s="10"/>
      <c r="BI88" s="10"/>
      <c r="BJ88" s="10"/>
      <c r="BK88" s="10"/>
      <c r="BL88" s="10"/>
    </row>
    <row r="89" s="2" customFormat="1" ht="12" spans="1:64">
      <c r="A89" s="19">
        <v>93</v>
      </c>
      <c r="B89" s="19">
        <v>91</v>
      </c>
      <c r="C89" s="19">
        <v>93</v>
      </c>
      <c r="D89" s="19">
        <v>93</v>
      </c>
      <c r="E89" s="19">
        <v>89</v>
      </c>
      <c r="F89" s="19"/>
      <c r="G89" s="19"/>
      <c r="H89" s="19"/>
      <c r="I89" s="19"/>
      <c r="J89" s="19"/>
      <c r="K89" s="19"/>
      <c r="L89" s="19"/>
      <c r="M89" s="19"/>
      <c r="N89" s="19"/>
      <c r="O89" s="19"/>
      <c r="P89" s="10"/>
      <c r="Q89" s="10"/>
      <c r="R89" s="10"/>
      <c r="S89" s="10"/>
      <c r="T89" s="10"/>
      <c r="U89" s="10"/>
      <c r="V89" s="10"/>
      <c r="W89" s="10"/>
      <c r="X89" s="10"/>
      <c r="Y89" s="10"/>
      <c r="Z89" s="10"/>
      <c r="AA89" s="10"/>
      <c r="AB89" s="10"/>
      <c r="AC89" s="10"/>
      <c r="AD89" s="10"/>
      <c r="AE89" s="10"/>
      <c r="AF89" s="10"/>
      <c r="AG89" s="10"/>
      <c r="AH89" s="10"/>
      <c r="AI89" s="10"/>
      <c r="AJ89" s="10"/>
      <c r="AK89" s="10"/>
      <c r="AL89" s="10"/>
      <c r="AM89" s="10"/>
      <c r="AN89" s="10"/>
      <c r="AO89" s="10"/>
      <c r="AP89" s="10"/>
      <c r="AQ89" s="10"/>
      <c r="AR89" s="10"/>
      <c r="AS89" s="10"/>
      <c r="AT89" s="10"/>
      <c r="AU89" s="10"/>
      <c r="AV89" s="10"/>
      <c r="AW89" s="10"/>
      <c r="AX89" s="10"/>
      <c r="AY89" s="10"/>
      <c r="AZ89" s="10"/>
      <c r="BA89" s="10"/>
      <c r="BB89" s="10"/>
      <c r="BC89" s="10"/>
      <c r="BD89" s="10"/>
      <c r="BE89" s="10"/>
      <c r="BF89" s="10"/>
      <c r="BG89" s="10"/>
      <c r="BH89" s="10"/>
      <c r="BI89" s="10"/>
      <c r="BJ89" s="10"/>
      <c r="BK89" s="10"/>
      <c r="BL89" s="10"/>
    </row>
    <row r="90" s="1" customFormat="1" ht="12.75" spans="1:64">
      <c r="A90" s="17" t="s">
        <v>154</v>
      </c>
      <c r="B90" s="8" t="s">
        <v>2</v>
      </c>
      <c r="C90" s="8">
        <v>42</v>
      </c>
      <c r="D90" s="8" t="s">
        <v>3</v>
      </c>
      <c r="E90" s="8" t="s">
        <v>51</v>
      </c>
      <c r="F90" s="8" t="s">
        <v>5</v>
      </c>
      <c r="G90" s="18">
        <f>(A92*A93+B92*B93+C92*C93+D92*D93+E92*E93+F92*F93+G92*G93+H92*H93+I92*I93+J92*J93+K92*K93)/C90</f>
        <v>90.2857142857143</v>
      </c>
      <c r="H90" s="8"/>
      <c r="I90" s="8"/>
      <c r="J90" s="8"/>
      <c r="K90" s="8"/>
      <c r="L90" s="23"/>
      <c r="M90" s="8"/>
      <c r="N90" s="8"/>
      <c r="O90" s="8"/>
      <c r="P90" s="10"/>
      <c r="Q90" s="10"/>
      <c r="R90" s="10"/>
      <c r="S90" s="10"/>
      <c r="T90" s="10"/>
      <c r="U90" s="10"/>
      <c r="V90" s="10"/>
      <c r="W90" s="10"/>
      <c r="X90" s="10"/>
      <c r="Y90" s="10"/>
      <c r="Z90" s="10"/>
      <c r="AA90" s="10"/>
      <c r="AB90" s="10"/>
      <c r="AC90" s="10"/>
      <c r="AD90" s="10"/>
      <c r="AE90" s="10"/>
      <c r="AF90" s="10"/>
      <c r="AG90" s="10"/>
      <c r="AH90" s="10"/>
      <c r="AI90" s="10"/>
      <c r="AJ90" s="10"/>
      <c r="AK90" s="10"/>
      <c r="AL90" s="10"/>
      <c r="AM90" s="10"/>
      <c r="AN90" s="10"/>
      <c r="AO90" s="10"/>
      <c r="AP90" s="10"/>
      <c r="AQ90" s="10"/>
      <c r="AR90" s="10"/>
      <c r="AS90" s="10"/>
      <c r="AT90" s="10"/>
      <c r="AU90" s="10"/>
      <c r="AV90" s="10"/>
      <c r="AW90" s="10"/>
      <c r="AX90" s="10"/>
      <c r="AY90" s="10"/>
      <c r="AZ90" s="10"/>
      <c r="BA90" s="10"/>
      <c r="BB90" s="10"/>
      <c r="BC90" s="10"/>
      <c r="BD90" s="10"/>
      <c r="BE90" s="10"/>
      <c r="BF90" s="10"/>
      <c r="BG90" s="10"/>
      <c r="BH90" s="10"/>
      <c r="BI90" s="10"/>
      <c r="BJ90" s="10"/>
      <c r="BK90" s="10"/>
      <c r="BL90" s="10"/>
    </row>
    <row r="91" s="2" customFormat="1" ht="12.75" spans="1:64">
      <c r="A91" s="8" t="s">
        <v>155</v>
      </c>
      <c r="B91" s="8" t="s">
        <v>156</v>
      </c>
      <c r="C91" s="8" t="s">
        <v>157</v>
      </c>
      <c r="D91" s="8" t="s">
        <v>158</v>
      </c>
      <c r="E91" s="8" t="s">
        <v>159</v>
      </c>
      <c r="F91" s="8" t="s">
        <v>107</v>
      </c>
      <c r="G91" s="8" t="s">
        <v>160</v>
      </c>
      <c r="H91" s="8" t="s">
        <v>161</v>
      </c>
      <c r="I91" s="8"/>
      <c r="J91" s="8"/>
      <c r="K91" s="8"/>
      <c r="L91" s="8"/>
      <c r="M91" s="23"/>
      <c r="N91" s="8"/>
      <c r="O91" s="8"/>
      <c r="P91" s="10"/>
      <c r="Q91" s="10"/>
      <c r="R91" s="10"/>
      <c r="S91" s="10"/>
      <c r="T91" s="10"/>
      <c r="U91" s="10"/>
      <c r="V91" s="10"/>
      <c r="W91" s="10"/>
      <c r="X91" s="10"/>
      <c r="Y91" s="10"/>
      <c r="Z91" s="10"/>
      <c r="AA91" s="10"/>
      <c r="AB91" s="10"/>
      <c r="AC91" s="10"/>
      <c r="AD91" s="10"/>
      <c r="AE91" s="10"/>
      <c r="AF91" s="10"/>
      <c r="AG91" s="10"/>
      <c r="AH91" s="10"/>
      <c r="AI91" s="10"/>
      <c r="AJ91" s="10"/>
      <c r="AK91" s="10"/>
      <c r="AL91" s="10"/>
      <c r="AM91" s="10"/>
      <c r="AN91" s="10"/>
      <c r="AO91" s="10"/>
      <c r="AP91" s="10"/>
      <c r="AQ91" s="10"/>
      <c r="AR91" s="10"/>
      <c r="AS91" s="10"/>
      <c r="AT91" s="10"/>
      <c r="AU91" s="10"/>
      <c r="AV91" s="10"/>
      <c r="AW91" s="10"/>
      <c r="AX91" s="10"/>
      <c r="AY91" s="10"/>
      <c r="AZ91" s="10"/>
      <c r="BA91" s="10"/>
      <c r="BB91" s="10"/>
      <c r="BC91" s="10"/>
      <c r="BD91" s="10"/>
      <c r="BE91" s="10"/>
      <c r="BF91" s="10"/>
      <c r="BG91" s="10"/>
      <c r="BH91" s="10"/>
      <c r="BI91" s="10"/>
      <c r="BJ91" s="10"/>
      <c r="BK91" s="10"/>
      <c r="BL91" s="10"/>
    </row>
    <row r="92" s="1" customFormat="1" ht="12.75" spans="1:64">
      <c r="A92" s="8">
        <v>6</v>
      </c>
      <c r="B92" s="8">
        <v>6</v>
      </c>
      <c r="C92" s="8">
        <v>6</v>
      </c>
      <c r="D92" s="8">
        <v>6</v>
      </c>
      <c r="E92" s="8">
        <v>6</v>
      </c>
      <c r="F92" s="8">
        <v>3</v>
      </c>
      <c r="G92" s="8">
        <v>6</v>
      </c>
      <c r="H92" s="8">
        <v>3</v>
      </c>
      <c r="I92" s="8"/>
      <c r="J92" s="8"/>
      <c r="K92" s="8"/>
      <c r="L92" s="8"/>
      <c r="M92" s="23"/>
      <c r="N92" s="8"/>
      <c r="O92" s="8"/>
      <c r="P92" s="10"/>
      <c r="Q92" s="10"/>
      <c r="R92" s="10"/>
      <c r="S92" s="10"/>
      <c r="T92" s="10"/>
      <c r="U92" s="10"/>
      <c r="V92" s="10"/>
      <c r="W92" s="10"/>
      <c r="X92" s="10"/>
      <c r="Y92" s="10"/>
      <c r="Z92" s="10"/>
      <c r="AA92" s="10"/>
      <c r="AB92" s="10"/>
      <c r="AC92" s="10"/>
      <c r="AD92" s="10"/>
      <c r="AE92" s="10"/>
      <c r="AF92" s="10"/>
      <c r="AG92" s="10"/>
      <c r="AH92" s="10"/>
      <c r="AI92" s="10"/>
      <c r="AJ92" s="10"/>
      <c r="AK92" s="10"/>
      <c r="AL92" s="10"/>
      <c r="AM92" s="10"/>
      <c r="AN92" s="10"/>
      <c r="AO92" s="10"/>
      <c r="AP92" s="10"/>
      <c r="AQ92" s="10"/>
      <c r="AR92" s="10"/>
      <c r="AS92" s="10"/>
      <c r="AT92" s="10"/>
      <c r="AU92" s="10"/>
      <c r="AV92" s="10"/>
      <c r="AW92" s="10"/>
      <c r="AX92" s="10"/>
      <c r="AY92" s="10"/>
      <c r="AZ92" s="10"/>
      <c r="BA92" s="10"/>
      <c r="BB92" s="10"/>
      <c r="BC92" s="10"/>
      <c r="BD92" s="10"/>
      <c r="BE92" s="10"/>
      <c r="BF92" s="10"/>
      <c r="BG92" s="10"/>
      <c r="BH92" s="10"/>
      <c r="BI92" s="10"/>
      <c r="BJ92" s="10"/>
      <c r="BK92" s="10"/>
      <c r="BL92" s="10"/>
    </row>
    <row r="93" s="2" customFormat="1" ht="12" spans="1:64">
      <c r="A93" s="19">
        <v>90</v>
      </c>
      <c r="B93" s="19">
        <v>95</v>
      </c>
      <c r="C93" s="19">
        <v>95</v>
      </c>
      <c r="D93" s="19">
        <v>81</v>
      </c>
      <c r="E93" s="19">
        <v>89</v>
      </c>
      <c r="F93" s="19">
        <v>88</v>
      </c>
      <c r="G93" s="19">
        <v>92</v>
      </c>
      <c r="H93" s="19">
        <v>92</v>
      </c>
      <c r="I93" s="19"/>
      <c r="J93" s="19"/>
      <c r="K93" s="19"/>
      <c r="L93" s="19"/>
      <c r="M93" s="19"/>
      <c r="N93" s="19"/>
      <c r="O93" s="19"/>
      <c r="P93" s="10"/>
      <c r="Q93" s="10"/>
      <c r="R93" s="10"/>
      <c r="S93" s="10"/>
      <c r="T93" s="10"/>
      <c r="U93" s="10"/>
      <c r="V93" s="10"/>
      <c r="W93" s="10"/>
      <c r="X93" s="10"/>
      <c r="Y93" s="10"/>
      <c r="Z93" s="10"/>
      <c r="AA93" s="10"/>
      <c r="AB93" s="10"/>
      <c r="AC93" s="10"/>
      <c r="AD93" s="10"/>
      <c r="AE93" s="10"/>
      <c r="AF93" s="10"/>
      <c r="AG93" s="10"/>
      <c r="AH93" s="10"/>
      <c r="AI93" s="10"/>
      <c r="AJ93" s="10"/>
      <c r="AK93" s="10"/>
      <c r="AL93" s="10"/>
      <c r="AM93" s="10"/>
      <c r="AN93" s="10"/>
      <c r="AO93" s="10"/>
      <c r="AP93" s="10"/>
      <c r="AQ93" s="10"/>
      <c r="AR93" s="10"/>
      <c r="AS93" s="10"/>
      <c r="AT93" s="10"/>
      <c r="AU93" s="10"/>
      <c r="AV93" s="10"/>
      <c r="AW93" s="10"/>
      <c r="AX93" s="10"/>
      <c r="AY93" s="10"/>
      <c r="AZ93" s="10"/>
      <c r="BA93" s="10"/>
      <c r="BB93" s="10"/>
      <c r="BC93" s="10"/>
      <c r="BD93" s="10"/>
      <c r="BE93" s="10"/>
      <c r="BF93" s="10"/>
      <c r="BG93" s="10"/>
      <c r="BH93" s="10"/>
      <c r="BI93" s="10"/>
      <c r="BJ93" s="10"/>
      <c r="BK93" s="10"/>
      <c r="BL93" s="10"/>
    </row>
    <row r="94" s="1" customFormat="1" ht="12.75" spans="1:64">
      <c r="A94" s="27" t="s">
        <v>162</v>
      </c>
      <c r="B94" s="8" t="s">
        <v>2</v>
      </c>
      <c r="C94" s="20">
        <v>17</v>
      </c>
      <c r="D94" s="8" t="s">
        <v>3</v>
      </c>
      <c r="E94" s="20" t="s">
        <v>39</v>
      </c>
      <c r="F94" s="20"/>
      <c r="G94" s="18">
        <f>(A96*A97+B96*B97+C96*C97+D96*D97+E96*E97)/C94</f>
        <v>93.0588235294118</v>
      </c>
      <c r="H94" s="8"/>
      <c r="I94" s="8"/>
      <c r="J94" s="8"/>
      <c r="K94" s="8"/>
      <c r="L94" s="23"/>
      <c r="M94" s="8"/>
      <c r="N94" s="8"/>
      <c r="O94" s="8"/>
      <c r="P94" s="10"/>
      <c r="Q94" s="10"/>
      <c r="R94" s="10"/>
      <c r="S94" s="10"/>
      <c r="T94" s="10"/>
      <c r="U94" s="10"/>
      <c r="V94" s="10"/>
      <c r="W94" s="10"/>
      <c r="X94" s="10"/>
      <c r="Y94" s="10"/>
      <c r="Z94" s="10"/>
      <c r="AA94" s="10"/>
      <c r="AB94" s="10"/>
      <c r="AC94" s="10"/>
      <c r="AD94" s="10"/>
      <c r="AE94" s="10"/>
      <c r="AF94" s="10"/>
      <c r="AG94" s="10"/>
      <c r="AH94" s="10"/>
      <c r="AI94" s="10"/>
      <c r="AJ94" s="10"/>
      <c r="AK94" s="10"/>
      <c r="AL94" s="10"/>
      <c r="AM94" s="10"/>
      <c r="AN94" s="10"/>
      <c r="AO94" s="10"/>
      <c r="AP94" s="10"/>
      <c r="AQ94" s="10"/>
      <c r="AR94" s="10"/>
      <c r="AS94" s="10"/>
      <c r="AT94" s="10"/>
      <c r="AU94" s="10"/>
      <c r="AV94" s="10"/>
      <c r="AW94" s="10"/>
      <c r="AX94" s="10"/>
      <c r="AY94" s="10"/>
      <c r="AZ94" s="10"/>
      <c r="BA94" s="10"/>
      <c r="BB94" s="10"/>
      <c r="BC94" s="10"/>
      <c r="BD94" s="10"/>
      <c r="BE94" s="10"/>
      <c r="BF94" s="10"/>
      <c r="BG94" s="10"/>
      <c r="BH94" s="10"/>
      <c r="BI94" s="10"/>
      <c r="BJ94" s="10"/>
      <c r="BK94" s="10"/>
      <c r="BL94" s="10"/>
    </row>
    <row r="95" s="2" customFormat="1" ht="12.75" spans="1:64">
      <c r="A95" s="20" t="s">
        <v>163</v>
      </c>
      <c r="B95" s="20" t="s">
        <v>164</v>
      </c>
      <c r="C95" s="20" t="s">
        <v>165</v>
      </c>
      <c r="D95" s="20"/>
      <c r="E95" s="20"/>
      <c r="F95" s="20"/>
      <c r="G95" s="20"/>
      <c r="H95" s="8"/>
      <c r="I95" s="8"/>
      <c r="J95" s="8"/>
      <c r="K95" s="8"/>
      <c r="L95" s="8"/>
      <c r="M95" s="23"/>
      <c r="N95" s="8"/>
      <c r="O95" s="8"/>
      <c r="P95" s="10"/>
      <c r="Q95" s="10"/>
      <c r="R95" s="10"/>
      <c r="S95" s="10"/>
      <c r="T95" s="10"/>
      <c r="U95" s="10"/>
      <c r="V95" s="10"/>
      <c r="W95" s="10"/>
      <c r="X95" s="10"/>
      <c r="Y95" s="10"/>
      <c r="Z95" s="10"/>
      <c r="AA95" s="10"/>
      <c r="AB95" s="10"/>
      <c r="AC95" s="10"/>
      <c r="AD95" s="10"/>
      <c r="AE95" s="10"/>
      <c r="AF95" s="10"/>
      <c r="AG95" s="10"/>
      <c r="AH95" s="10"/>
      <c r="AI95" s="10"/>
      <c r="AJ95" s="10"/>
      <c r="AK95" s="10"/>
      <c r="AL95" s="10"/>
      <c r="AM95" s="10"/>
      <c r="AN95" s="10"/>
      <c r="AO95" s="10"/>
      <c r="AP95" s="10"/>
      <c r="AQ95" s="10"/>
      <c r="AR95" s="10"/>
      <c r="AS95" s="10"/>
      <c r="AT95" s="10"/>
      <c r="AU95" s="10"/>
      <c r="AV95" s="10"/>
      <c r="AW95" s="10"/>
      <c r="AX95" s="10"/>
      <c r="AY95" s="10"/>
      <c r="AZ95" s="10"/>
      <c r="BA95" s="10"/>
      <c r="BB95" s="10"/>
      <c r="BC95" s="10"/>
      <c r="BD95" s="10"/>
      <c r="BE95" s="10"/>
      <c r="BF95" s="10"/>
      <c r="BG95" s="10"/>
      <c r="BH95" s="10"/>
      <c r="BI95" s="10"/>
      <c r="BJ95" s="10"/>
      <c r="BK95" s="10"/>
      <c r="BL95" s="10"/>
    </row>
    <row r="96" s="1" customFormat="1" ht="12.75" spans="1:64">
      <c r="A96" s="20">
        <v>6</v>
      </c>
      <c r="B96" s="20">
        <v>6</v>
      </c>
      <c r="C96" s="20">
        <v>5</v>
      </c>
      <c r="D96" s="20"/>
      <c r="E96" s="20"/>
      <c r="F96" s="20"/>
      <c r="G96" s="20"/>
      <c r="H96" s="8"/>
      <c r="I96" s="8"/>
      <c r="J96" s="8"/>
      <c r="K96" s="8"/>
      <c r="L96" s="8"/>
      <c r="M96" s="23"/>
      <c r="N96" s="8"/>
      <c r="O96" s="8"/>
      <c r="P96" s="10"/>
      <c r="Q96" s="10"/>
      <c r="R96" s="10"/>
      <c r="S96" s="10"/>
      <c r="T96" s="10"/>
      <c r="U96" s="10"/>
      <c r="V96" s="10"/>
      <c r="W96" s="10"/>
      <c r="X96" s="10"/>
      <c r="Y96" s="10"/>
      <c r="Z96" s="10"/>
      <c r="AA96" s="10"/>
      <c r="AB96" s="10"/>
      <c r="AC96" s="10"/>
      <c r="AD96" s="10"/>
      <c r="AE96" s="10"/>
      <c r="AF96" s="10"/>
      <c r="AG96" s="10"/>
      <c r="AH96" s="10"/>
      <c r="AI96" s="10"/>
      <c r="AJ96" s="10"/>
      <c r="AK96" s="10"/>
      <c r="AL96" s="10"/>
      <c r="AM96" s="10"/>
      <c r="AN96" s="10"/>
      <c r="AO96" s="10"/>
      <c r="AP96" s="10"/>
      <c r="AQ96" s="10"/>
      <c r="AR96" s="10"/>
      <c r="AS96" s="10"/>
      <c r="AT96" s="10"/>
      <c r="AU96" s="10"/>
      <c r="AV96" s="10"/>
      <c r="AW96" s="10"/>
      <c r="AX96" s="10"/>
      <c r="AY96" s="10"/>
      <c r="AZ96" s="10"/>
      <c r="BA96" s="10"/>
      <c r="BB96" s="10"/>
      <c r="BC96" s="10"/>
      <c r="BD96" s="10"/>
      <c r="BE96" s="10"/>
      <c r="BF96" s="10"/>
      <c r="BG96" s="10"/>
      <c r="BH96" s="10"/>
      <c r="BI96" s="10"/>
      <c r="BJ96" s="10"/>
      <c r="BK96" s="10"/>
      <c r="BL96" s="10"/>
    </row>
    <row r="97" s="2" customFormat="1" ht="12" spans="1:64">
      <c r="A97" s="19">
        <v>94</v>
      </c>
      <c r="B97" s="19">
        <v>93</v>
      </c>
      <c r="C97" s="19">
        <v>92</v>
      </c>
      <c r="D97" s="19"/>
      <c r="E97" s="19"/>
      <c r="F97" s="19"/>
      <c r="G97" s="19"/>
      <c r="H97" s="19"/>
      <c r="I97" s="19"/>
      <c r="J97" s="19"/>
      <c r="K97" s="19"/>
      <c r="L97" s="19"/>
      <c r="M97" s="19"/>
      <c r="N97" s="19"/>
      <c r="O97" s="19"/>
      <c r="P97" s="10"/>
      <c r="Q97" s="10"/>
      <c r="R97" s="10"/>
      <c r="S97" s="10"/>
      <c r="T97" s="10"/>
      <c r="U97" s="10"/>
      <c r="V97" s="10"/>
      <c r="W97" s="10"/>
      <c r="X97" s="10"/>
      <c r="Y97" s="10"/>
      <c r="Z97" s="10"/>
      <c r="AA97" s="10"/>
      <c r="AB97" s="10"/>
      <c r="AC97" s="10"/>
      <c r="AD97" s="10"/>
      <c r="AE97" s="10"/>
      <c r="AF97" s="10"/>
      <c r="AG97" s="10"/>
      <c r="AH97" s="10"/>
      <c r="AI97" s="10"/>
      <c r="AJ97" s="10"/>
      <c r="AK97" s="10"/>
      <c r="AL97" s="10"/>
      <c r="AM97" s="10"/>
      <c r="AN97" s="10"/>
      <c r="AO97" s="10"/>
      <c r="AP97" s="10"/>
      <c r="AQ97" s="10"/>
      <c r="AR97" s="10"/>
      <c r="AS97" s="10"/>
      <c r="AT97" s="10"/>
      <c r="AU97" s="10"/>
      <c r="AV97" s="10"/>
      <c r="AW97" s="10"/>
      <c r="AX97" s="10"/>
      <c r="AY97" s="10"/>
      <c r="AZ97" s="10"/>
      <c r="BA97" s="10"/>
      <c r="BB97" s="10"/>
      <c r="BC97" s="10"/>
      <c r="BD97" s="10"/>
      <c r="BE97" s="10"/>
      <c r="BF97" s="10"/>
      <c r="BG97" s="10"/>
      <c r="BH97" s="10"/>
      <c r="BI97" s="10"/>
      <c r="BJ97" s="10"/>
      <c r="BK97" s="10"/>
      <c r="BL97" s="10"/>
    </row>
    <row r="98" s="1" customFormat="1" ht="12.75" spans="1:64">
      <c r="A98" s="28" t="s">
        <v>166</v>
      </c>
      <c r="B98" s="8" t="s">
        <v>2</v>
      </c>
      <c r="C98" s="8">
        <v>36</v>
      </c>
      <c r="D98" s="8" t="s">
        <v>3</v>
      </c>
      <c r="E98" s="8" t="s">
        <v>4</v>
      </c>
      <c r="F98" s="8" t="s">
        <v>5</v>
      </c>
      <c r="G98" s="18">
        <f>(A100*A101+B100*B101+C100*C101+D100*D101+E100*E101+F100*F101+G100*G101)/C98</f>
        <v>92.3333333333333</v>
      </c>
      <c r="H98" s="8"/>
      <c r="I98" s="8"/>
      <c r="J98" s="8"/>
      <c r="K98" s="8"/>
      <c r="L98" s="23"/>
      <c r="M98" s="8"/>
      <c r="N98" s="8"/>
      <c r="O98" s="8"/>
      <c r="P98" s="10"/>
      <c r="Q98" s="10"/>
      <c r="R98" s="10"/>
      <c r="S98" s="10"/>
      <c r="T98" s="10"/>
      <c r="U98" s="10"/>
      <c r="V98" s="10"/>
      <c r="W98" s="10"/>
      <c r="X98" s="10"/>
      <c r="Y98" s="10"/>
      <c r="Z98" s="10"/>
      <c r="AA98" s="10"/>
      <c r="AB98" s="10"/>
      <c r="AC98" s="10"/>
      <c r="AD98" s="10"/>
      <c r="AE98" s="10"/>
      <c r="AF98" s="10"/>
      <c r="AG98" s="10"/>
      <c r="AH98" s="10"/>
      <c r="AI98" s="10"/>
      <c r="AJ98" s="10"/>
      <c r="AK98" s="10"/>
      <c r="AL98" s="10"/>
      <c r="AM98" s="10"/>
      <c r="AN98" s="10"/>
      <c r="AO98" s="10"/>
      <c r="AP98" s="10"/>
      <c r="AQ98" s="10"/>
      <c r="AR98" s="10"/>
      <c r="AS98" s="10"/>
      <c r="AT98" s="10"/>
      <c r="AU98" s="10"/>
      <c r="AV98" s="10"/>
      <c r="AW98" s="10"/>
      <c r="AX98" s="10"/>
      <c r="AY98" s="10"/>
      <c r="AZ98" s="10"/>
      <c r="BA98" s="10"/>
      <c r="BB98" s="10"/>
      <c r="BC98" s="10"/>
      <c r="BD98" s="10"/>
      <c r="BE98" s="10"/>
      <c r="BF98" s="10"/>
      <c r="BG98" s="10"/>
      <c r="BH98" s="10"/>
      <c r="BI98" s="10"/>
      <c r="BJ98" s="10"/>
      <c r="BK98" s="10"/>
      <c r="BL98" s="10"/>
    </row>
    <row r="99" s="2" customFormat="1" ht="12.75" spans="1:64">
      <c r="A99" s="8" t="s">
        <v>167</v>
      </c>
      <c r="B99" s="8" t="s">
        <v>168</v>
      </c>
      <c r="C99" s="8" t="s">
        <v>169</v>
      </c>
      <c r="D99" s="8" t="s">
        <v>170</v>
      </c>
      <c r="E99" s="8" t="s">
        <v>171</v>
      </c>
      <c r="F99" s="8" t="s">
        <v>172</v>
      </c>
      <c r="G99" s="8" t="s">
        <v>173</v>
      </c>
      <c r="H99" s="8"/>
      <c r="I99" s="8"/>
      <c r="J99" s="8"/>
      <c r="K99" s="8"/>
      <c r="L99" s="8"/>
      <c r="M99" s="23"/>
      <c r="N99" s="8"/>
      <c r="O99" s="8"/>
      <c r="P99" s="10"/>
      <c r="Q99" s="10"/>
      <c r="R99" s="10"/>
      <c r="S99" s="10"/>
      <c r="T99" s="10"/>
      <c r="U99" s="10"/>
      <c r="V99" s="10"/>
      <c r="W99" s="10"/>
      <c r="X99" s="10"/>
      <c r="Y99" s="10"/>
      <c r="Z99" s="10"/>
      <c r="AA99" s="10"/>
      <c r="AB99" s="10"/>
      <c r="AC99" s="10"/>
      <c r="AD99" s="10"/>
      <c r="AE99" s="10"/>
      <c r="AF99" s="10"/>
      <c r="AG99" s="10"/>
      <c r="AH99" s="10"/>
      <c r="AI99" s="10"/>
      <c r="AJ99" s="10"/>
      <c r="AK99" s="10"/>
      <c r="AL99" s="10"/>
      <c r="AM99" s="10"/>
      <c r="AN99" s="10"/>
      <c r="AO99" s="10"/>
      <c r="AP99" s="10"/>
      <c r="AQ99" s="10"/>
      <c r="AR99" s="10"/>
      <c r="AS99" s="10"/>
      <c r="AT99" s="10"/>
      <c r="AU99" s="10"/>
      <c r="AV99" s="10"/>
      <c r="AW99" s="10"/>
      <c r="AX99" s="10"/>
      <c r="AY99" s="10"/>
      <c r="AZ99" s="10"/>
      <c r="BA99" s="10"/>
      <c r="BB99" s="10"/>
      <c r="BC99" s="10"/>
      <c r="BD99" s="10"/>
      <c r="BE99" s="10"/>
      <c r="BF99" s="10"/>
      <c r="BG99" s="10"/>
      <c r="BH99" s="10"/>
      <c r="BI99" s="10"/>
      <c r="BJ99" s="10"/>
      <c r="BK99" s="10"/>
      <c r="BL99" s="10"/>
    </row>
    <row r="100" s="1" customFormat="1" ht="12.75" spans="1:64">
      <c r="A100" s="8">
        <v>6</v>
      </c>
      <c r="B100" s="8">
        <v>6</v>
      </c>
      <c r="C100" s="8">
        <v>6</v>
      </c>
      <c r="D100" s="8">
        <v>6</v>
      </c>
      <c r="E100" s="8">
        <v>6</v>
      </c>
      <c r="F100" s="8">
        <v>2</v>
      </c>
      <c r="G100" s="8">
        <v>4</v>
      </c>
      <c r="H100" s="8"/>
      <c r="I100" s="8"/>
      <c r="J100" s="8"/>
      <c r="K100" s="8"/>
      <c r="L100" s="8"/>
      <c r="M100" s="23"/>
      <c r="N100" s="8"/>
      <c r="O100" s="8"/>
      <c r="P100" s="10"/>
      <c r="Q100" s="10"/>
      <c r="R100" s="10"/>
      <c r="S100" s="10"/>
      <c r="T100" s="10"/>
      <c r="U100" s="10"/>
      <c r="V100" s="10"/>
      <c r="W100" s="10"/>
      <c r="X100" s="10"/>
      <c r="Y100" s="10"/>
      <c r="Z100" s="10"/>
      <c r="AA100" s="10"/>
      <c r="AB100" s="10"/>
      <c r="AC100" s="10"/>
      <c r="AD100" s="10"/>
      <c r="AE100" s="10"/>
      <c r="AF100" s="10"/>
      <c r="AG100" s="10"/>
      <c r="AH100" s="10"/>
      <c r="AI100" s="10"/>
      <c r="AJ100" s="10"/>
      <c r="AK100" s="10"/>
      <c r="AL100" s="10"/>
      <c r="AM100" s="10"/>
      <c r="AN100" s="10"/>
      <c r="AO100" s="10"/>
      <c r="AP100" s="10"/>
      <c r="AQ100" s="10"/>
      <c r="AR100" s="10"/>
      <c r="AS100" s="10"/>
      <c r="AT100" s="10"/>
      <c r="AU100" s="10"/>
      <c r="AV100" s="10"/>
      <c r="AW100" s="10"/>
      <c r="AX100" s="10"/>
      <c r="AY100" s="10"/>
      <c r="AZ100" s="10"/>
      <c r="BA100" s="10"/>
      <c r="BB100" s="10"/>
      <c r="BC100" s="10"/>
      <c r="BD100" s="10"/>
      <c r="BE100" s="10"/>
      <c r="BF100" s="10"/>
      <c r="BG100" s="10"/>
      <c r="BH100" s="10"/>
      <c r="BI100" s="10"/>
      <c r="BJ100" s="10"/>
      <c r="BK100" s="10"/>
      <c r="BL100" s="10"/>
    </row>
    <row r="101" s="2" customFormat="1" ht="12" spans="1:64">
      <c r="A101" s="29">
        <v>92</v>
      </c>
      <c r="B101" s="29">
        <v>92</v>
      </c>
      <c r="C101" s="29">
        <v>93</v>
      </c>
      <c r="D101" s="29">
        <v>92</v>
      </c>
      <c r="E101" s="29">
        <v>93</v>
      </c>
      <c r="F101" s="29">
        <v>90</v>
      </c>
      <c r="G101" s="29">
        <v>93</v>
      </c>
      <c r="H101" s="19"/>
      <c r="I101" s="19"/>
      <c r="J101" s="19"/>
      <c r="K101" s="19"/>
      <c r="L101" s="19"/>
      <c r="M101" s="19"/>
      <c r="N101" s="19"/>
      <c r="O101" s="19"/>
      <c r="P101" s="10"/>
      <c r="Q101" s="10"/>
      <c r="R101" s="10"/>
      <c r="S101" s="10"/>
      <c r="T101" s="10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10"/>
      <c r="AF101" s="10"/>
      <c r="AG101" s="10"/>
      <c r="AH101" s="10"/>
      <c r="AI101" s="10"/>
      <c r="AJ101" s="10"/>
      <c r="AK101" s="10"/>
      <c r="AL101" s="10"/>
      <c r="AM101" s="10"/>
      <c r="AN101" s="10"/>
      <c r="AO101" s="10"/>
      <c r="AP101" s="10"/>
      <c r="AQ101" s="10"/>
      <c r="AR101" s="10"/>
      <c r="AS101" s="10"/>
      <c r="AT101" s="10"/>
      <c r="AU101" s="10"/>
      <c r="AV101" s="10"/>
      <c r="AW101" s="10"/>
      <c r="AX101" s="10"/>
      <c r="AY101" s="10"/>
      <c r="AZ101" s="10"/>
      <c r="BA101" s="10"/>
      <c r="BB101" s="10"/>
      <c r="BC101" s="10"/>
      <c r="BD101" s="10"/>
      <c r="BE101" s="10"/>
      <c r="BF101" s="10"/>
      <c r="BG101" s="10"/>
      <c r="BH101" s="10"/>
      <c r="BI101" s="10"/>
      <c r="BJ101" s="10"/>
      <c r="BK101" s="10"/>
      <c r="BL101" s="10"/>
    </row>
    <row r="102" s="1" customFormat="1" ht="12.75" spans="1:64">
      <c r="A102" s="28" t="s">
        <v>174</v>
      </c>
      <c r="B102" s="8" t="s">
        <v>2</v>
      </c>
      <c r="C102" s="8">
        <v>29</v>
      </c>
      <c r="D102" s="8" t="s">
        <v>3</v>
      </c>
      <c r="E102" s="8" t="s">
        <v>148</v>
      </c>
      <c r="F102" s="8" t="s">
        <v>5</v>
      </c>
      <c r="G102" s="18">
        <f>(A104*A105+B104*B105+C104*C105+D104*D105+E104*E105)/C102</f>
        <v>92.2413793103448</v>
      </c>
      <c r="H102" s="8"/>
      <c r="I102" s="8"/>
      <c r="J102" s="8"/>
      <c r="K102" s="8"/>
      <c r="L102" s="23"/>
      <c r="M102" s="8"/>
      <c r="N102" s="8"/>
      <c r="O102" s="8"/>
      <c r="P102" s="10"/>
      <c r="Q102" s="10"/>
      <c r="R102" s="10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  <c r="AF102" s="10"/>
      <c r="AG102" s="10"/>
      <c r="AH102" s="10"/>
      <c r="AI102" s="10"/>
      <c r="AJ102" s="10"/>
      <c r="AK102" s="10"/>
      <c r="AL102" s="10"/>
      <c r="AM102" s="10"/>
      <c r="AN102" s="10"/>
      <c r="AO102" s="10"/>
      <c r="AP102" s="10"/>
      <c r="AQ102" s="10"/>
      <c r="AR102" s="10"/>
      <c r="AS102" s="10"/>
      <c r="AT102" s="10"/>
      <c r="AU102" s="10"/>
      <c r="AV102" s="10"/>
      <c r="AW102" s="10"/>
      <c r="AX102" s="10"/>
      <c r="AY102" s="10"/>
      <c r="AZ102" s="10"/>
      <c r="BA102" s="10"/>
      <c r="BB102" s="10"/>
      <c r="BC102" s="10"/>
      <c r="BD102" s="10"/>
      <c r="BE102" s="10"/>
      <c r="BF102" s="10"/>
      <c r="BG102" s="10"/>
      <c r="BH102" s="10"/>
      <c r="BI102" s="10"/>
      <c r="BJ102" s="10"/>
      <c r="BK102" s="10"/>
      <c r="BL102" s="10"/>
    </row>
    <row r="103" s="2" customFormat="1" ht="12.75" spans="1:64">
      <c r="A103" s="8" t="s">
        <v>175</v>
      </c>
      <c r="B103" s="8" t="s">
        <v>176</v>
      </c>
      <c r="C103" s="8" t="s">
        <v>177</v>
      </c>
      <c r="D103" s="8" t="s">
        <v>178</v>
      </c>
      <c r="E103" s="8" t="s">
        <v>179</v>
      </c>
      <c r="F103" s="8"/>
      <c r="G103" s="8"/>
      <c r="H103" s="8"/>
      <c r="I103" s="8"/>
      <c r="J103" s="8"/>
      <c r="K103" s="8"/>
      <c r="L103" s="8"/>
      <c r="M103" s="23"/>
      <c r="N103" s="8"/>
      <c r="O103" s="8"/>
      <c r="P103" s="10"/>
      <c r="Q103" s="10"/>
      <c r="R103" s="10"/>
      <c r="S103" s="10"/>
      <c r="T103" s="10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  <c r="AF103" s="10"/>
      <c r="AG103" s="10"/>
      <c r="AH103" s="10"/>
      <c r="AI103" s="10"/>
      <c r="AJ103" s="10"/>
      <c r="AK103" s="10"/>
      <c r="AL103" s="10"/>
      <c r="AM103" s="10"/>
      <c r="AN103" s="10"/>
      <c r="AO103" s="10"/>
      <c r="AP103" s="10"/>
      <c r="AQ103" s="10"/>
      <c r="AR103" s="10"/>
      <c r="AS103" s="10"/>
      <c r="AT103" s="10"/>
      <c r="AU103" s="10"/>
      <c r="AV103" s="10"/>
      <c r="AW103" s="10"/>
      <c r="AX103" s="10"/>
      <c r="AY103" s="10"/>
      <c r="AZ103" s="10"/>
      <c r="BA103" s="10"/>
      <c r="BB103" s="10"/>
      <c r="BC103" s="10"/>
      <c r="BD103" s="10"/>
      <c r="BE103" s="10"/>
      <c r="BF103" s="10"/>
      <c r="BG103" s="10"/>
      <c r="BH103" s="10"/>
      <c r="BI103" s="10"/>
      <c r="BJ103" s="10"/>
      <c r="BK103" s="10"/>
      <c r="BL103" s="10"/>
    </row>
    <row r="104" s="1" customFormat="1" ht="12.75" spans="1:64">
      <c r="A104" s="8">
        <v>6</v>
      </c>
      <c r="B104" s="8">
        <v>6</v>
      </c>
      <c r="C104" s="8">
        <v>6</v>
      </c>
      <c r="D104" s="8">
        <v>6</v>
      </c>
      <c r="E104" s="8">
        <v>5</v>
      </c>
      <c r="F104" s="8"/>
      <c r="G104" s="8"/>
      <c r="H104" s="8"/>
      <c r="I104" s="8"/>
      <c r="J104" s="8"/>
      <c r="K104" s="8"/>
      <c r="L104" s="8"/>
      <c r="M104" s="23"/>
      <c r="N104" s="8"/>
      <c r="O104" s="8"/>
      <c r="P104" s="10"/>
      <c r="Q104" s="10"/>
      <c r="R104" s="10"/>
      <c r="S104" s="10"/>
      <c r="T104" s="10"/>
      <c r="U104" s="10"/>
      <c r="V104" s="10"/>
      <c r="W104" s="10"/>
      <c r="X104" s="10"/>
      <c r="Y104" s="10"/>
      <c r="Z104" s="10"/>
      <c r="AA104" s="10"/>
      <c r="AB104" s="10"/>
      <c r="AC104" s="10"/>
      <c r="AD104" s="10"/>
      <c r="AE104" s="10"/>
      <c r="AF104" s="10"/>
      <c r="AG104" s="10"/>
      <c r="AH104" s="10"/>
      <c r="AI104" s="10"/>
      <c r="AJ104" s="10"/>
      <c r="AK104" s="10"/>
      <c r="AL104" s="10"/>
      <c r="AM104" s="10"/>
      <c r="AN104" s="10"/>
      <c r="AO104" s="10"/>
      <c r="AP104" s="10"/>
      <c r="AQ104" s="10"/>
      <c r="AR104" s="10"/>
      <c r="AS104" s="10"/>
      <c r="AT104" s="10"/>
      <c r="AU104" s="10"/>
      <c r="AV104" s="10"/>
      <c r="AW104" s="10"/>
      <c r="AX104" s="10"/>
      <c r="AY104" s="10"/>
      <c r="AZ104" s="10"/>
      <c r="BA104" s="10"/>
      <c r="BB104" s="10"/>
      <c r="BC104" s="10"/>
      <c r="BD104" s="10"/>
      <c r="BE104" s="10"/>
      <c r="BF104" s="10"/>
      <c r="BG104" s="10"/>
      <c r="BH104" s="10"/>
      <c r="BI104" s="10"/>
      <c r="BJ104" s="10"/>
      <c r="BK104" s="10"/>
      <c r="BL104" s="10"/>
    </row>
    <row r="105" s="2" customFormat="1" ht="12" spans="1:64">
      <c r="A105" s="29">
        <v>93</v>
      </c>
      <c r="B105" s="29">
        <v>91</v>
      </c>
      <c r="C105" s="29">
        <v>92</v>
      </c>
      <c r="D105" s="29">
        <v>94</v>
      </c>
      <c r="E105" s="29">
        <v>91</v>
      </c>
      <c r="F105" s="29"/>
      <c r="G105" s="29"/>
      <c r="H105" s="19"/>
      <c r="I105" s="19"/>
      <c r="J105" s="19"/>
      <c r="K105" s="19"/>
      <c r="L105" s="19"/>
      <c r="M105" s="19"/>
      <c r="N105" s="19"/>
      <c r="O105" s="19"/>
      <c r="P105" s="10"/>
      <c r="Q105" s="10"/>
      <c r="R105" s="10"/>
      <c r="S105" s="10"/>
      <c r="T105" s="10"/>
      <c r="U105" s="10"/>
      <c r="V105" s="10"/>
      <c r="W105" s="10"/>
      <c r="X105" s="10"/>
      <c r="Y105" s="10"/>
      <c r="Z105" s="10"/>
      <c r="AA105" s="10"/>
      <c r="AB105" s="10"/>
      <c r="AC105" s="10"/>
      <c r="AD105" s="10"/>
      <c r="AE105" s="10"/>
      <c r="AF105" s="10"/>
      <c r="AG105" s="10"/>
      <c r="AH105" s="10"/>
      <c r="AI105" s="10"/>
      <c r="AJ105" s="10"/>
      <c r="AK105" s="10"/>
      <c r="AL105" s="10"/>
      <c r="AM105" s="10"/>
      <c r="AN105" s="10"/>
      <c r="AO105" s="10"/>
      <c r="AP105" s="10"/>
      <c r="AQ105" s="10"/>
      <c r="AR105" s="10"/>
      <c r="AS105" s="10"/>
      <c r="AT105" s="10"/>
      <c r="AU105" s="10"/>
      <c r="AV105" s="10"/>
      <c r="AW105" s="10"/>
      <c r="AX105" s="10"/>
      <c r="AY105" s="10"/>
      <c r="AZ105" s="10"/>
      <c r="BA105" s="10"/>
      <c r="BB105" s="10"/>
      <c r="BC105" s="10"/>
      <c r="BD105" s="10"/>
      <c r="BE105" s="10"/>
      <c r="BF105" s="10"/>
      <c r="BG105" s="10"/>
      <c r="BH105" s="10"/>
      <c r="BI105" s="10"/>
      <c r="BJ105" s="10"/>
      <c r="BK105" s="10"/>
      <c r="BL105" s="10"/>
    </row>
    <row r="106" s="1" customFormat="1" ht="12.75" spans="1:64">
      <c r="A106" s="28" t="s">
        <v>180</v>
      </c>
      <c r="B106" s="8" t="s">
        <v>2</v>
      </c>
      <c r="C106" s="8">
        <v>29</v>
      </c>
      <c r="D106" s="8" t="s">
        <v>3</v>
      </c>
      <c r="E106" s="8" t="s">
        <v>39</v>
      </c>
      <c r="F106" s="8" t="s">
        <v>5</v>
      </c>
      <c r="G106" s="18">
        <f>(A108*A109+B108*B109+C108*C109+D108*D109+E108*E109+F108*F109+G108*G109+H108*H109+I108*I109+J108*J109+K108*K109)/C106</f>
        <v>94.8965517241379</v>
      </c>
      <c r="H106" s="8"/>
      <c r="I106" s="8"/>
      <c r="J106" s="8"/>
      <c r="K106" s="8"/>
      <c r="L106" s="23"/>
      <c r="M106" s="8"/>
      <c r="N106" s="8"/>
      <c r="O106" s="8"/>
      <c r="P106" s="10"/>
      <c r="Q106" s="10"/>
      <c r="R106" s="10"/>
      <c r="S106" s="10"/>
      <c r="T106" s="10"/>
      <c r="U106" s="10"/>
      <c r="V106" s="10"/>
      <c r="W106" s="10"/>
      <c r="X106" s="10"/>
      <c r="Y106" s="10"/>
      <c r="Z106" s="10"/>
      <c r="AA106" s="10"/>
      <c r="AB106" s="10"/>
      <c r="AC106" s="10"/>
      <c r="AD106" s="10"/>
      <c r="AE106" s="10"/>
      <c r="AF106" s="10"/>
      <c r="AG106" s="10"/>
      <c r="AH106" s="10"/>
      <c r="AI106" s="10"/>
      <c r="AJ106" s="10"/>
      <c r="AK106" s="10"/>
      <c r="AL106" s="10"/>
      <c r="AM106" s="10"/>
      <c r="AN106" s="10"/>
      <c r="AO106" s="10"/>
      <c r="AP106" s="10"/>
      <c r="AQ106" s="10"/>
      <c r="AR106" s="10"/>
      <c r="AS106" s="10"/>
      <c r="AT106" s="10"/>
      <c r="AU106" s="10"/>
      <c r="AV106" s="10"/>
      <c r="AW106" s="10"/>
      <c r="AX106" s="10"/>
      <c r="AY106" s="10"/>
      <c r="AZ106" s="10"/>
      <c r="BA106" s="10"/>
      <c r="BB106" s="10"/>
      <c r="BC106" s="10"/>
      <c r="BD106" s="10"/>
      <c r="BE106" s="10"/>
      <c r="BF106" s="10"/>
      <c r="BG106" s="10"/>
      <c r="BH106" s="10"/>
      <c r="BI106" s="10"/>
      <c r="BJ106" s="10"/>
      <c r="BK106" s="10"/>
      <c r="BL106" s="10"/>
    </row>
    <row r="107" s="2" customFormat="1" ht="12.75" spans="1:64">
      <c r="A107" s="8" t="s">
        <v>181</v>
      </c>
      <c r="B107" s="8" t="s">
        <v>182</v>
      </c>
      <c r="C107" s="8" t="s">
        <v>183</v>
      </c>
      <c r="D107" s="8" t="s">
        <v>184</v>
      </c>
      <c r="E107" s="8" t="s">
        <v>185</v>
      </c>
      <c r="F107" s="8"/>
      <c r="G107" s="8"/>
      <c r="H107" s="8"/>
      <c r="I107" s="8"/>
      <c r="J107" s="8"/>
      <c r="K107" s="8"/>
      <c r="L107" s="8"/>
      <c r="M107" s="23"/>
      <c r="N107" s="8"/>
      <c r="O107" s="8"/>
      <c r="P107" s="10"/>
      <c r="Q107" s="10"/>
      <c r="R107" s="10"/>
      <c r="S107" s="10"/>
      <c r="T107" s="10"/>
      <c r="U107" s="10"/>
      <c r="V107" s="10"/>
      <c r="W107" s="10"/>
      <c r="X107" s="10"/>
      <c r="Y107" s="10"/>
      <c r="Z107" s="10"/>
      <c r="AA107" s="10"/>
      <c r="AB107" s="10"/>
      <c r="AC107" s="10"/>
      <c r="AD107" s="10"/>
      <c r="AE107" s="10"/>
      <c r="AF107" s="10"/>
      <c r="AG107" s="10"/>
      <c r="AH107" s="10"/>
      <c r="AI107" s="10"/>
      <c r="AJ107" s="10"/>
      <c r="AK107" s="10"/>
      <c r="AL107" s="10"/>
      <c r="AM107" s="10"/>
      <c r="AN107" s="10"/>
      <c r="AO107" s="10"/>
      <c r="AP107" s="10"/>
      <c r="AQ107" s="10"/>
      <c r="AR107" s="10"/>
      <c r="AS107" s="10"/>
      <c r="AT107" s="10"/>
      <c r="AU107" s="10"/>
      <c r="AV107" s="10"/>
      <c r="AW107" s="10"/>
      <c r="AX107" s="10"/>
      <c r="AY107" s="10"/>
      <c r="AZ107" s="10"/>
      <c r="BA107" s="10"/>
      <c r="BB107" s="10"/>
      <c r="BC107" s="10"/>
      <c r="BD107" s="10"/>
      <c r="BE107" s="10"/>
      <c r="BF107" s="10"/>
      <c r="BG107" s="10"/>
      <c r="BH107" s="10"/>
      <c r="BI107" s="10"/>
      <c r="BJ107" s="10"/>
      <c r="BK107" s="10"/>
      <c r="BL107" s="10"/>
    </row>
    <row r="108" s="1" customFormat="1" ht="12.75" spans="1:64">
      <c r="A108" s="8">
        <v>6</v>
      </c>
      <c r="B108" s="8">
        <v>6</v>
      </c>
      <c r="C108" s="8">
        <v>6</v>
      </c>
      <c r="D108" s="8">
        <v>5</v>
      </c>
      <c r="E108" s="8">
        <v>6</v>
      </c>
      <c r="F108" s="8"/>
      <c r="G108" s="8"/>
      <c r="H108" s="8"/>
      <c r="I108" s="8"/>
      <c r="J108" s="8"/>
      <c r="K108" s="8"/>
      <c r="L108" s="8"/>
      <c r="M108" s="23"/>
      <c r="N108" s="8"/>
      <c r="O108" s="8"/>
      <c r="P108" s="10"/>
      <c r="Q108" s="10"/>
      <c r="R108" s="10"/>
      <c r="S108" s="10"/>
      <c r="T108" s="10"/>
      <c r="U108" s="10"/>
      <c r="V108" s="10"/>
      <c r="W108" s="10"/>
      <c r="X108" s="10"/>
      <c r="Y108" s="10"/>
      <c r="Z108" s="10"/>
      <c r="AA108" s="10"/>
      <c r="AB108" s="10"/>
      <c r="AC108" s="10"/>
      <c r="AD108" s="10"/>
      <c r="AE108" s="10"/>
      <c r="AF108" s="10"/>
      <c r="AG108" s="10"/>
      <c r="AH108" s="10"/>
      <c r="AI108" s="10"/>
      <c r="AJ108" s="10"/>
      <c r="AK108" s="10"/>
      <c r="AL108" s="10"/>
      <c r="AM108" s="10"/>
      <c r="AN108" s="10"/>
      <c r="AO108" s="10"/>
      <c r="AP108" s="10"/>
      <c r="AQ108" s="10"/>
      <c r="AR108" s="10"/>
      <c r="AS108" s="10"/>
      <c r="AT108" s="10"/>
      <c r="AU108" s="10"/>
      <c r="AV108" s="10"/>
      <c r="AW108" s="10"/>
      <c r="AX108" s="10"/>
      <c r="AY108" s="10"/>
      <c r="AZ108" s="10"/>
      <c r="BA108" s="10"/>
      <c r="BB108" s="10"/>
      <c r="BC108" s="10"/>
      <c r="BD108" s="10"/>
      <c r="BE108" s="10"/>
      <c r="BF108" s="10"/>
      <c r="BG108" s="10"/>
      <c r="BH108" s="10"/>
      <c r="BI108" s="10"/>
      <c r="BJ108" s="10"/>
      <c r="BK108" s="10"/>
      <c r="BL108" s="10"/>
    </row>
    <row r="109" s="2" customFormat="1" ht="12" spans="1:64">
      <c r="A109" s="29">
        <v>95</v>
      </c>
      <c r="B109" s="29">
        <v>97</v>
      </c>
      <c r="C109" s="29">
        <v>95</v>
      </c>
      <c r="D109" s="29">
        <v>92</v>
      </c>
      <c r="E109" s="29">
        <v>95</v>
      </c>
      <c r="F109" s="29"/>
      <c r="G109" s="29"/>
      <c r="H109" s="19"/>
      <c r="I109" s="19"/>
      <c r="J109" s="19"/>
      <c r="K109" s="19"/>
      <c r="L109" s="19"/>
      <c r="M109" s="19"/>
      <c r="N109" s="19"/>
      <c r="O109" s="19"/>
      <c r="P109" s="10"/>
      <c r="Q109" s="10"/>
      <c r="R109" s="10"/>
      <c r="S109" s="10"/>
      <c r="T109" s="10"/>
      <c r="U109" s="10"/>
      <c r="V109" s="10"/>
      <c r="W109" s="10"/>
      <c r="X109" s="10"/>
      <c r="Y109" s="10"/>
      <c r="Z109" s="10"/>
      <c r="AA109" s="10"/>
      <c r="AB109" s="10"/>
      <c r="AC109" s="10"/>
      <c r="AD109" s="10"/>
      <c r="AE109" s="10"/>
      <c r="AF109" s="10"/>
      <c r="AG109" s="10"/>
      <c r="AH109" s="10"/>
      <c r="AI109" s="10"/>
      <c r="AJ109" s="10"/>
      <c r="AK109" s="10"/>
      <c r="AL109" s="10"/>
      <c r="AM109" s="10"/>
      <c r="AN109" s="10"/>
      <c r="AO109" s="10"/>
      <c r="AP109" s="10"/>
      <c r="AQ109" s="10"/>
      <c r="AR109" s="10"/>
      <c r="AS109" s="10"/>
      <c r="AT109" s="10"/>
      <c r="AU109" s="10"/>
      <c r="AV109" s="10"/>
      <c r="AW109" s="10"/>
      <c r="AX109" s="10"/>
      <c r="AY109" s="10"/>
      <c r="AZ109" s="10"/>
      <c r="BA109" s="10"/>
      <c r="BB109" s="10"/>
      <c r="BC109" s="10"/>
      <c r="BD109" s="10"/>
      <c r="BE109" s="10"/>
      <c r="BF109" s="10"/>
      <c r="BG109" s="10"/>
      <c r="BH109" s="10"/>
      <c r="BI109" s="10"/>
      <c r="BJ109" s="10"/>
      <c r="BK109" s="10"/>
      <c r="BL109" s="10"/>
    </row>
    <row r="110" s="1" customFormat="1" ht="12.75" spans="1:64">
      <c r="A110" s="28" t="s">
        <v>186</v>
      </c>
      <c r="B110" s="8" t="s">
        <v>2</v>
      </c>
      <c r="C110" s="8">
        <v>26</v>
      </c>
      <c r="D110" s="8" t="s">
        <v>3</v>
      </c>
      <c r="E110" s="8" t="s">
        <v>148</v>
      </c>
      <c r="F110" s="8" t="s">
        <v>5</v>
      </c>
      <c r="G110" s="18">
        <f>(A112*A113+B112*B113+C112*C113+D112*D113+E112*E113+F112*F113+G112*G113+H112*H113+I112*I113+J112*J113+K112*K113)/C110</f>
        <v>90.0384615384615</v>
      </c>
      <c r="H110" s="8"/>
      <c r="I110" s="8"/>
      <c r="J110" s="8"/>
      <c r="K110" s="8"/>
      <c r="L110" s="23"/>
      <c r="M110" s="8"/>
      <c r="N110" s="8"/>
      <c r="O110" s="8"/>
      <c r="P110" s="10"/>
      <c r="Q110" s="10"/>
      <c r="R110" s="10"/>
      <c r="S110" s="10"/>
      <c r="T110" s="10"/>
      <c r="U110" s="10"/>
      <c r="V110" s="10"/>
      <c r="W110" s="10"/>
      <c r="X110" s="10"/>
      <c r="Y110" s="10"/>
      <c r="Z110" s="10"/>
      <c r="AA110" s="10"/>
      <c r="AB110" s="10"/>
      <c r="AC110" s="10"/>
      <c r="AD110" s="10"/>
      <c r="AE110" s="10"/>
      <c r="AF110" s="10"/>
      <c r="AG110" s="10"/>
      <c r="AH110" s="10"/>
      <c r="AI110" s="10"/>
      <c r="AJ110" s="10"/>
      <c r="AK110" s="10"/>
      <c r="AL110" s="10"/>
      <c r="AM110" s="10"/>
      <c r="AN110" s="10"/>
      <c r="AO110" s="10"/>
      <c r="AP110" s="10"/>
      <c r="AQ110" s="10"/>
      <c r="AR110" s="10"/>
      <c r="AS110" s="10"/>
      <c r="AT110" s="10"/>
      <c r="AU110" s="10"/>
      <c r="AV110" s="10"/>
      <c r="AW110" s="10"/>
      <c r="AX110" s="10"/>
      <c r="AY110" s="10"/>
      <c r="AZ110" s="10"/>
      <c r="BA110" s="10"/>
      <c r="BB110" s="10"/>
      <c r="BC110" s="10"/>
      <c r="BD110" s="10"/>
      <c r="BE110" s="10"/>
      <c r="BF110" s="10"/>
      <c r="BG110" s="10"/>
      <c r="BH110" s="10"/>
      <c r="BI110" s="10"/>
      <c r="BJ110" s="10"/>
      <c r="BK110" s="10"/>
      <c r="BL110" s="10"/>
    </row>
    <row r="111" s="2" customFormat="1" ht="12.75" spans="1:64">
      <c r="A111" s="8" t="s">
        <v>187</v>
      </c>
      <c r="B111" s="8" t="s">
        <v>188</v>
      </c>
      <c r="C111" s="8" t="s">
        <v>189</v>
      </c>
      <c r="D111" s="8" t="s">
        <v>190</v>
      </c>
      <c r="E111" s="8" t="s">
        <v>191</v>
      </c>
      <c r="F111" s="8"/>
      <c r="G111" s="8"/>
      <c r="H111" s="8"/>
      <c r="I111" s="8"/>
      <c r="J111" s="8"/>
      <c r="K111" s="8"/>
      <c r="L111" s="8"/>
      <c r="M111" s="23"/>
      <c r="N111" s="8"/>
      <c r="O111" s="8"/>
      <c r="P111" s="10"/>
      <c r="Q111" s="10"/>
      <c r="R111" s="10"/>
      <c r="S111" s="10"/>
      <c r="T111" s="10"/>
      <c r="U111" s="10"/>
      <c r="V111" s="10"/>
      <c r="W111" s="10"/>
      <c r="X111" s="10"/>
      <c r="Y111" s="10"/>
      <c r="Z111" s="10"/>
      <c r="AA111" s="10"/>
      <c r="AB111" s="10"/>
      <c r="AC111" s="10"/>
      <c r="AD111" s="10"/>
      <c r="AE111" s="10"/>
      <c r="AF111" s="10"/>
      <c r="AG111" s="10"/>
      <c r="AH111" s="10"/>
      <c r="AI111" s="10"/>
      <c r="AJ111" s="10"/>
      <c r="AK111" s="10"/>
      <c r="AL111" s="10"/>
      <c r="AM111" s="10"/>
      <c r="AN111" s="10"/>
      <c r="AO111" s="10"/>
      <c r="AP111" s="10"/>
      <c r="AQ111" s="10"/>
      <c r="AR111" s="10"/>
      <c r="AS111" s="10"/>
      <c r="AT111" s="10"/>
      <c r="AU111" s="10"/>
      <c r="AV111" s="10"/>
      <c r="AW111" s="10"/>
      <c r="AX111" s="10"/>
      <c r="AY111" s="10"/>
      <c r="AZ111" s="10"/>
      <c r="BA111" s="10"/>
      <c r="BB111" s="10"/>
      <c r="BC111" s="10"/>
      <c r="BD111" s="10"/>
      <c r="BE111" s="10"/>
      <c r="BF111" s="10"/>
      <c r="BG111" s="10"/>
      <c r="BH111" s="10"/>
      <c r="BI111" s="10"/>
      <c r="BJ111" s="10"/>
      <c r="BK111" s="10"/>
      <c r="BL111" s="10"/>
    </row>
    <row r="112" s="1" customFormat="1" ht="12.75" spans="1:64">
      <c r="A112" s="8">
        <v>4</v>
      </c>
      <c r="B112" s="8">
        <v>5</v>
      </c>
      <c r="C112" s="8">
        <v>6</v>
      </c>
      <c r="D112" s="8">
        <v>6</v>
      </c>
      <c r="E112" s="8">
        <v>5</v>
      </c>
      <c r="F112" s="8"/>
      <c r="G112" s="8"/>
      <c r="H112" s="8"/>
      <c r="I112" s="8"/>
      <c r="J112" s="8"/>
      <c r="K112" s="8"/>
      <c r="L112" s="8"/>
      <c r="M112" s="23"/>
      <c r="N112" s="8"/>
      <c r="O112" s="8"/>
      <c r="P112" s="10"/>
      <c r="Q112" s="10"/>
      <c r="R112" s="10"/>
      <c r="S112" s="10"/>
      <c r="T112" s="10"/>
      <c r="U112" s="10"/>
      <c r="V112" s="10"/>
      <c r="W112" s="10"/>
      <c r="X112" s="10"/>
      <c r="Y112" s="10"/>
      <c r="Z112" s="10"/>
      <c r="AA112" s="10"/>
      <c r="AB112" s="10"/>
      <c r="AC112" s="10"/>
      <c r="AD112" s="10"/>
      <c r="AE112" s="10"/>
      <c r="AF112" s="10"/>
      <c r="AG112" s="10"/>
      <c r="AH112" s="10"/>
      <c r="AI112" s="10"/>
      <c r="AJ112" s="10"/>
      <c r="AK112" s="10"/>
      <c r="AL112" s="10"/>
      <c r="AM112" s="10"/>
      <c r="AN112" s="10"/>
      <c r="AO112" s="10"/>
      <c r="AP112" s="10"/>
      <c r="AQ112" s="10"/>
      <c r="AR112" s="10"/>
      <c r="AS112" s="10"/>
      <c r="AT112" s="10"/>
      <c r="AU112" s="10"/>
      <c r="AV112" s="10"/>
      <c r="AW112" s="10"/>
      <c r="AX112" s="10"/>
      <c r="AY112" s="10"/>
      <c r="AZ112" s="10"/>
      <c r="BA112" s="10"/>
      <c r="BB112" s="10"/>
      <c r="BC112" s="10"/>
      <c r="BD112" s="10"/>
      <c r="BE112" s="10"/>
      <c r="BF112" s="10"/>
      <c r="BG112" s="10"/>
      <c r="BH112" s="10"/>
      <c r="BI112" s="10"/>
      <c r="BJ112" s="10"/>
      <c r="BK112" s="10"/>
      <c r="BL112" s="10"/>
    </row>
    <row r="113" s="2" customFormat="1" ht="12" spans="1:64">
      <c r="A113" s="19">
        <v>91</v>
      </c>
      <c r="B113" s="19">
        <v>90</v>
      </c>
      <c r="C113" s="19">
        <v>93</v>
      </c>
      <c r="D113" s="19">
        <v>94</v>
      </c>
      <c r="E113" s="19">
        <v>81</v>
      </c>
      <c r="F113" s="19"/>
      <c r="G113" s="19"/>
      <c r="H113" s="19"/>
      <c r="I113" s="19"/>
      <c r="J113" s="19"/>
      <c r="K113" s="19"/>
      <c r="L113" s="19"/>
      <c r="M113" s="19"/>
      <c r="N113" s="19"/>
      <c r="O113" s="19"/>
      <c r="P113" s="10"/>
      <c r="Q113" s="10"/>
      <c r="R113" s="10"/>
      <c r="S113" s="10"/>
      <c r="T113" s="10"/>
      <c r="U113" s="10"/>
      <c r="V113" s="10"/>
      <c r="W113" s="10"/>
      <c r="X113" s="10"/>
      <c r="Y113" s="10"/>
      <c r="Z113" s="10"/>
      <c r="AA113" s="10"/>
      <c r="AB113" s="10"/>
      <c r="AC113" s="10"/>
      <c r="AD113" s="10"/>
      <c r="AE113" s="10"/>
      <c r="AF113" s="10"/>
      <c r="AG113" s="10"/>
      <c r="AH113" s="10"/>
      <c r="AI113" s="10"/>
      <c r="AJ113" s="10"/>
      <c r="AK113" s="10"/>
      <c r="AL113" s="10"/>
      <c r="AM113" s="10"/>
      <c r="AN113" s="10"/>
      <c r="AO113" s="10"/>
      <c r="AP113" s="10"/>
      <c r="AQ113" s="10"/>
      <c r="AR113" s="10"/>
      <c r="AS113" s="10"/>
      <c r="AT113" s="10"/>
      <c r="AU113" s="10"/>
      <c r="AV113" s="10"/>
      <c r="AW113" s="10"/>
      <c r="AX113" s="10"/>
      <c r="AY113" s="10"/>
      <c r="AZ113" s="10"/>
      <c r="BA113" s="10"/>
      <c r="BB113" s="10"/>
      <c r="BC113" s="10"/>
      <c r="BD113" s="10"/>
      <c r="BE113" s="10"/>
      <c r="BF113" s="10"/>
      <c r="BG113" s="10"/>
      <c r="BH113" s="10"/>
      <c r="BI113" s="10"/>
      <c r="BJ113" s="10"/>
      <c r="BK113" s="10"/>
      <c r="BL113" s="10"/>
    </row>
    <row r="114" s="1" customFormat="1" ht="12.75" spans="1:64">
      <c r="A114" s="17" t="s">
        <v>192</v>
      </c>
      <c r="B114" s="8" t="s">
        <v>2</v>
      </c>
      <c r="C114" s="8">
        <v>31</v>
      </c>
      <c r="D114" s="8" t="s">
        <v>3</v>
      </c>
      <c r="E114" s="8" t="s">
        <v>4</v>
      </c>
      <c r="F114" s="8" t="s">
        <v>5</v>
      </c>
      <c r="G114" s="18">
        <f>(A116*A117+B116*B117+C116*C117+D116*D117+E116*E117+F116*F117+G116*G117+H116*H117+I116*I117+J116*J117+K116*K117)/C114</f>
        <v>89.4193548387097</v>
      </c>
      <c r="H114" s="8"/>
      <c r="I114" s="8"/>
      <c r="J114" s="8"/>
      <c r="K114" s="8"/>
      <c r="L114" s="23"/>
      <c r="M114" s="8"/>
      <c r="N114" s="8"/>
      <c r="O114" s="8"/>
      <c r="P114" s="10"/>
      <c r="Q114" s="10"/>
      <c r="R114" s="10"/>
      <c r="S114" s="10"/>
      <c r="T114" s="10"/>
      <c r="U114" s="10"/>
      <c r="V114" s="10"/>
      <c r="W114" s="10"/>
      <c r="X114" s="10"/>
      <c r="Y114" s="10"/>
      <c r="Z114" s="10"/>
      <c r="AA114" s="10"/>
      <c r="AB114" s="10"/>
      <c r="AC114" s="10"/>
      <c r="AD114" s="10"/>
      <c r="AE114" s="10"/>
      <c r="AF114" s="10"/>
      <c r="AG114" s="10"/>
      <c r="AH114" s="10"/>
      <c r="AI114" s="10"/>
      <c r="AJ114" s="10"/>
      <c r="AK114" s="10"/>
      <c r="AL114" s="10"/>
      <c r="AM114" s="10"/>
      <c r="AN114" s="10"/>
      <c r="AO114" s="10"/>
      <c r="AP114" s="10"/>
      <c r="AQ114" s="10"/>
      <c r="AR114" s="10"/>
      <c r="AS114" s="10"/>
      <c r="AT114" s="10"/>
      <c r="AU114" s="10"/>
      <c r="AV114" s="10"/>
      <c r="AW114" s="10"/>
      <c r="AX114" s="10"/>
      <c r="AY114" s="10"/>
      <c r="AZ114" s="10"/>
      <c r="BA114" s="10"/>
      <c r="BB114" s="10"/>
      <c r="BC114" s="10"/>
      <c r="BD114" s="10"/>
      <c r="BE114" s="10"/>
      <c r="BF114" s="10"/>
      <c r="BG114" s="10"/>
      <c r="BH114" s="10"/>
      <c r="BI114" s="10"/>
      <c r="BJ114" s="10"/>
      <c r="BK114" s="10"/>
      <c r="BL114" s="10"/>
    </row>
    <row r="115" s="2" customFormat="1" ht="12.75" spans="1:64">
      <c r="A115" s="8" t="s">
        <v>193</v>
      </c>
      <c r="B115" s="8" t="s">
        <v>194</v>
      </c>
      <c r="C115" s="8" t="s">
        <v>195</v>
      </c>
      <c r="D115" s="8" t="s">
        <v>196</v>
      </c>
      <c r="E115" s="8" t="s">
        <v>197</v>
      </c>
      <c r="F115" s="8" t="s">
        <v>198</v>
      </c>
      <c r="G115" s="8"/>
      <c r="H115" s="8"/>
      <c r="I115" s="8"/>
      <c r="J115" s="8"/>
      <c r="K115" s="8"/>
      <c r="L115" s="8"/>
      <c r="M115" s="23"/>
      <c r="N115" s="8"/>
      <c r="O115" s="8"/>
      <c r="P115" s="10"/>
      <c r="Q115" s="10"/>
      <c r="R115" s="10"/>
      <c r="S115" s="10"/>
      <c r="T115" s="10"/>
      <c r="U115" s="10"/>
      <c r="V115" s="10"/>
      <c r="W115" s="10"/>
      <c r="X115" s="10"/>
      <c r="Y115" s="10"/>
      <c r="Z115" s="10"/>
      <c r="AA115" s="10"/>
      <c r="AB115" s="10"/>
      <c r="AC115" s="10"/>
      <c r="AD115" s="10"/>
      <c r="AE115" s="10"/>
      <c r="AF115" s="10"/>
      <c r="AG115" s="10"/>
      <c r="AH115" s="10"/>
      <c r="AI115" s="10"/>
      <c r="AJ115" s="10"/>
      <c r="AK115" s="10"/>
      <c r="AL115" s="10"/>
      <c r="AM115" s="10"/>
      <c r="AN115" s="10"/>
      <c r="AO115" s="10"/>
      <c r="AP115" s="10"/>
      <c r="AQ115" s="10"/>
      <c r="AR115" s="10"/>
      <c r="AS115" s="10"/>
      <c r="AT115" s="10"/>
      <c r="AU115" s="10"/>
      <c r="AV115" s="10"/>
      <c r="AW115" s="10"/>
      <c r="AX115" s="10"/>
      <c r="AY115" s="10"/>
      <c r="AZ115" s="10"/>
      <c r="BA115" s="10"/>
      <c r="BB115" s="10"/>
      <c r="BC115" s="10"/>
      <c r="BD115" s="10"/>
      <c r="BE115" s="10"/>
      <c r="BF115" s="10"/>
      <c r="BG115" s="10"/>
      <c r="BH115" s="10"/>
      <c r="BI115" s="10"/>
      <c r="BJ115" s="10"/>
      <c r="BK115" s="10"/>
      <c r="BL115" s="10"/>
    </row>
    <row r="116" s="1" customFormat="1" ht="12.75" spans="1:64">
      <c r="A116" s="8">
        <v>2</v>
      </c>
      <c r="B116" s="8">
        <v>6</v>
      </c>
      <c r="C116" s="8">
        <v>6</v>
      </c>
      <c r="D116" s="8">
        <v>6</v>
      </c>
      <c r="E116" s="8">
        <v>6</v>
      </c>
      <c r="F116" s="8">
        <v>5</v>
      </c>
      <c r="G116" s="8"/>
      <c r="H116" s="8"/>
      <c r="I116" s="8"/>
      <c r="J116" s="8"/>
      <c r="K116" s="8"/>
      <c r="L116" s="8"/>
      <c r="M116" s="23"/>
      <c r="N116" s="8"/>
      <c r="O116" s="8"/>
      <c r="P116" s="10"/>
      <c r="Q116" s="10"/>
      <c r="R116" s="10"/>
      <c r="S116" s="10"/>
      <c r="T116" s="10"/>
      <c r="U116" s="10"/>
      <c r="V116" s="10"/>
      <c r="W116" s="10"/>
      <c r="X116" s="10"/>
      <c r="Y116" s="10"/>
      <c r="Z116" s="10"/>
      <c r="AA116" s="10"/>
      <c r="AB116" s="10"/>
      <c r="AC116" s="10"/>
      <c r="AD116" s="10"/>
      <c r="AE116" s="10"/>
      <c r="AF116" s="10"/>
      <c r="AG116" s="10"/>
      <c r="AH116" s="10"/>
      <c r="AI116" s="10"/>
      <c r="AJ116" s="10"/>
      <c r="AK116" s="10"/>
      <c r="AL116" s="10"/>
      <c r="AM116" s="10"/>
      <c r="AN116" s="10"/>
      <c r="AO116" s="10"/>
      <c r="AP116" s="10"/>
      <c r="AQ116" s="10"/>
      <c r="AR116" s="10"/>
      <c r="AS116" s="10"/>
      <c r="AT116" s="10"/>
      <c r="AU116" s="10"/>
      <c r="AV116" s="10"/>
      <c r="AW116" s="10"/>
      <c r="AX116" s="10"/>
      <c r="AY116" s="10"/>
      <c r="AZ116" s="10"/>
      <c r="BA116" s="10"/>
      <c r="BB116" s="10"/>
      <c r="BC116" s="10"/>
      <c r="BD116" s="10"/>
      <c r="BE116" s="10"/>
      <c r="BF116" s="10"/>
      <c r="BG116" s="10"/>
      <c r="BH116" s="10"/>
      <c r="BI116" s="10"/>
      <c r="BJ116" s="10"/>
      <c r="BK116" s="10"/>
      <c r="BL116" s="10"/>
    </row>
    <row r="117" s="2" customFormat="1" ht="12" spans="1:64">
      <c r="A117" s="19">
        <v>94</v>
      </c>
      <c r="B117" s="19">
        <v>94</v>
      </c>
      <c r="C117" s="19">
        <v>84</v>
      </c>
      <c r="D117" s="19">
        <v>88</v>
      </c>
      <c r="E117" s="19">
        <v>88</v>
      </c>
      <c r="F117" s="19">
        <v>92</v>
      </c>
      <c r="G117" s="19"/>
      <c r="H117" s="19"/>
      <c r="I117" s="19"/>
      <c r="J117" s="19"/>
      <c r="K117" s="19"/>
      <c r="L117" s="19"/>
      <c r="M117" s="19"/>
      <c r="N117" s="19"/>
      <c r="O117" s="19"/>
      <c r="P117" s="10"/>
      <c r="Q117" s="10"/>
      <c r="R117" s="10"/>
      <c r="S117" s="10"/>
      <c r="T117" s="10"/>
      <c r="U117" s="10"/>
      <c r="V117" s="10"/>
      <c r="W117" s="10"/>
      <c r="X117" s="10"/>
      <c r="Y117" s="10"/>
      <c r="Z117" s="10"/>
      <c r="AA117" s="10"/>
      <c r="AB117" s="10"/>
      <c r="AC117" s="10"/>
      <c r="AD117" s="10"/>
      <c r="AE117" s="10"/>
      <c r="AF117" s="10"/>
      <c r="AG117" s="10"/>
      <c r="AH117" s="10"/>
      <c r="AI117" s="10"/>
      <c r="AJ117" s="10"/>
      <c r="AK117" s="10"/>
      <c r="AL117" s="10"/>
      <c r="AM117" s="10"/>
      <c r="AN117" s="10"/>
      <c r="AO117" s="10"/>
      <c r="AP117" s="10"/>
      <c r="AQ117" s="10"/>
      <c r="AR117" s="10"/>
      <c r="AS117" s="10"/>
      <c r="AT117" s="10"/>
      <c r="AU117" s="10"/>
      <c r="AV117" s="10"/>
      <c r="AW117" s="10"/>
      <c r="AX117" s="10"/>
      <c r="AY117" s="10"/>
      <c r="AZ117" s="10"/>
      <c r="BA117" s="10"/>
      <c r="BB117" s="10"/>
      <c r="BC117" s="10"/>
      <c r="BD117" s="10"/>
      <c r="BE117" s="10"/>
      <c r="BF117" s="10"/>
      <c r="BG117" s="10"/>
      <c r="BH117" s="10"/>
      <c r="BI117" s="10"/>
      <c r="BJ117" s="10"/>
      <c r="BK117" s="10"/>
      <c r="BL117" s="10"/>
    </row>
    <row r="118" s="1" customFormat="1" ht="12.75" spans="1:64">
      <c r="A118" s="17" t="s">
        <v>199</v>
      </c>
      <c r="B118" s="8" t="s">
        <v>2</v>
      </c>
      <c r="C118" s="8">
        <v>26</v>
      </c>
      <c r="D118" s="8" t="s">
        <v>3</v>
      </c>
      <c r="E118" s="8" t="s">
        <v>200</v>
      </c>
      <c r="F118" s="8"/>
      <c r="G118" s="18">
        <f>(A120*A121+B120*B121+C120*C121+D120*D121+E120*E121+F120*F121)/C118</f>
        <v>92.6153846153846</v>
      </c>
      <c r="H118" s="8"/>
      <c r="I118" s="8"/>
      <c r="J118" s="8"/>
      <c r="K118" s="8"/>
      <c r="L118" s="23"/>
      <c r="M118" s="8"/>
      <c r="N118" s="8"/>
      <c r="O118" s="8"/>
      <c r="P118" s="10"/>
      <c r="Q118" s="10"/>
      <c r="R118" s="10"/>
      <c r="S118" s="10"/>
      <c r="T118" s="10"/>
      <c r="U118" s="10"/>
      <c r="V118" s="10"/>
      <c r="W118" s="10"/>
      <c r="X118" s="10"/>
      <c r="Y118" s="10"/>
      <c r="Z118" s="10"/>
      <c r="AA118" s="10"/>
      <c r="AB118" s="10"/>
      <c r="AC118" s="10"/>
      <c r="AD118" s="10"/>
      <c r="AE118" s="10"/>
      <c r="AF118" s="10"/>
      <c r="AG118" s="10"/>
      <c r="AH118" s="10"/>
      <c r="AI118" s="10"/>
      <c r="AJ118" s="10"/>
      <c r="AK118" s="10"/>
      <c r="AL118" s="10"/>
      <c r="AM118" s="10"/>
      <c r="AN118" s="10"/>
      <c r="AO118" s="10"/>
      <c r="AP118" s="10"/>
      <c r="AQ118" s="10"/>
      <c r="AR118" s="10"/>
      <c r="AS118" s="10"/>
      <c r="AT118" s="10"/>
      <c r="AU118" s="10"/>
      <c r="AV118" s="10"/>
      <c r="AW118" s="10"/>
      <c r="AX118" s="10"/>
      <c r="AY118" s="10"/>
      <c r="AZ118" s="10"/>
      <c r="BA118" s="10"/>
      <c r="BB118" s="10"/>
      <c r="BC118" s="10"/>
      <c r="BD118" s="10"/>
      <c r="BE118" s="10"/>
      <c r="BF118" s="10"/>
      <c r="BG118" s="10"/>
      <c r="BH118" s="10"/>
      <c r="BI118" s="10"/>
      <c r="BJ118" s="10"/>
      <c r="BK118" s="10"/>
      <c r="BL118" s="10"/>
    </row>
    <row r="119" s="2" customFormat="1" ht="12.75" spans="1:64">
      <c r="A119" s="20" t="s">
        <v>201</v>
      </c>
      <c r="B119" s="20" t="s">
        <v>202</v>
      </c>
      <c r="C119" s="20" t="s">
        <v>203</v>
      </c>
      <c r="D119" s="20" t="s">
        <v>204</v>
      </c>
      <c r="E119" s="20" t="s">
        <v>205</v>
      </c>
      <c r="F119" s="8"/>
      <c r="G119" s="8"/>
      <c r="H119" s="8"/>
      <c r="I119" s="8"/>
      <c r="J119" s="8"/>
      <c r="K119" s="8"/>
      <c r="L119" s="8"/>
      <c r="M119" s="23"/>
      <c r="N119" s="8"/>
      <c r="O119" s="8"/>
      <c r="P119" s="10"/>
      <c r="Q119" s="10"/>
      <c r="R119" s="10"/>
      <c r="S119" s="10"/>
      <c r="T119" s="10"/>
      <c r="U119" s="10"/>
      <c r="V119" s="10"/>
      <c r="W119" s="10"/>
      <c r="X119" s="10"/>
      <c r="Y119" s="10"/>
      <c r="Z119" s="10"/>
      <c r="AA119" s="10"/>
      <c r="AB119" s="10"/>
      <c r="AC119" s="10"/>
      <c r="AD119" s="10"/>
      <c r="AE119" s="10"/>
      <c r="AF119" s="10"/>
      <c r="AG119" s="10"/>
      <c r="AH119" s="10"/>
      <c r="AI119" s="10"/>
      <c r="AJ119" s="10"/>
      <c r="AK119" s="10"/>
      <c r="AL119" s="10"/>
      <c r="AM119" s="10"/>
      <c r="AN119" s="10"/>
      <c r="AO119" s="10"/>
      <c r="AP119" s="10"/>
      <c r="AQ119" s="10"/>
      <c r="AR119" s="10"/>
      <c r="AS119" s="10"/>
      <c r="AT119" s="10"/>
      <c r="AU119" s="10"/>
      <c r="AV119" s="10"/>
      <c r="AW119" s="10"/>
      <c r="AX119" s="10"/>
      <c r="AY119" s="10"/>
      <c r="AZ119" s="10"/>
      <c r="BA119" s="10"/>
      <c r="BB119" s="10"/>
      <c r="BC119" s="10"/>
      <c r="BD119" s="10"/>
      <c r="BE119" s="10"/>
      <c r="BF119" s="10"/>
      <c r="BG119" s="10"/>
      <c r="BH119" s="10"/>
      <c r="BI119" s="10"/>
      <c r="BJ119" s="10"/>
      <c r="BK119" s="10"/>
      <c r="BL119" s="10"/>
    </row>
    <row r="120" s="1" customFormat="1" ht="12.75" spans="1:64">
      <c r="A120" s="20">
        <v>6</v>
      </c>
      <c r="B120" s="20">
        <v>5</v>
      </c>
      <c r="C120" s="20">
        <v>6</v>
      </c>
      <c r="D120" s="20">
        <v>6</v>
      </c>
      <c r="E120" s="20">
        <v>3</v>
      </c>
      <c r="F120" s="8"/>
      <c r="G120" s="8"/>
      <c r="H120" s="8"/>
      <c r="I120" s="8"/>
      <c r="J120" s="8"/>
      <c r="K120" s="8"/>
      <c r="L120" s="8"/>
      <c r="M120" s="23"/>
      <c r="N120" s="8"/>
      <c r="O120" s="8"/>
      <c r="P120" s="10"/>
      <c r="Q120" s="10"/>
      <c r="R120" s="10"/>
      <c r="S120" s="10"/>
      <c r="T120" s="10"/>
      <c r="U120" s="10"/>
      <c r="V120" s="10"/>
      <c r="W120" s="10"/>
      <c r="X120" s="10"/>
      <c r="Y120" s="10"/>
      <c r="Z120" s="10"/>
      <c r="AA120" s="10"/>
      <c r="AB120" s="10"/>
      <c r="AC120" s="10"/>
      <c r="AD120" s="10"/>
      <c r="AE120" s="10"/>
      <c r="AF120" s="10"/>
      <c r="AG120" s="10"/>
      <c r="AH120" s="10"/>
      <c r="AI120" s="10"/>
      <c r="AJ120" s="10"/>
      <c r="AK120" s="10"/>
      <c r="AL120" s="10"/>
      <c r="AM120" s="10"/>
      <c r="AN120" s="10"/>
      <c r="AO120" s="10"/>
      <c r="AP120" s="10"/>
      <c r="AQ120" s="10"/>
      <c r="AR120" s="10"/>
      <c r="AS120" s="10"/>
      <c r="AT120" s="10"/>
      <c r="AU120" s="10"/>
      <c r="AV120" s="10"/>
      <c r="AW120" s="10"/>
      <c r="AX120" s="10"/>
      <c r="AY120" s="10"/>
      <c r="AZ120" s="10"/>
      <c r="BA120" s="10"/>
      <c r="BB120" s="10"/>
      <c r="BC120" s="10"/>
      <c r="BD120" s="10"/>
      <c r="BE120" s="10"/>
      <c r="BF120" s="10"/>
      <c r="BG120" s="10"/>
      <c r="BH120" s="10"/>
      <c r="BI120" s="10"/>
      <c r="BJ120" s="10"/>
      <c r="BK120" s="10"/>
      <c r="BL120" s="10"/>
    </row>
    <row r="121" s="2" customFormat="1" ht="12" spans="1:64">
      <c r="A121" s="19">
        <v>95</v>
      </c>
      <c r="B121" s="19">
        <v>91</v>
      </c>
      <c r="C121" s="19">
        <v>95</v>
      </c>
      <c r="D121" s="19">
        <v>94</v>
      </c>
      <c r="E121" s="19">
        <v>83</v>
      </c>
      <c r="F121" s="19"/>
      <c r="G121" s="19"/>
      <c r="H121" s="19"/>
      <c r="I121" s="19"/>
      <c r="J121" s="19"/>
      <c r="K121" s="19"/>
      <c r="L121" s="19"/>
      <c r="M121" s="19"/>
      <c r="N121" s="19"/>
      <c r="O121" s="19"/>
      <c r="P121" s="10"/>
      <c r="Q121" s="10"/>
      <c r="R121" s="10"/>
      <c r="S121" s="10"/>
      <c r="T121" s="10"/>
      <c r="U121" s="10"/>
      <c r="V121" s="10"/>
      <c r="W121" s="10"/>
      <c r="X121" s="10"/>
      <c r="Y121" s="10"/>
      <c r="Z121" s="10"/>
      <c r="AA121" s="10"/>
      <c r="AB121" s="10"/>
      <c r="AC121" s="10"/>
      <c r="AD121" s="10"/>
      <c r="AE121" s="10"/>
      <c r="AF121" s="10"/>
      <c r="AG121" s="10"/>
      <c r="AH121" s="10"/>
      <c r="AI121" s="10"/>
      <c r="AJ121" s="10"/>
      <c r="AK121" s="10"/>
      <c r="AL121" s="10"/>
      <c r="AM121" s="10"/>
      <c r="AN121" s="10"/>
      <c r="AO121" s="10"/>
      <c r="AP121" s="10"/>
      <c r="AQ121" s="10"/>
      <c r="AR121" s="10"/>
      <c r="AS121" s="10"/>
      <c r="AT121" s="10"/>
      <c r="AU121" s="10"/>
      <c r="AV121" s="10"/>
      <c r="AW121" s="10"/>
      <c r="AX121" s="10"/>
      <c r="AY121" s="10"/>
      <c r="AZ121" s="10"/>
      <c r="BA121" s="10"/>
      <c r="BB121" s="10"/>
      <c r="BC121" s="10"/>
      <c r="BD121" s="10"/>
      <c r="BE121" s="10"/>
      <c r="BF121" s="10"/>
      <c r="BG121" s="10"/>
      <c r="BH121" s="10"/>
      <c r="BI121" s="10"/>
      <c r="BJ121" s="10"/>
      <c r="BK121" s="10"/>
      <c r="BL121" s="10"/>
    </row>
    <row r="122" s="1" customFormat="1" ht="12.75" spans="1:64">
      <c r="A122" s="17" t="s">
        <v>206</v>
      </c>
      <c r="B122" s="8" t="s">
        <v>2</v>
      </c>
      <c r="C122" s="8">
        <v>23</v>
      </c>
      <c r="D122" s="8" t="s">
        <v>3</v>
      </c>
      <c r="E122" s="8" t="s">
        <v>207</v>
      </c>
      <c r="F122" s="8"/>
      <c r="G122" s="18">
        <f>(A124*A125+B124*B125+C124*C125+D124*D125+E124*E125+F124*F125)/C122</f>
        <v>90.7826086956522</v>
      </c>
      <c r="H122" s="8"/>
      <c r="I122" s="8"/>
      <c r="J122" s="8"/>
      <c r="K122" s="8"/>
      <c r="L122" s="23"/>
      <c r="M122" s="8"/>
      <c r="N122" s="8"/>
      <c r="O122" s="8"/>
      <c r="P122" s="10"/>
      <c r="Q122" s="10"/>
      <c r="R122" s="10"/>
      <c r="S122" s="10"/>
      <c r="T122" s="10"/>
      <c r="U122" s="10"/>
      <c r="V122" s="10"/>
      <c r="W122" s="10"/>
      <c r="X122" s="10"/>
      <c r="Y122" s="10"/>
      <c r="Z122" s="10"/>
      <c r="AA122" s="10"/>
      <c r="AB122" s="10"/>
      <c r="AC122" s="10"/>
      <c r="AD122" s="10"/>
      <c r="AE122" s="10"/>
      <c r="AF122" s="10"/>
      <c r="AG122" s="10"/>
      <c r="AH122" s="10"/>
      <c r="AI122" s="10"/>
      <c r="AJ122" s="10"/>
      <c r="AK122" s="10"/>
      <c r="AL122" s="10"/>
      <c r="AM122" s="10"/>
      <c r="AN122" s="10"/>
      <c r="AO122" s="10"/>
      <c r="AP122" s="10"/>
      <c r="AQ122" s="10"/>
      <c r="AR122" s="10"/>
      <c r="AS122" s="10"/>
      <c r="AT122" s="10"/>
      <c r="AU122" s="10"/>
      <c r="AV122" s="10"/>
      <c r="AW122" s="10"/>
      <c r="AX122" s="10"/>
      <c r="AY122" s="10"/>
      <c r="AZ122" s="10"/>
      <c r="BA122" s="10"/>
      <c r="BB122" s="10"/>
      <c r="BC122" s="10"/>
      <c r="BD122" s="10"/>
      <c r="BE122" s="10"/>
      <c r="BF122" s="10"/>
      <c r="BG122" s="10"/>
      <c r="BH122" s="10"/>
      <c r="BI122" s="10"/>
      <c r="BJ122" s="10"/>
      <c r="BK122" s="10"/>
      <c r="BL122" s="10"/>
    </row>
    <row r="123" s="2" customFormat="1" ht="12.75" spans="1:64">
      <c r="A123" s="20" t="s">
        <v>208</v>
      </c>
      <c r="B123" s="20" t="s">
        <v>209</v>
      </c>
      <c r="C123" s="8" t="s">
        <v>210</v>
      </c>
      <c r="D123" s="8" t="s">
        <v>211</v>
      </c>
      <c r="E123" s="8" t="s">
        <v>212</v>
      </c>
      <c r="F123" s="8"/>
      <c r="G123" s="8"/>
      <c r="H123" s="8"/>
      <c r="I123" s="8"/>
      <c r="J123" s="8"/>
      <c r="K123" s="8"/>
      <c r="L123" s="8"/>
      <c r="M123" s="23"/>
      <c r="N123" s="8"/>
      <c r="O123" s="8"/>
      <c r="P123" s="10"/>
      <c r="Q123" s="10"/>
      <c r="R123" s="10"/>
      <c r="S123" s="10"/>
      <c r="T123" s="10"/>
      <c r="U123" s="10"/>
      <c r="V123" s="10"/>
      <c r="W123" s="10"/>
      <c r="X123" s="10"/>
      <c r="Y123" s="10"/>
      <c r="Z123" s="10"/>
      <c r="AA123" s="10"/>
      <c r="AB123" s="10"/>
      <c r="AC123" s="10"/>
      <c r="AD123" s="10"/>
      <c r="AE123" s="10"/>
      <c r="AF123" s="10"/>
      <c r="AG123" s="10"/>
      <c r="AH123" s="10"/>
      <c r="AI123" s="10"/>
      <c r="AJ123" s="10"/>
      <c r="AK123" s="10"/>
      <c r="AL123" s="10"/>
      <c r="AM123" s="10"/>
      <c r="AN123" s="10"/>
      <c r="AO123" s="10"/>
      <c r="AP123" s="10"/>
      <c r="AQ123" s="10"/>
      <c r="AR123" s="10"/>
      <c r="AS123" s="10"/>
      <c r="AT123" s="10"/>
      <c r="AU123" s="10"/>
      <c r="AV123" s="10"/>
      <c r="AW123" s="10"/>
      <c r="AX123" s="10"/>
      <c r="AY123" s="10"/>
      <c r="AZ123" s="10"/>
      <c r="BA123" s="10"/>
      <c r="BB123" s="10"/>
      <c r="BC123" s="10"/>
      <c r="BD123" s="10"/>
      <c r="BE123" s="10"/>
      <c r="BF123" s="10"/>
      <c r="BG123" s="10"/>
      <c r="BH123" s="10"/>
      <c r="BI123" s="10"/>
      <c r="BJ123" s="10"/>
      <c r="BK123" s="10"/>
      <c r="BL123" s="10"/>
    </row>
    <row r="124" s="1" customFormat="1" ht="12.75" spans="1:64">
      <c r="A124" s="20">
        <v>5</v>
      </c>
      <c r="B124" s="20">
        <v>5</v>
      </c>
      <c r="C124" s="8">
        <v>6</v>
      </c>
      <c r="D124" s="8">
        <v>6</v>
      </c>
      <c r="E124" s="8">
        <v>1</v>
      </c>
      <c r="F124" s="8"/>
      <c r="G124" s="8"/>
      <c r="H124" s="8"/>
      <c r="I124" s="8"/>
      <c r="J124" s="8"/>
      <c r="K124" s="8"/>
      <c r="L124" s="8"/>
      <c r="M124" s="23"/>
      <c r="N124" s="8"/>
      <c r="O124" s="8"/>
      <c r="P124" s="10"/>
      <c r="Q124" s="10"/>
      <c r="R124" s="10"/>
      <c r="S124" s="10"/>
      <c r="T124" s="10"/>
      <c r="U124" s="10"/>
      <c r="V124" s="10"/>
      <c r="W124" s="10"/>
      <c r="X124" s="10"/>
      <c r="Y124" s="10"/>
      <c r="Z124" s="10"/>
      <c r="AA124" s="10"/>
      <c r="AB124" s="10"/>
      <c r="AC124" s="10"/>
      <c r="AD124" s="10"/>
      <c r="AE124" s="10"/>
      <c r="AF124" s="10"/>
      <c r="AG124" s="10"/>
      <c r="AH124" s="10"/>
      <c r="AI124" s="10"/>
      <c r="AJ124" s="10"/>
      <c r="AK124" s="10"/>
      <c r="AL124" s="10"/>
      <c r="AM124" s="10"/>
      <c r="AN124" s="10"/>
      <c r="AO124" s="10"/>
      <c r="AP124" s="10"/>
      <c r="AQ124" s="10"/>
      <c r="AR124" s="10"/>
      <c r="AS124" s="10"/>
      <c r="AT124" s="10"/>
      <c r="AU124" s="10"/>
      <c r="AV124" s="10"/>
      <c r="AW124" s="10"/>
      <c r="AX124" s="10"/>
      <c r="AY124" s="10"/>
      <c r="AZ124" s="10"/>
      <c r="BA124" s="10"/>
      <c r="BB124" s="10"/>
      <c r="BC124" s="10"/>
      <c r="BD124" s="10"/>
      <c r="BE124" s="10"/>
      <c r="BF124" s="10"/>
      <c r="BG124" s="10"/>
      <c r="BH124" s="10"/>
      <c r="BI124" s="10"/>
      <c r="BJ124" s="10"/>
      <c r="BK124" s="10"/>
      <c r="BL124" s="10"/>
    </row>
    <row r="125" s="2" customFormat="1" ht="12" spans="1:64">
      <c r="A125" s="19">
        <v>92</v>
      </c>
      <c r="B125" s="19">
        <v>95</v>
      </c>
      <c r="C125" s="19">
        <v>92</v>
      </c>
      <c r="D125" s="19">
        <v>86</v>
      </c>
      <c r="E125" s="19">
        <v>85</v>
      </c>
      <c r="F125" s="19"/>
      <c r="G125" s="19"/>
      <c r="H125" s="19"/>
      <c r="I125" s="19"/>
      <c r="J125" s="19"/>
      <c r="K125" s="19"/>
      <c r="L125" s="19"/>
      <c r="M125" s="19"/>
      <c r="N125" s="19"/>
      <c r="O125" s="19"/>
      <c r="P125" s="10"/>
      <c r="Q125" s="10"/>
      <c r="R125" s="10"/>
      <c r="S125" s="10"/>
      <c r="T125" s="10"/>
      <c r="U125" s="10"/>
      <c r="V125" s="10"/>
      <c r="W125" s="10"/>
      <c r="X125" s="10"/>
      <c r="Y125" s="10"/>
      <c r="Z125" s="10"/>
      <c r="AA125" s="10"/>
      <c r="AB125" s="10"/>
      <c r="AC125" s="10"/>
      <c r="AD125" s="10"/>
      <c r="AE125" s="10"/>
      <c r="AF125" s="10"/>
      <c r="AG125" s="10"/>
      <c r="AH125" s="10"/>
      <c r="AI125" s="10"/>
      <c r="AJ125" s="10"/>
      <c r="AK125" s="10"/>
      <c r="AL125" s="10"/>
      <c r="AM125" s="10"/>
      <c r="AN125" s="10"/>
      <c r="AO125" s="10"/>
      <c r="AP125" s="10"/>
      <c r="AQ125" s="10"/>
      <c r="AR125" s="10"/>
      <c r="AS125" s="10"/>
      <c r="AT125" s="10"/>
      <c r="AU125" s="10"/>
      <c r="AV125" s="10"/>
      <c r="AW125" s="10"/>
      <c r="AX125" s="10"/>
      <c r="AY125" s="10"/>
      <c r="AZ125" s="10"/>
      <c r="BA125" s="10"/>
      <c r="BB125" s="10"/>
      <c r="BC125" s="10"/>
      <c r="BD125" s="10"/>
      <c r="BE125" s="10"/>
      <c r="BF125" s="10"/>
      <c r="BG125" s="10"/>
      <c r="BH125" s="10"/>
      <c r="BI125" s="10"/>
      <c r="BJ125" s="10"/>
      <c r="BK125" s="10"/>
      <c r="BL125" s="10"/>
    </row>
    <row r="126" s="1" customFormat="1" ht="12.75" spans="1:64">
      <c r="A126" s="17" t="s">
        <v>213</v>
      </c>
      <c r="B126" s="8" t="s">
        <v>2</v>
      </c>
      <c r="C126" s="8">
        <v>27</v>
      </c>
      <c r="D126" s="8" t="s">
        <v>3</v>
      </c>
      <c r="E126" s="8" t="s">
        <v>214</v>
      </c>
      <c r="F126" s="8"/>
      <c r="G126" s="18">
        <f>(A128*A129+B128*B129+C128*C129+D128*D129+E128*E129+F128*F129)/C126</f>
        <v>90.7037037037037</v>
      </c>
      <c r="H126" s="8"/>
      <c r="I126" s="8"/>
      <c r="J126" s="8"/>
      <c r="K126" s="8"/>
      <c r="L126" s="23"/>
      <c r="M126" s="8"/>
      <c r="N126" s="8"/>
      <c r="O126" s="8"/>
      <c r="P126" s="10"/>
      <c r="Q126" s="10"/>
      <c r="R126" s="10"/>
      <c r="S126" s="10"/>
      <c r="T126" s="10"/>
      <c r="U126" s="10"/>
      <c r="V126" s="10"/>
      <c r="W126" s="10"/>
      <c r="X126" s="10"/>
      <c r="Y126" s="10"/>
      <c r="Z126" s="10"/>
      <c r="AA126" s="10"/>
      <c r="AB126" s="10"/>
      <c r="AC126" s="10"/>
      <c r="AD126" s="10"/>
      <c r="AE126" s="10"/>
      <c r="AF126" s="10"/>
      <c r="AG126" s="10"/>
      <c r="AH126" s="10"/>
      <c r="AI126" s="10"/>
      <c r="AJ126" s="10"/>
      <c r="AK126" s="10"/>
      <c r="AL126" s="10"/>
      <c r="AM126" s="10"/>
      <c r="AN126" s="10"/>
      <c r="AO126" s="10"/>
      <c r="AP126" s="10"/>
      <c r="AQ126" s="10"/>
      <c r="AR126" s="10"/>
      <c r="AS126" s="10"/>
      <c r="AT126" s="10"/>
      <c r="AU126" s="10"/>
      <c r="AV126" s="10"/>
      <c r="AW126" s="10"/>
      <c r="AX126" s="10"/>
      <c r="AY126" s="10"/>
      <c r="AZ126" s="10"/>
      <c r="BA126" s="10"/>
      <c r="BB126" s="10"/>
      <c r="BC126" s="10"/>
      <c r="BD126" s="10"/>
      <c r="BE126" s="10"/>
      <c r="BF126" s="10"/>
      <c r="BG126" s="10"/>
      <c r="BH126" s="10"/>
      <c r="BI126" s="10"/>
      <c r="BJ126" s="10"/>
      <c r="BK126" s="10"/>
      <c r="BL126" s="10"/>
    </row>
    <row r="127" s="2" customFormat="1" ht="12.75" spans="1:64">
      <c r="A127" s="8" t="s">
        <v>215</v>
      </c>
      <c r="B127" s="8" t="s">
        <v>216</v>
      </c>
      <c r="C127" s="8" t="s">
        <v>217</v>
      </c>
      <c r="D127" s="8" t="s">
        <v>212</v>
      </c>
      <c r="E127" s="8" t="s">
        <v>218</v>
      </c>
      <c r="F127" s="8"/>
      <c r="G127" s="8"/>
      <c r="H127" s="8"/>
      <c r="I127" s="8"/>
      <c r="J127" s="8"/>
      <c r="K127" s="8"/>
      <c r="L127" s="8"/>
      <c r="M127" s="23"/>
      <c r="N127" s="8"/>
      <c r="O127" s="8"/>
      <c r="P127" s="10"/>
      <c r="Q127" s="10"/>
      <c r="R127" s="10"/>
      <c r="S127" s="10"/>
      <c r="T127" s="10"/>
      <c r="U127" s="10"/>
      <c r="V127" s="10"/>
      <c r="W127" s="10"/>
      <c r="X127" s="10"/>
      <c r="Y127" s="10"/>
      <c r="Z127" s="10"/>
      <c r="AA127" s="10"/>
      <c r="AB127" s="10"/>
      <c r="AC127" s="10"/>
      <c r="AD127" s="10"/>
      <c r="AE127" s="10"/>
      <c r="AF127" s="10"/>
      <c r="AG127" s="10"/>
      <c r="AH127" s="10"/>
      <c r="AI127" s="10"/>
      <c r="AJ127" s="10"/>
      <c r="AK127" s="10"/>
      <c r="AL127" s="10"/>
      <c r="AM127" s="10"/>
      <c r="AN127" s="10"/>
      <c r="AO127" s="10"/>
      <c r="AP127" s="10"/>
      <c r="AQ127" s="10"/>
      <c r="AR127" s="10"/>
      <c r="AS127" s="10"/>
      <c r="AT127" s="10"/>
      <c r="AU127" s="10"/>
      <c r="AV127" s="10"/>
      <c r="AW127" s="10"/>
      <c r="AX127" s="10"/>
      <c r="AY127" s="10"/>
      <c r="AZ127" s="10"/>
      <c r="BA127" s="10"/>
      <c r="BB127" s="10"/>
      <c r="BC127" s="10"/>
      <c r="BD127" s="10"/>
      <c r="BE127" s="10"/>
      <c r="BF127" s="10"/>
      <c r="BG127" s="10"/>
      <c r="BH127" s="10"/>
      <c r="BI127" s="10"/>
      <c r="BJ127" s="10"/>
      <c r="BK127" s="10"/>
      <c r="BL127" s="10"/>
    </row>
    <row r="128" s="1" customFormat="1" ht="12.75" spans="1:64">
      <c r="A128" s="8">
        <v>6</v>
      </c>
      <c r="B128" s="8">
        <v>6</v>
      </c>
      <c r="C128" s="8">
        <v>6</v>
      </c>
      <c r="D128" s="8">
        <v>4</v>
      </c>
      <c r="E128" s="8">
        <v>5</v>
      </c>
      <c r="F128" s="8"/>
      <c r="G128" s="8"/>
      <c r="H128" s="8"/>
      <c r="I128" s="8"/>
      <c r="J128" s="8"/>
      <c r="K128" s="8"/>
      <c r="L128" s="8"/>
      <c r="M128" s="23"/>
      <c r="N128" s="8"/>
      <c r="O128" s="8"/>
      <c r="P128" s="10"/>
      <c r="Q128" s="10"/>
      <c r="R128" s="10"/>
      <c r="S128" s="10"/>
      <c r="T128" s="10"/>
      <c r="U128" s="10"/>
      <c r="V128" s="10"/>
      <c r="W128" s="10"/>
      <c r="X128" s="10"/>
      <c r="Y128" s="10"/>
      <c r="Z128" s="10"/>
      <c r="AA128" s="10"/>
      <c r="AB128" s="10"/>
      <c r="AC128" s="10"/>
      <c r="AD128" s="10"/>
      <c r="AE128" s="10"/>
      <c r="AF128" s="10"/>
      <c r="AG128" s="10"/>
      <c r="AH128" s="10"/>
      <c r="AI128" s="10"/>
      <c r="AJ128" s="10"/>
      <c r="AK128" s="10"/>
      <c r="AL128" s="10"/>
      <c r="AM128" s="10"/>
      <c r="AN128" s="10"/>
      <c r="AO128" s="10"/>
      <c r="AP128" s="10"/>
      <c r="AQ128" s="10"/>
      <c r="AR128" s="10"/>
      <c r="AS128" s="10"/>
      <c r="AT128" s="10"/>
      <c r="AU128" s="10"/>
      <c r="AV128" s="10"/>
      <c r="AW128" s="10"/>
      <c r="AX128" s="10"/>
      <c r="AY128" s="10"/>
      <c r="AZ128" s="10"/>
      <c r="BA128" s="10"/>
      <c r="BB128" s="10"/>
      <c r="BC128" s="10"/>
      <c r="BD128" s="10"/>
      <c r="BE128" s="10"/>
      <c r="BF128" s="10"/>
      <c r="BG128" s="10"/>
      <c r="BH128" s="10"/>
      <c r="BI128" s="10"/>
      <c r="BJ128" s="10"/>
      <c r="BK128" s="10"/>
      <c r="BL128" s="10"/>
    </row>
    <row r="129" s="2" customFormat="1" ht="12" spans="1:64">
      <c r="A129" s="19">
        <v>94</v>
      </c>
      <c r="B129" s="19">
        <v>94</v>
      </c>
      <c r="C129" s="19">
        <v>91</v>
      </c>
      <c r="D129" s="19">
        <v>85</v>
      </c>
      <c r="E129" s="19">
        <v>87</v>
      </c>
      <c r="F129" s="19"/>
      <c r="G129" s="19"/>
      <c r="H129" s="19"/>
      <c r="I129" s="19"/>
      <c r="J129" s="19"/>
      <c r="K129" s="19"/>
      <c r="L129" s="19"/>
      <c r="M129" s="19"/>
      <c r="N129" s="19"/>
      <c r="O129" s="19"/>
      <c r="P129" s="10"/>
      <c r="Q129" s="10"/>
      <c r="R129" s="10"/>
      <c r="S129" s="10"/>
      <c r="T129" s="10"/>
      <c r="U129" s="10"/>
      <c r="V129" s="10"/>
      <c r="W129" s="10"/>
      <c r="X129" s="10"/>
      <c r="Y129" s="10"/>
      <c r="Z129" s="10"/>
      <c r="AA129" s="10"/>
      <c r="AB129" s="10"/>
      <c r="AC129" s="10"/>
      <c r="AD129" s="10"/>
      <c r="AE129" s="10"/>
      <c r="AF129" s="10"/>
      <c r="AG129" s="10"/>
      <c r="AH129" s="10"/>
      <c r="AI129" s="10"/>
      <c r="AJ129" s="10"/>
      <c r="AK129" s="10"/>
      <c r="AL129" s="10"/>
      <c r="AM129" s="10"/>
      <c r="AN129" s="10"/>
      <c r="AO129" s="10"/>
      <c r="AP129" s="10"/>
      <c r="AQ129" s="10"/>
      <c r="AR129" s="10"/>
      <c r="AS129" s="10"/>
      <c r="AT129" s="10"/>
      <c r="AU129" s="10"/>
      <c r="AV129" s="10"/>
      <c r="AW129" s="10"/>
      <c r="AX129" s="10"/>
      <c r="AY129" s="10"/>
      <c r="AZ129" s="10"/>
      <c r="BA129" s="10"/>
      <c r="BB129" s="10"/>
      <c r="BC129" s="10"/>
      <c r="BD129" s="10"/>
      <c r="BE129" s="10"/>
      <c r="BF129" s="10"/>
      <c r="BG129" s="10"/>
      <c r="BH129" s="10"/>
      <c r="BI129" s="10"/>
      <c r="BJ129" s="10"/>
      <c r="BK129" s="10"/>
      <c r="BL129" s="10"/>
    </row>
    <row r="130" s="2" customFormat="1" ht="22.5" spans="1:64">
      <c r="A130" s="93" t="s">
        <v>219</v>
      </c>
      <c r="B130" s="94"/>
      <c r="C130" s="94"/>
      <c r="D130" s="94"/>
      <c r="E130" s="94"/>
      <c r="F130" s="94"/>
      <c r="G130" s="94"/>
      <c r="H130" s="94"/>
      <c r="I130" s="94"/>
      <c r="J130" s="94"/>
      <c r="K130" s="94"/>
      <c r="L130" s="94"/>
      <c r="M130" s="94"/>
      <c r="N130" s="94"/>
      <c r="O130" s="95"/>
      <c r="P130" s="10"/>
      <c r="Q130" s="10"/>
      <c r="R130" s="10"/>
      <c r="S130" s="10"/>
      <c r="T130" s="10"/>
      <c r="U130" s="10"/>
      <c r="V130" s="10"/>
      <c r="W130" s="10"/>
      <c r="X130" s="10"/>
      <c r="Y130" s="10"/>
      <c r="Z130" s="10"/>
      <c r="AA130" s="10"/>
      <c r="AB130" s="10"/>
      <c r="AC130" s="10"/>
      <c r="AD130" s="10"/>
      <c r="AE130" s="10"/>
      <c r="AF130" s="10"/>
      <c r="AG130" s="10"/>
      <c r="AH130" s="10"/>
      <c r="AI130" s="10"/>
      <c r="AJ130" s="10"/>
      <c r="AK130" s="10"/>
      <c r="AL130" s="10"/>
      <c r="AM130" s="10"/>
      <c r="AN130" s="10"/>
      <c r="AO130" s="10"/>
      <c r="AP130" s="10"/>
      <c r="AQ130" s="10"/>
      <c r="AR130" s="10"/>
      <c r="AS130" s="10"/>
      <c r="AT130" s="10"/>
      <c r="AU130" s="10"/>
      <c r="AV130" s="10"/>
      <c r="AW130" s="10"/>
      <c r="AX130" s="10"/>
      <c r="AY130" s="10"/>
      <c r="AZ130" s="10"/>
      <c r="BA130" s="10"/>
      <c r="BB130" s="10"/>
      <c r="BC130" s="10"/>
      <c r="BD130" s="10"/>
      <c r="BE130" s="10"/>
      <c r="BF130" s="10"/>
      <c r="BG130" s="10"/>
      <c r="BH130" s="10"/>
      <c r="BI130" s="10"/>
      <c r="BJ130" s="10"/>
      <c r="BK130" s="10"/>
      <c r="BL130" s="10"/>
    </row>
    <row r="131" s="1" customFormat="1" ht="12.75" spans="1:64">
      <c r="A131" s="27" t="s">
        <v>220</v>
      </c>
      <c r="B131" s="8" t="s">
        <v>2</v>
      </c>
      <c r="C131" s="20">
        <v>26</v>
      </c>
      <c r="D131" s="8" t="s">
        <v>3</v>
      </c>
      <c r="E131" s="20" t="s">
        <v>39</v>
      </c>
      <c r="F131" s="8"/>
      <c r="G131" s="18">
        <f>(A133*A134+B133*B134+C133*C134+D133*D134+E133*E134+F133*F134)/C131</f>
        <v>93.8461538461538</v>
      </c>
      <c r="H131" s="8"/>
      <c r="I131" s="8"/>
      <c r="J131" s="8"/>
      <c r="K131" s="8"/>
      <c r="L131" s="23"/>
      <c r="M131" s="8"/>
      <c r="N131" s="8"/>
      <c r="O131" s="8"/>
      <c r="P131" s="10"/>
      <c r="Q131" s="10"/>
      <c r="R131" s="10"/>
      <c r="S131" s="10"/>
      <c r="T131" s="10"/>
      <c r="U131" s="10"/>
      <c r="V131" s="10"/>
      <c r="W131" s="10"/>
      <c r="X131" s="10"/>
      <c r="Y131" s="10"/>
      <c r="Z131" s="10"/>
      <c r="AA131" s="10"/>
      <c r="AB131" s="10"/>
      <c r="AC131" s="10"/>
      <c r="AD131" s="10"/>
      <c r="AE131" s="10"/>
      <c r="AF131" s="10"/>
      <c r="AG131" s="10"/>
      <c r="AH131" s="10"/>
      <c r="AI131" s="10"/>
      <c r="AJ131" s="10"/>
      <c r="AK131" s="10"/>
      <c r="AL131" s="10"/>
      <c r="AM131" s="10"/>
      <c r="AN131" s="10"/>
      <c r="AO131" s="10"/>
      <c r="AP131" s="10"/>
      <c r="AQ131" s="10"/>
      <c r="AR131" s="10"/>
      <c r="AS131" s="10"/>
      <c r="AT131" s="10"/>
      <c r="AU131" s="10"/>
      <c r="AV131" s="10"/>
      <c r="AW131" s="10"/>
      <c r="AX131" s="10"/>
      <c r="AY131" s="10"/>
      <c r="AZ131" s="10"/>
      <c r="BA131" s="10"/>
      <c r="BB131" s="10"/>
      <c r="BC131" s="10"/>
      <c r="BD131" s="10"/>
      <c r="BE131" s="10"/>
      <c r="BF131" s="10"/>
      <c r="BG131" s="10"/>
      <c r="BH131" s="10"/>
      <c r="BI131" s="10"/>
      <c r="BJ131" s="10"/>
      <c r="BK131" s="10"/>
      <c r="BL131" s="10"/>
    </row>
    <row r="132" s="2" customFormat="1" ht="12.75" spans="1:64">
      <c r="A132" s="20" t="s">
        <v>221</v>
      </c>
      <c r="B132" s="20" t="s">
        <v>222</v>
      </c>
      <c r="C132" s="20" t="s">
        <v>223</v>
      </c>
      <c r="D132" s="20" t="s">
        <v>224</v>
      </c>
      <c r="E132" s="20" t="s">
        <v>225</v>
      </c>
      <c r="F132" s="8"/>
      <c r="G132" s="8"/>
      <c r="H132" s="8"/>
      <c r="I132" s="8"/>
      <c r="J132" s="8"/>
      <c r="K132" s="8"/>
      <c r="L132" s="8"/>
      <c r="M132" s="23"/>
      <c r="N132" s="8"/>
      <c r="O132" s="8"/>
      <c r="P132" s="10"/>
      <c r="Q132" s="10"/>
      <c r="R132" s="10"/>
      <c r="S132" s="10"/>
      <c r="T132" s="10"/>
      <c r="U132" s="10"/>
      <c r="V132" s="10"/>
      <c r="W132" s="10"/>
      <c r="X132" s="10"/>
      <c r="Y132" s="10"/>
      <c r="Z132" s="10"/>
      <c r="AA132" s="10"/>
      <c r="AB132" s="10"/>
      <c r="AC132" s="10"/>
      <c r="AD132" s="10"/>
      <c r="AE132" s="10"/>
      <c r="AF132" s="10"/>
      <c r="AG132" s="10"/>
      <c r="AH132" s="10"/>
      <c r="AI132" s="10"/>
      <c r="AJ132" s="10"/>
      <c r="AK132" s="10"/>
      <c r="AL132" s="10"/>
      <c r="AM132" s="10"/>
      <c r="AN132" s="10"/>
      <c r="AO132" s="10"/>
      <c r="AP132" s="10"/>
      <c r="AQ132" s="10"/>
      <c r="AR132" s="10"/>
      <c r="AS132" s="10"/>
      <c r="AT132" s="10"/>
      <c r="AU132" s="10"/>
      <c r="AV132" s="10"/>
      <c r="AW132" s="10"/>
      <c r="AX132" s="10"/>
      <c r="AY132" s="10"/>
      <c r="AZ132" s="10"/>
      <c r="BA132" s="10"/>
      <c r="BB132" s="10"/>
      <c r="BC132" s="10"/>
      <c r="BD132" s="10"/>
      <c r="BE132" s="10"/>
      <c r="BF132" s="10"/>
      <c r="BG132" s="10"/>
      <c r="BH132" s="10"/>
      <c r="BI132" s="10"/>
      <c r="BJ132" s="10"/>
      <c r="BK132" s="10"/>
      <c r="BL132" s="10"/>
    </row>
    <row r="133" s="1" customFormat="1" ht="12.75" spans="1:64">
      <c r="A133" s="20">
        <v>6</v>
      </c>
      <c r="B133" s="20">
        <v>5</v>
      </c>
      <c r="C133" s="20">
        <v>6</v>
      </c>
      <c r="D133" s="20">
        <v>6</v>
      </c>
      <c r="E133" s="20">
        <v>3</v>
      </c>
      <c r="F133" s="8"/>
      <c r="G133" s="8"/>
      <c r="H133" s="8"/>
      <c r="I133" s="8"/>
      <c r="J133" s="8"/>
      <c r="K133" s="8"/>
      <c r="L133" s="8"/>
      <c r="M133" s="23"/>
      <c r="N133" s="8"/>
      <c r="O133" s="8"/>
      <c r="P133" s="10"/>
      <c r="Q133" s="10"/>
      <c r="R133" s="10"/>
      <c r="S133" s="10"/>
      <c r="T133" s="10"/>
      <c r="U133" s="10"/>
      <c r="V133" s="10"/>
      <c r="W133" s="10"/>
      <c r="X133" s="10"/>
      <c r="Y133" s="10"/>
      <c r="Z133" s="10"/>
      <c r="AA133" s="10"/>
      <c r="AB133" s="10"/>
      <c r="AC133" s="10"/>
      <c r="AD133" s="10"/>
      <c r="AE133" s="10"/>
      <c r="AF133" s="10"/>
      <c r="AG133" s="10"/>
      <c r="AH133" s="10"/>
      <c r="AI133" s="10"/>
      <c r="AJ133" s="10"/>
      <c r="AK133" s="10"/>
      <c r="AL133" s="10"/>
      <c r="AM133" s="10"/>
      <c r="AN133" s="10"/>
      <c r="AO133" s="10"/>
      <c r="AP133" s="10"/>
      <c r="AQ133" s="10"/>
      <c r="AR133" s="10"/>
      <c r="AS133" s="10"/>
      <c r="AT133" s="10"/>
      <c r="AU133" s="10"/>
      <c r="AV133" s="10"/>
      <c r="AW133" s="10"/>
      <c r="AX133" s="10"/>
      <c r="AY133" s="10"/>
      <c r="AZ133" s="10"/>
      <c r="BA133" s="10"/>
      <c r="BB133" s="10"/>
      <c r="BC133" s="10"/>
      <c r="BD133" s="10"/>
      <c r="BE133" s="10"/>
      <c r="BF133" s="10"/>
      <c r="BG133" s="10"/>
      <c r="BH133" s="10"/>
      <c r="BI133" s="10"/>
      <c r="BJ133" s="10"/>
      <c r="BK133" s="10"/>
      <c r="BL133" s="10"/>
    </row>
    <row r="134" s="2" customFormat="1" ht="12" spans="1:64">
      <c r="A134" s="19">
        <v>94</v>
      </c>
      <c r="B134" s="19">
        <v>95</v>
      </c>
      <c r="C134" s="19">
        <v>93</v>
      </c>
      <c r="D134" s="19">
        <v>94</v>
      </c>
      <c r="E134" s="19">
        <v>93</v>
      </c>
      <c r="F134" s="19"/>
      <c r="G134" s="19"/>
      <c r="H134" s="19"/>
      <c r="I134" s="19"/>
      <c r="J134" s="19"/>
      <c r="K134" s="19"/>
      <c r="L134" s="19"/>
      <c r="M134" s="19"/>
      <c r="N134" s="19"/>
      <c r="O134" s="19"/>
      <c r="P134" s="10"/>
      <c r="Q134" s="10"/>
      <c r="R134" s="10"/>
      <c r="S134" s="10"/>
      <c r="T134" s="10"/>
      <c r="U134" s="10"/>
      <c r="V134" s="10"/>
      <c r="W134" s="10"/>
      <c r="X134" s="10"/>
      <c r="Y134" s="10"/>
      <c r="Z134" s="10"/>
      <c r="AA134" s="10"/>
      <c r="AB134" s="10"/>
      <c r="AC134" s="10"/>
      <c r="AD134" s="10"/>
      <c r="AE134" s="10"/>
      <c r="AF134" s="10"/>
      <c r="AG134" s="10"/>
      <c r="AH134" s="10"/>
      <c r="AI134" s="10"/>
      <c r="AJ134" s="10"/>
      <c r="AK134" s="10"/>
      <c r="AL134" s="10"/>
      <c r="AM134" s="10"/>
      <c r="AN134" s="10"/>
      <c r="AO134" s="10"/>
      <c r="AP134" s="10"/>
      <c r="AQ134" s="10"/>
      <c r="AR134" s="10"/>
      <c r="AS134" s="10"/>
      <c r="AT134" s="10"/>
      <c r="AU134" s="10"/>
      <c r="AV134" s="10"/>
      <c r="AW134" s="10"/>
      <c r="AX134" s="10"/>
      <c r="AY134" s="10"/>
      <c r="AZ134" s="10"/>
      <c r="BA134" s="10"/>
      <c r="BB134" s="10"/>
      <c r="BC134" s="10"/>
      <c r="BD134" s="10"/>
      <c r="BE134" s="10"/>
      <c r="BF134" s="10"/>
      <c r="BG134" s="10"/>
      <c r="BH134" s="10"/>
      <c r="BI134" s="10"/>
      <c r="BJ134" s="10"/>
      <c r="BK134" s="10"/>
      <c r="BL134" s="10"/>
    </row>
    <row r="135" s="1" customFormat="1" ht="12.75" spans="1:64">
      <c r="A135" s="27" t="s">
        <v>226</v>
      </c>
      <c r="B135" s="8" t="s">
        <v>2</v>
      </c>
      <c r="C135" s="20">
        <v>36</v>
      </c>
      <c r="D135" s="8" t="s">
        <v>3</v>
      </c>
      <c r="E135" s="20" t="s">
        <v>148</v>
      </c>
      <c r="F135" s="20"/>
      <c r="G135" s="18">
        <f>(A137*A138+B137*B138+C137*C138+D137*D138+E137*E138+F137*F138)/C135</f>
        <v>97.6666666666667</v>
      </c>
      <c r="H135" s="8"/>
      <c r="I135" s="8"/>
      <c r="J135" s="8"/>
      <c r="K135" s="8"/>
      <c r="L135" s="23"/>
      <c r="M135" s="8"/>
      <c r="N135" s="8"/>
      <c r="O135" s="8"/>
      <c r="P135" s="10"/>
      <c r="Q135" s="10"/>
      <c r="R135" s="10"/>
      <c r="S135" s="10"/>
      <c r="T135" s="10"/>
      <c r="U135" s="10"/>
      <c r="V135" s="10"/>
      <c r="W135" s="10"/>
      <c r="X135" s="10"/>
      <c r="Y135" s="10"/>
      <c r="Z135" s="10"/>
      <c r="AA135" s="10"/>
      <c r="AB135" s="10"/>
      <c r="AC135" s="10"/>
      <c r="AD135" s="10"/>
      <c r="AE135" s="10"/>
      <c r="AF135" s="10"/>
      <c r="AG135" s="10"/>
      <c r="AH135" s="10"/>
      <c r="AI135" s="10"/>
      <c r="AJ135" s="10"/>
      <c r="AK135" s="10"/>
      <c r="AL135" s="10"/>
      <c r="AM135" s="10"/>
      <c r="AN135" s="10"/>
      <c r="AO135" s="10"/>
      <c r="AP135" s="10"/>
      <c r="AQ135" s="10"/>
      <c r="AR135" s="10"/>
      <c r="AS135" s="10"/>
      <c r="AT135" s="10"/>
      <c r="AU135" s="10"/>
      <c r="AV135" s="10"/>
      <c r="AW135" s="10"/>
      <c r="AX135" s="10"/>
      <c r="AY135" s="10"/>
      <c r="AZ135" s="10"/>
      <c r="BA135" s="10"/>
      <c r="BB135" s="10"/>
      <c r="BC135" s="10"/>
      <c r="BD135" s="10"/>
      <c r="BE135" s="10"/>
      <c r="BF135" s="10"/>
      <c r="BG135" s="10"/>
      <c r="BH135" s="10"/>
      <c r="BI135" s="10"/>
      <c r="BJ135" s="10"/>
      <c r="BK135" s="10"/>
      <c r="BL135" s="10"/>
    </row>
    <row r="136" s="2" customFormat="1" ht="12.75" spans="1:64">
      <c r="A136" s="20" t="s">
        <v>227</v>
      </c>
      <c r="B136" s="20" t="s">
        <v>228</v>
      </c>
      <c r="C136" s="20" t="s">
        <v>229</v>
      </c>
      <c r="D136" s="20" t="s">
        <v>230</v>
      </c>
      <c r="E136" s="20" t="s">
        <v>231</v>
      </c>
      <c r="F136" s="20" t="s">
        <v>232</v>
      </c>
      <c r="G136" s="20"/>
      <c r="H136" s="8"/>
      <c r="I136" s="8"/>
      <c r="J136" s="8"/>
      <c r="K136" s="8"/>
      <c r="L136" s="8"/>
      <c r="M136" s="23"/>
      <c r="N136" s="8"/>
      <c r="O136" s="8"/>
      <c r="P136" s="10"/>
      <c r="Q136" s="10"/>
      <c r="R136" s="10"/>
      <c r="S136" s="10"/>
      <c r="T136" s="10"/>
      <c r="U136" s="10"/>
      <c r="V136" s="10"/>
      <c r="W136" s="10"/>
      <c r="X136" s="10"/>
      <c r="Y136" s="10"/>
      <c r="Z136" s="10"/>
      <c r="AA136" s="10"/>
      <c r="AB136" s="10"/>
      <c r="AC136" s="10"/>
      <c r="AD136" s="10"/>
      <c r="AE136" s="10"/>
      <c r="AF136" s="10"/>
      <c r="AG136" s="10"/>
      <c r="AH136" s="10"/>
      <c r="AI136" s="10"/>
      <c r="AJ136" s="10"/>
      <c r="AK136" s="10"/>
      <c r="AL136" s="10"/>
      <c r="AM136" s="10"/>
      <c r="AN136" s="10"/>
      <c r="AO136" s="10"/>
      <c r="AP136" s="10"/>
      <c r="AQ136" s="10"/>
      <c r="AR136" s="10"/>
      <c r="AS136" s="10"/>
      <c r="AT136" s="10"/>
      <c r="AU136" s="10"/>
      <c r="AV136" s="10"/>
      <c r="AW136" s="10"/>
      <c r="AX136" s="10"/>
      <c r="AY136" s="10"/>
      <c r="AZ136" s="10"/>
      <c r="BA136" s="10"/>
      <c r="BB136" s="10"/>
      <c r="BC136" s="10"/>
      <c r="BD136" s="10"/>
      <c r="BE136" s="10"/>
      <c r="BF136" s="10"/>
      <c r="BG136" s="10"/>
      <c r="BH136" s="10"/>
      <c r="BI136" s="10"/>
      <c r="BJ136" s="10"/>
      <c r="BK136" s="10"/>
      <c r="BL136" s="10"/>
    </row>
    <row r="137" s="1" customFormat="1" ht="12.75" spans="1:64">
      <c r="A137" s="20">
        <v>6</v>
      </c>
      <c r="B137" s="20">
        <v>6</v>
      </c>
      <c r="C137" s="20">
        <v>6</v>
      </c>
      <c r="D137" s="20">
        <v>6</v>
      </c>
      <c r="E137" s="20">
        <v>6</v>
      </c>
      <c r="F137" s="20">
        <v>6</v>
      </c>
      <c r="G137" s="20"/>
      <c r="H137" s="8"/>
      <c r="I137" s="8"/>
      <c r="J137" s="8"/>
      <c r="K137" s="8"/>
      <c r="L137" s="8"/>
      <c r="M137" s="23"/>
      <c r="N137" s="8"/>
      <c r="O137" s="8"/>
      <c r="P137" s="10"/>
      <c r="Q137" s="10"/>
      <c r="R137" s="10"/>
      <c r="S137" s="10"/>
      <c r="T137" s="10"/>
      <c r="U137" s="10"/>
      <c r="V137" s="10"/>
      <c r="W137" s="10"/>
      <c r="X137" s="10"/>
      <c r="Y137" s="10"/>
      <c r="Z137" s="10"/>
      <c r="AA137" s="10"/>
      <c r="AB137" s="10"/>
      <c r="AC137" s="10"/>
      <c r="AD137" s="10"/>
      <c r="AE137" s="10"/>
      <c r="AF137" s="10"/>
      <c r="AG137" s="10"/>
      <c r="AH137" s="10"/>
      <c r="AI137" s="10"/>
      <c r="AJ137" s="10"/>
      <c r="AK137" s="10"/>
      <c r="AL137" s="10"/>
      <c r="AM137" s="10"/>
      <c r="AN137" s="10"/>
      <c r="AO137" s="10"/>
      <c r="AP137" s="10"/>
      <c r="AQ137" s="10"/>
      <c r="AR137" s="10"/>
      <c r="AS137" s="10"/>
      <c r="AT137" s="10"/>
      <c r="AU137" s="10"/>
      <c r="AV137" s="10"/>
      <c r="AW137" s="10"/>
      <c r="AX137" s="10"/>
      <c r="AY137" s="10"/>
      <c r="AZ137" s="10"/>
      <c r="BA137" s="10"/>
      <c r="BB137" s="10"/>
      <c r="BC137" s="10"/>
      <c r="BD137" s="10"/>
      <c r="BE137" s="10"/>
      <c r="BF137" s="10"/>
      <c r="BG137" s="10"/>
      <c r="BH137" s="10"/>
      <c r="BI137" s="10"/>
      <c r="BJ137" s="10"/>
      <c r="BK137" s="10"/>
      <c r="BL137" s="10"/>
    </row>
    <row r="138" s="2" customFormat="1" ht="12" spans="1:64">
      <c r="A138" s="29">
        <v>98</v>
      </c>
      <c r="B138" s="29">
        <v>97</v>
      </c>
      <c r="C138" s="29">
        <v>98</v>
      </c>
      <c r="D138" s="29">
        <v>98</v>
      </c>
      <c r="E138" s="29">
        <v>98</v>
      </c>
      <c r="F138" s="29">
        <v>97</v>
      </c>
      <c r="G138" s="29"/>
      <c r="H138" s="19"/>
      <c r="I138" s="19"/>
      <c r="J138" s="19"/>
      <c r="K138" s="19"/>
      <c r="L138" s="19"/>
      <c r="M138" s="19"/>
      <c r="N138" s="19"/>
      <c r="O138" s="19"/>
      <c r="P138" s="10"/>
      <c r="Q138" s="10"/>
      <c r="R138" s="10"/>
      <c r="S138" s="10"/>
      <c r="T138" s="10"/>
      <c r="U138" s="10"/>
      <c r="V138" s="10"/>
      <c r="W138" s="10"/>
      <c r="X138" s="10"/>
      <c r="Y138" s="10"/>
      <c r="Z138" s="10"/>
      <c r="AA138" s="10"/>
      <c r="AB138" s="10"/>
      <c r="AC138" s="10"/>
      <c r="AD138" s="10"/>
      <c r="AE138" s="10"/>
      <c r="AF138" s="10"/>
      <c r="AG138" s="10"/>
      <c r="AH138" s="10"/>
      <c r="AI138" s="10"/>
      <c r="AJ138" s="10"/>
      <c r="AK138" s="10"/>
      <c r="AL138" s="10"/>
      <c r="AM138" s="10"/>
      <c r="AN138" s="10"/>
      <c r="AO138" s="10"/>
      <c r="AP138" s="10"/>
      <c r="AQ138" s="10"/>
      <c r="AR138" s="10"/>
      <c r="AS138" s="10"/>
      <c r="AT138" s="10"/>
      <c r="AU138" s="10"/>
      <c r="AV138" s="10"/>
      <c r="AW138" s="10"/>
      <c r="AX138" s="10"/>
      <c r="AY138" s="10"/>
      <c r="AZ138" s="10"/>
      <c r="BA138" s="10"/>
      <c r="BB138" s="10"/>
      <c r="BC138" s="10"/>
      <c r="BD138" s="10"/>
      <c r="BE138" s="10"/>
      <c r="BF138" s="10"/>
      <c r="BG138" s="10"/>
      <c r="BH138" s="10"/>
      <c r="BI138" s="10"/>
      <c r="BJ138" s="10"/>
      <c r="BK138" s="10"/>
      <c r="BL138" s="10"/>
    </row>
    <row r="139" s="1" customFormat="1" ht="12.75" spans="1:64">
      <c r="A139" s="27" t="s">
        <v>233</v>
      </c>
      <c r="B139" s="20" t="s">
        <v>2</v>
      </c>
      <c r="C139" s="20">
        <v>31</v>
      </c>
      <c r="D139" s="8" t="s">
        <v>3</v>
      </c>
      <c r="E139" s="20" t="s">
        <v>26</v>
      </c>
      <c r="F139" s="20" t="s">
        <v>5</v>
      </c>
      <c r="G139" s="18">
        <f>(A141*A142+B141*B142+C141*C142+D141*D142+E141*E142+F141*F142+G141*G142+H141*H142+I141*I142)/C139</f>
        <v>89.1290322580645</v>
      </c>
      <c r="H139" s="8"/>
      <c r="I139" s="8"/>
      <c r="J139" s="8"/>
      <c r="K139" s="8"/>
      <c r="L139" s="23"/>
      <c r="M139" s="8"/>
      <c r="N139" s="8"/>
      <c r="O139" s="8"/>
      <c r="P139" s="10"/>
      <c r="Q139" s="10"/>
      <c r="R139" s="10"/>
      <c r="S139" s="10"/>
      <c r="T139" s="10"/>
      <c r="U139" s="10"/>
      <c r="V139" s="10"/>
      <c r="W139" s="10"/>
      <c r="X139" s="10"/>
      <c r="Y139" s="10"/>
      <c r="Z139" s="10"/>
      <c r="AA139" s="10"/>
      <c r="AB139" s="10"/>
      <c r="AC139" s="10"/>
      <c r="AD139" s="10"/>
      <c r="AE139" s="10"/>
      <c r="AF139" s="10"/>
      <c r="AG139" s="10"/>
      <c r="AH139" s="10"/>
      <c r="AI139" s="10"/>
      <c r="AJ139" s="10"/>
      <c r="AK139" s="10"/>
      <c r="AL139" s="10"/>
      <c r="AM139" s="10"/>
      <c r="AN139" s="10"/>
      <c r="AO139" s="10"/>
      <c r="AP139" s="10"/>
      <c r="AQ139" s="10"/>
      <c r="AR139" s="10"/>
      <c r="AS139" s="10"/>
      <c r="AT139" s="10"/>
      <c r="AU139" s="10"/>
      <c r="AV139" s="10"/>
      <c r="AW139" s="10"/>
      <c r="AX139" s="10"/>
      <c r="AY139" s="10"/>
      <c r="AZ139" s="10"/>
      <c r="BA139" s="10"/>
      <c r="BB139" s="10"/>
      <c r="BC139" s="10"/>
      <c r="BD139" s="10"/>
      <c r="BE139" s="10"/>
      <c r="BF139" s="10"/>
      <c r="BG139" s="10"/>
      <c r="BH139" s="10"/>
      <c r="BI139" s="10"/>
      <c r="BJ139" s="10"/>
      <c r="BK139" s="10"/>
      <c r="BL139" s="10"/>
    </row>
    <row r="140" s="2" customFormat="1" ht="12.75" spans="1:64">
      <c r="A140" s="20" t="s">
        <v>234</v>
      </c>
      <c r="B140" s="20" t="s">
        <v>172</v>
      </c>
      <c r="C140" s="20" t="s">
        <v>193</v>
      </c>
      <c r="D140" s="20" t="s">
        <v>235</v>
      </c>
      <c r="E140" s="20" t="s">
        <v>236</v>
      </c>
      <c r="F140" s="20" t="s">
        <v>237</v>
      </c>
      <c r="G140" s="20" t="s">
        <v>238</v>
      </c>
      <c r="H140" s="8" t="s">
        <v>239</v>
      </c>
      <c r="I140" s="8" t="s">
        <v>240</v>
      </c>
      <c r="J140" s="8"/>
      <c r="K140" s="8"/>
      <c r="L140" s="8"/>
      <c r="M140" s="23"/>
      <c r="N140" s="8"/>
      <c r="O140" s="8"/>
      <c r="P140" s="10"/>
      <c r="Q140" s="10"/>
      <c r="R140" s="10"/>
      <c r="S140" s="10"/>
      <c r="T140" s="10"/>
      <c r="U140" s="10"/>
      <c r="V140" s="10"/>
      <c r="W140" s="10"/>
      <c r="X140" s="10"/>
      <c r="Y140" s="10"/>
      <c r="Z140" s="10"/>
      <c r="AA140" s="10"/>
      <c r="AB140" s="10"/>
      <c r="AC140" s="10"/>
      <c r="AD140" s="10"/>
      <c r="AE140" s="10"/>
      <c r="AF140" s="10"/>
      <c r="AG140" s="10"/>
      <c r="AH140" s="10"/>
      <c r="AI140" s="10"/>
      <c r="AJ140" s="10"/>
      <c r="AK140" s="10"/>
      <c r="AL140" s="10"/>
      <c r="AM140" s="10"/>
      <c r="AN140" s="10"/>
      <c r="AO140" s="10"/>
      <c r="AP140" s="10"/>
      <c r="AQ140" s="10"/>
      <c r="AR140" s="10"/>
      <c r="AS140" s="10"/>
      <c r="AT140" s="10"/>
      <c r="AU140" s="10"/>
      <c r="AV140" s="10"/>
      <c r="AW140" s="10"/>
      <c r="AX140" s="10"/>
      <c r="AY140" s="10"/>
      <c r="AZ140" s="10"/>
      <c r="BA140" s="10"/>
      <c r="BB140" s="10"/>
      <c r="BC140" s="10"/>
      <c r="BD140" s="10"/>
      <c r="BE140" s="10"/>
      <c r="BF140" s="10"/>
      <c r="BG140" s="10"/>
      <c r="BH140" s="10"/>
      <c r="BI140" s="10"/>
      <c r="BJ140" s="10"/>
      <c r="BK140" s="10"/>
      <c r="BL140" s="10"/>
    </row>
    <row r="141" s="1" customFormat="1" ht="12.75" spans="1:64">
      <c r="A141" s="20">
        <v>2</v>
      </c>
      <c r="B141" s="20">
        <v>1</v>
      </c>
      <c r="C141" s="20">
        <v>1</v>
      </c>
      <c r="D141" s="20">
        <v>2</v>
      </c>
      <c r="E141" s="20">
        <v>6</v>
      </c>
      <c r="F141" s="20">
        <v>6</v>
      </c>
      <c r="G141" s="20">
        <v>6</v>
      </c>
      <c r="H141" s="8">
        <v>6</v>
      </c>
      <c r="I141" s="8">
        <v>1</v>
      </c>
      <c r="J141" s="8"/>
      <c r="K141" s="8"/>
      <c r="L141" s="8"/>
      <c r="M141" s="23"/>
      <c r="N141" s="8"/>
      <c r="O141" s="8"/>
      <c r="P141" s="10"/>
      <c r="Q141" s="10"/>
      <c r="R141" s="10"/>
      <c r="S141" s="10"/>
      <c r="T141" s="10"/>
      <c r="U141" s="10"/>
      <c r="V141" s="10"/>
      <c r="W141" s="10"/>
      <c r="X141" s="10"/>
      <c r="Y141" s="10"/>
      <c r="Z141" s="10"/>
      <c r="AA141" s="10"/>
      <c r="AB141" s="10"/>
      <c r="AC141" s="10"/>
      <c r="AD141" s="10"/>
      <c r="AE141" s="10"/>
      <c r="AF141" s="10"/>
      <c r="AG141" s="10"/>
      <c r="AH141" s="10"/>
      <c r="AI141" s="10"/>
      <c r="AJ141" s="10"/>
      <c r="AK141" s="10"/>
      <c r="AL141" s="10"/>
      <c r="AM141" s="10"/>
      <c r="AN141" s="10"/>
      <c r="AO141" s="10"/>
      <c r="AP141" s="10"/>
      <c r="AQ141" s="10"/>
      <c r="AR141" s="10"/>
      <c r="AS141" s="10"/>
      <c r="AT141" s="10"/>
      <c r="AU141" s="10"/>
      <c r="AV141" s="10"/>
      <c r="AW141" s="10"/>
      <c r="AX141" s="10"/>
      <c r="AY141" s="10"/>
      <c r="AZ141" s="10"/>
      <c r="BA141" s="10"/>
      <c r="BB141" s="10"/>
      <c r="BC141" s="10"/>
      <c r="BD141" s="10"/>
      <c r="BE141" s="10"/>
      <c r="BF141" s="10"/>
      <c r="BG141" s="10"/>
      <c r="BH141" s="10"/>
      <c r="BI141" s="10"/>
      <c r="BJ141" s="10"/>
      <c r="BK141" s="10"/>
      <c r="BL141" s="10"/>
    </row>
    <row r="142" s="2" customFormat="1" ht="12" spans="1:64">
      <c r="A142" s="19">
        <v>91</v>
      </c>
      <c r="B142" s="19">
        <v>90</v>
      </c>
      <c r="C142" s="19">
        <v>94</v>
      </c>
      <c r="D142" s="19">
        <v>94</v>
      </c>
      <c r="E142" s="19">
        <v>72</v>
      </c>
      <c r="F142" s="19">
        <v>94</v>
      </c>
      <c r="G142" s="19">
        <v>95</v>
      </c>
      <c r="H142" s="19">
        <v>93</v>
      </c>
      <c r="I142" s="19">
        <v>85</v>
      </c>
      <c r="J142" s="19"/>
      <c r="K142" s="19"/>
      <c r="L142" s="19"/>
      <c r="M142" s="19"/>
      <c r="N142" s="19"/>
      <c r="O142" s="19"/>
      <c r="P142" s="10"/>
      <c r="Q142" s="10"/>
      <c r="R142" s="10"/>
      <c r="S142" s="10"/>
      <c r="T142" s="10"/>
      <c r="U142" s="10"/>
      <c r="V142" s="10"/>
      <c r="W142" s="10"/>
      <c r="X142" s="10"/>
      <c r="Y142" s="10"/>
      <c r="Z142" s="10"/>
      <c r="AA142" s="10"/>
      <c r="AB142" s="10"/>
      <c r="AC142" s="10"/>
      <c r="AD142" s="10"/>
      <c r="AE142" s="10"/>
      <c r="AF142" s="10"/>
      <c r="AG142" s="10"/>
      <c r="AH142" s="10"/>
      <c r="AI142" s="10"/>
      <c r="AJ142" s="10"/>
      <c r="AK142" s="10"/>
      <c r="AL142" s="10"/>
      <c r="AM142" s="10"/>
      <c r="AN142" s="10"/>
      <c r="AO142" s="10"/>
      <c r="AP142" s="10"/>
      <c r="AQ142" s="10"/>
      <c r="AR142" s="10"/>
      <c r="AS142" s="10"/>
      <c r="AT142" s="10"/>
      <c r="AU142" s="10"/>
      <c r="AV142" s="10"/>
      <c r="AW142" s="10"/>
      <c r="AX142" s="10"/>
      <c r="AY142" s="10"/>
      <c r="AZ142" s="10"/>
      <c r="BA142" s="10"/>
      <c r="BB142" s="10"/>
      <c r="BC142" s="10"/>
      <c r="BD142" s="10"/>
      <c r="BE142" s="10"/>
      <c r="BF142" s="10"/>
      <c r="BG142" s="10"/>
      <c r="BH142" s="10"/>
      <c r="BI142" s="10"/>
      <c r="BJ142" s="10"/>
      <c r="BK142" s="10"/>
      <c r="BL142" s="10"/>
    </row>
    <row r="143" s="1" customFormat="1" ht="12.75" spans="1:64">
      <c r="A143" s="17" t="s">
        <v>241</v>
      </c>
      <c r="B143" s="8" t="s">
        <v>2</v>
      </c>
      <c r="C143" s="8">
        <v>27</v>
      </c>
      <c r="D143" s="8" t="s">
        <v>3</v>
      </c>
      <c r="E143" s="8" t="s">
        <v>89</v>
      </c>
      <c r="F143" s="8"/>
      <c r="G143" s="18">
        <f>(A145*A146+B145*B146+C145*C146+D145*D146+E145*E146+F145*F146)/C143</f>
        <v>89.7777777777778</v>
      </c>
      <c r="H143" s="8"/>
      <c r="I143" s="8"/>
      <c r="J143" s="8"/>
      <c r="K143" s="8"/>
      <c r="L143" s="23"/>
      <c r="M143" s="8"/>
      <c r="N143" s="8"/>
      <c r="O143" s="8"/>
      <c r="P143" s="10"/>
      <c r="Q143" s="10"/>
      <c r="R143" s="10"/>
      <c r="S143" s="10"/>
      <c r="T143" s="10"/>
      <c r="U143" s="10"/>
      <c r="V143" s="10"/>
      <c r="W143" s="10"/>
      <c r="X143" s="10"/>
      <c r="Y143" s="10"/>
      <c r="Z143" s="10"/>
      <c r="AA143" s="10"/>
      <c r="AB143" s="10"/>
      <c r="AC143" s="10"/>
      <c r="AD143" s="10"/>
      <c r="AE143" s="10"/>
      <c r="AF143" s="10"/>
      <c r="AG143" s="10"/>
      <c r="AH143" s="10"/>
      <c r="AI143" s="10"/>
      <c r="AJ143" s="10"/>
      <c r="AK143" s="10"/>
      <c r="AL143" s="10"/>
      <c r="AM143" s="10"/>
      <c r="AN143" s="10"/>
      <c r="AO143" s="10"/>
      <c r="AP143" s="10"/>
      <c r="AQ143" s="10"/>
      <c r="AR143" s="10"/>
      <c r="AS143" s="10"/>
      <c r="AT143" s="10"/>
      <c r="AU143" s="10"/>
      <c r="AV143" s="10"/>
      <c r="AW143" s="10"/>
      <c r="AX143" s="10"/>
      <c r="AY143" s="10"/>
      <c r="AZ143" s="10"/>
      <c r="BA143" s="10"/>
      <c r="BB143" s="10"/>
      <c r="BC143" s="10"/>
      <c r="BD143" s="10"/>
      <c r="BE143" s="10"/>
      <c r="BF143" s="10"/>
      <c r="BG143" s="10"/>
      <c r="BH143" s="10"/>
      <c r="BI143" s="10"/>
      <c r="BJ143" s="10"/>
      <c r="BK143" s="10"/>
      <c r="BL143" s="10"/>
    </row>
    <row r="144" s="2" customFormat="1" ht="12.75" spans="1:64">
      <c r="A144" s="30" t="s">
        <v>234</v>
      </c>
      <c r="B144" s="30" t="s">
        <v>242</v>
      </c>
      <c r="C144" s="30" t="s">
        <v>243</v>
      </c>
      <c r="D144" s="30" t="s">
        <v>235</v>
      </c>
      <c r="E144" s="30" t="s">
        <v>240</v>
      </c>
      <c r="F144" s="30" t="s">
        <v>244</v>
      </c>
      <c r="G144" s="8"/>
      <c r="H144" s="8"/>
      <c r="I144" s="8"/>
      <c r="J144" s="8"/>
      <c r="K144" s="8"/>
      <c r="L144" s="8"/>
      <c r="M144" s="23"/>
      <c r="N144" s="8"/>
      <c r="O144" s="8"/>
      <c r="P144" s="10"/>
      <c r="Q144" s="10"/>
      <c r="R144" s="10"/>
      <c r="S144" s="10"/>
      <c r="T144" s="10"/>
      <c r="U144" s="10"/>
      <c r="V144" s="10"/>
      <c r="W144" s="10"/>
      <c r="X144" s="10"/>
      <c r="Y144" s="10"/>
      <c r="Z144" s="10"/>
      <c r="AA144" s="10"/>
      <c r="AB144" s="10"/>
      <c r="AC144" s="10"/>
      <c r="AD144" s="10"/>
      <c r="AE144" s="10"/>
      <c r="AF144" s="10"/>
      <c r="AG144" s="10"/>
      <c r="AH144" s="10"/>
      <c r="AI144" s="10"/>
      <c r="AJ144" s="10"/>
      <c r="AK144" s="10"/>
      <c r="AL144" s="10"/>
      <c r="AM144" s="10"/>
      <c r="AN144" s="10"/>
      <c r="AO144" s="10"/>
      <c r="AP144" s="10"/>
      <c r="AQ144" s="10"/>
      <c r="AR144" s="10"/>
      <c r="AS144" s="10"/>
      <c r="AT144" s="10"/>
      <c r="AU144" s="10"/>
      <c r="AV144" s="10"/>
      <c r="AW144" s="10"/>
      <c r="AX144" s="10"/>
      <c r="AY144" s="10"/>
      <c r="AZ144" s="10"/>
      <c r="BA144" s="10"/>
      <c r="BB144" s="10"/>
      <c r="BC144" s="10"/>
      <c r="BD144" s="10"/>
      <c r="BE144" s="10"/>
      <c r="BF144" s="10"/>
      <c r="BG144" s="10"/>
      <c r="BH144" s="10"/>
      <c r="BI144" s="10"/>
      <c r="BJ144" s="10"/>
      <c r="BK144" s="10"/>
      <c r="BL144" s="10"/>
    </row>
    <row r="145" s="1" customFormat="1" ht="12.75" spans="1:64">
      <c r="A145" s="30">
        <v>1</v>
      </c>
      <c r="B145" s="30">
        <v>6</v>
      </c>
      <c r="C145" s="30">
        <v>6</v>
      </c>
      <c r="D145" s="30">
        <v>3</v>
      </c>
      <c r="E145" s="30">
        <v>5</v>
      </c>
      <c r="F145" s="30">
        <v>6</v>
      </c>
      <c r="G145" s="8"/>
      <c r="H145" s="8"/>
      <c r="I145" s="8"/>
      <c r="J145" s="8"/>
      <c r="K145" s="8"/>
      <c r="L145" s="8"/>
      <c r="M145" s="23"/>
      <c r="N145" s="8"/>
      <c r="O145" s="8"/>
      <c r="P145" s="10"/>
      <c r="Q145" s="10"/>
      <c r="R145" s="10"/>
      <c r="S145" s="10"/>
      <c r="T145" s="10"/>
      <c r="U145" s="10"/>
      <c r="V145" s="10"/>
      <c r="W145" s="10"/>
      <c r="X145" s="10"/>
      <c r="Y145" s="10"/>
      <c r="Z145" s="10"/>
      <c r="AA145" s="10"/>
      <c r="AB145" s="10"/>
      <c r="AC145" s="10"/>
      <c r="AD145" s="10"/>
      <c r="AE145" s="10"/>
      <c r="AF145" s="10"/>
      <c r="AG145" s="10"/>
      <c r="AH145" s="10"/>
      <c r="AI145" s="10"/>
      <c r="AJ145" s="10"/>
      <c r="AK145" s="10"/>
      <c r="AL145" s="10"/>
      <c r="AM145" s="10"/>
      <c r="AN145" s="10"/>
      <c r="AO145" s="10"/>
      <c r="AP145" s="10"/>
      <c r="AQ145" s="10"/>
      <c r="AR145" s="10"/>
      <c r="AS145" s="10"/>
      <c r="AT145" s="10"/>
      <c r="AU145" s="10"/>
      <c r="AV145" s="10"/>
      <c r="AW145" s="10"/>
      <c r="AX145" s="10"/>
      <c r="AY145" s="10"/>
      <c r="AZ145" s="10"/>
      <c r="BA145" s="10"/>
      <c r="BB145" s="10"/>
      <c r="BC145" s="10"/>
      <c r="BD145" s="10"/>
      <c r="BE145" s="10"/>
      <c r="BF145" s="10"/>
      <c r="BG145" s="10"/>
      <c r="BH145" s="10"/>
      <c r="BI145" s="10"/>
      <c r="BJ145" s="10"/>
      <c r="BK145" s="10"/>
      <c r="BL145" s="10"/>
    </row>
    <row r="146" s="2" customFormat="1" ht="12" spans="1:64">
      <c r="A146" s="19">
        <v>91</v>
      </c>
      <c r="B146" s="19">
        <v>84</v>
      </c>
      <c r="C146" s="19">
        <v>92</v>
      </c>
      <c r="D146" s="19">
        <v>94</v>
      </c>
      <c r="E146" s="19">
        <v>85</v>
      </c>
      <c r="F146" s="19">
        <v>95</v>
      </c>
      <c r="G146" s="19"/>
      <c r="H146" s="19"/>
      <c r="I146" s="19"/>
      <c r="J146" s="19"/>
      <c r="K146" s="19"/>
      <c r="L146" s="19"/>
      <c r="M146" s="19"/>
      <c r="N146" s="19"/>
      <c r="O146" s="19"/>
      <c r="P146" s="10"/>
      <c r="Q146" s="10"/>
      <c r="R146" s="10"/>
      <c r="S146" s="10"/>
      <c r="T146" s="10"/>
      <c r="U146" s="10"/>
      <c r="V146" s="10"/>
      <c r="W146" s="10"/>
      <c r="X146" s="10"/>
      <c r="Y146" s="10"/>
      <c r="Z146" s="10"/>
      <c r="AA146" s="10"/>
      <c r="AB146" s="10"/>
      <c r="AC146" s="10"/>
      <c r="AD146" s="10"/>
      <c r="AE146" s="10"/>
      <c r="AF146" s="10"/>
      <c r="AG146" s="10"/>
      <c r="AH146" s="10"/>
      <c r="AI146" s="10"/>
      <c r="AJ146" s="10"/>
      <c r="AK146" s="10"/>
      <c r="AL146" s="10"/>
      <c r="AM146" s="10"/>
      <c r="AN146" s="10"/>
      <c r="AO146" s="10"/>
      <c r="AP146" s="10"/>
      <c r="AQ146" s="10"/>
      <c r="AR146" s="10"/>
      <c r="AS146" s="10"/>
      <c r="AT146" s="10"/>
      <c r="AU146" s="10"/>
      <c r="AV146" s="10"/>
      <c r="AW146" s="10"/>
      <c r="AX146" s="10"/>
      <c r="AY146" s="10"/>
      <c r="AZ146" s="10"/>
      <c r="BA146" s="10"/>
      <c r="BB146" s="10"/>
      <c r="BC146" s="10"/>
      <c r="BD146" s="10"/>
      <c r="BE146" s="10"/>
      <c r="BF146" s="10"/>
      <c r="BG146" s="10"/>
      <c r="BH146" s="10"/>
      <c r="BI146" s="10"/>
      <c r="BJ146" s="10"/>
      <c r="BK146" s="10"/>
      <c r="BL146" s="10"/>
    </row>
    <row r="147" s="1" customFormat="1" ht="12.75" spans="1:64">
      <c r="A147" s="27" t="s">
        <v>245</v>
      </c>
      <c r="B147" s="8" t="s">
        <v>2</v>
      </c>
      <c r="C147" s="20">
        <v>24</v>
      </c>
      <c r="D147" s="8" t="s">
        <v>3</v>
      </c>
      <c r="E147" s="30" t="s">
        <v>4</v>
      </c>
      <c r="F147" s="20"/>
      <c r="G147" s="18">
        <f>(A149*A150+B149*B150+C149*C150+D149*D150+E149*E150)/C147</f>
        <v>91</v>
      </c>
      <c r="H147" s="8"/>
      <c r="I147" s="8"/>
      <c r="J147" s="8"/>
      <c r="K147" s="8"/>
      <c r="L147" s="23"/>
      <c r="M147" s="8"/>
      <c r="N147" s="8"/>
      <c r="O147" s="8"/>
      <c r="P147" s="10"/>
      <c r="Q147" s="10"/>
      <c r="R147" s="10"/>
      <c r="S147" s="10"/>
      <c r="T147" s="10"/>
      <c r="U147" s="10"/>
      <c r="V147" s="10"/>
      <c r="W147" s="10"/>
      <c r="X147" s="10"/>
      <c r="Y147" s="10"/>
      <c r="Z147" s="10"/>
      <c r="AA147" s="10"/>
      <c r="AB147" s="10"/>
      <c r="AC147" s="10"/>
      <c r="AD147" s="10"/>
      <c r="AE147" s="10"/>
      <c r="AF147" s="10"/>
      <c r="AG147" s="10"/>
      <c r="AH147" s="10"/>
      <c r="AI147" s="10"/>
      <c r="AJ147" s="10"/>
      <c r="AK147" s="10"/>
      <c r="AL147" s="10"/>
      <c r="AM147" s="10"/>
      <c r="AN147" s="10"/>
      <c r="AO147" s="10"/>
      <c r="AP147" s="10"/>
      <c r="AQ147" s="10"/>
      <c r="AR147" s="10"/>
      <c r="AS147" s="10"/>
      <c r="AT147" s="10"/>
      <c r="AU147" s="10"/>
      <c r="AV147" s="10"/>
      <c r="AW147" s="10"/>
      <c r="AX147" s="10"/>
      <c r="AY147" s="10"/>
      <c r="AZ147" s="10"/>
      <c r="BA147" s="10"/>
      <c r="BB147" s="10"/>
      <c r="BC147" s="10"/>
      <c r="BD147" s="10"/>
      <c r="BE147" s="10"/>
      <c r="BF147" s="10"/>
      <c r="BG147" s="10"/>
      <c r="BH147" s="10"/>
      <c r="BI147" s="10"/>
      <c r="BJ147" s="10"/>
      <c r="BK147" s="10"/>
      <c r="BL147" s="10"/>
    </row>
    <row r="148" s="2" customFormat="1" ht="12.75" spans="1:64">
      <c r="A148" s="20" t="s">
        <v>246</v>
      </c>
      <c r="B148" s="20" t="s">
        <v>247</v>
      </c>
      <c r="C148" s="20" t="s">
        <v>248</v>
      </c>
      <c r="D148" s="20" t="s">
        <v>249</v>
      </c>
      <c r="E148" s="20"/>
      <c r="F148" s="20"/>
      <c r="G148" s="20"/>
      <c r="H148" s="8"/>
      <c r="I148" s="8"/>
      <c r="J148" s="8"/>
      <c r="K148" s="8"/>
      <c r="L148" s="8"/>
      <c r="M148" s="23"/>
      <c r="N148" s="8"/>
      <c r="O148" s="8"/>
      <c r="P148" s="10"/>
      <c r="Q148" s="10"/>
      <c r="R148" s="10"/>
      <c r="S148" s="10"/>
      <c r="T148" s="10"/>
      <c r="U148" s="10"/>
      <c r="V148" s="10"/>
      <c r="W148" s="10"/>
      <c r="X148" s="10"/>
      <c r="Y148" s="10"/>
      <c r="Z148" s="10"/>
      <c r="AA148" s="10"/>
      <c r="AB148" s="10"/>
      <c r="AC148" s="10"/>
      <c r="AD148" s="10"/>
      <c r="AE148" s="10"/>
      <c r="AF148" s="10"/>
      <c r="AG148" s="10"/>
      <c r="AH148" s="10"/>
      <c r="AI148" s="10"/>
      <c r="AJ148" s="10"/>
      <c r="AK148" s="10"/>
      <c r="AL148" s="10"/>
      <c r="AM148" s="10"/>
      <c r="AN148" s="10"/>
      <c r="AO148" s="10"/>
      <c r="AP148" s="10"/>
      <c r="AQ148" s="10"/>
      <c r="AR148" s="10"/>
      <c r="AS148" s="10"/>
      <c r="AT148" s="10"/>
      <c r="AU148" s="10"/>
      <c r="AV148" s="10"/>
      <c r="AW148" s="10"/>
      <c r="AX148" s="10"/>
      <c r="AY148" s="10"/>
      <c r="AZ148" s="10"/>
      <c r="BA148" s="10"/>
      <c r="BB148" s="10"/>
      <c r="BC148" s="10"/>
      <c r="BD148" s="10"/>
      <c r="BE148" s="10"/>
      <c r="BF148" s="10"/>
      <c r="BG148" s="10"/>
      <c r="BH148" s="10"/>
      <c r="BI148" s="10"/>
      <c r="BJ148" s="10"/>
      <c r="BK148" s="10"/>
      <c r="BL148" s="10"/>
    </row>
    <row r="149" s="1" customFormat="1" ht="12.75" spans="1:64">
      <c r="A149" s="20">
        <v>6</v>
      </c>
      <c r="B149" s="20">
        <v>6</v>
      </c>
      <c r="C149" s="20">
        <v>6</v>
      </c>
      <c r="D149" s="20">
        <v>6</v>
      </c>
      <c r="E149" s="20"/>
      <c r="F149" s="20"/>
      <c r="G149" s="20"/>
      <c r="H149" s="8"/>
      <c r="I149" s="8"/>
      <c r="J149" s="8"/>
      <c r="K149" s="8"/>
      <c r="L149" s="8"/>
      <c r="M149" s="23"/>
      <c r="N149" s="8"/>
      <c r="O149" s="8"/>
      <c r="P149" s="10"/>
      <c r="Q149" s="10"/>
      <c r="R149" s="10"/>
      <c r="S149" s="10"/>
      <c r="T149" s="10"/>
      <c r="U149" s="10"/>
      <c r="V149" s="10"/>
      <c r="W149" s="10"/>
      <c r="X149" s="10"/>
      <c r="Y149" s="10"/>
      <c r="Z149" s="10"/>
      <c r="AA149" s="10"/>
      <c r="AB149" s="10"/>
      <c r="AC149" s="10"/>
      <c r="AD149" s="10"/>
      <c r="AE149" s="10"/>
      <c r="AF149" s="10"/>
      <c r="AG149" s="10"/>
      <c r="AH149" s="10"/>
      <c r="AI149" s="10"/>
      <c r="AJ149" s="10"/>
      <c r="AK149" s="10"/>
      <c r="AL149" s="10"/>
      <c r="AM149" s="10"/>
      <c r="AN149" s="10"/>
      <c r="AO149" s="10"/>
      <c r="AP149" s="10"/>
      <c r="AQ149" s="10"/>
      <c r="AR149" s="10"/>
      <c r="AS149" s="10"/>
      <c r="AT149" s="10"/>
      <c r="AU149" s="10"/>
      <c r="AV149" s="10"/>
      <c r="AW149" s="10"/>
      <c r="AX149" s="10"/>
      <c r="AY149" s="10"/>
      <c r="AZ149" s="10"/>
      <c r="BA149" s="10"/>
      <c r="BB149" s="10"/>
      <c r="BC149" s="10"/>
      <c r="BD149" s="10"/>
      <c r="BE149" s="10"/>
      <c r="BF149" s="10"/>
      <c r="BG149" s="10"/>
      <c r="BH149" s="10"/>
      <c r="BI149" s="10"/>
      <c r="BJ149" s="10"/>
      <c r="BK149" s="10"/>
      <c r="BL149" s="10"/>
    </row>
    <row r="150" s="2" customFormat="1" ht="12" spans="1:64">
      <c r="A150" s="29">
        <v>95</v>
      </c>
      <c r="B150" s="29">
        <v>96</v>
      </c>
      <c r="C150" s="29">
        <v>87</v>
      </c>
      <c r="D150" s="29">
        <v>86</v>
      </c>
      <c r="E150" s="29"/>
      <c r="F150" s="29"/>
      <c r="G150" s="29"/>
      <c r="H150" s="19"/>
      <c r="I150" s="19"/>
      <c r="J150" s="19"/>
      <c r="K150" s="19"/>
      <c r="L150" s="19"/>
      <c r="M150" s="19"/>
      <c r="N150" s="19"/>
      <c r="O150" s="19"/>
      <c r="P150" s="10"/>
      <c r="Q150" s="10"/>
      <c r="R150" s="10"/>
      <c r="S150" s="10"/>
      <c r="T150" s="10"/>
      <c r="U150" s="10"/>
      <c r="V150" s="10"/>
      <c r="W150" s="10"/>
      <c r="X150" s="10"/>
      <c r="Y150" s="10"/>
      <c r="Z150" s="10"/>
      <c r="AA150" s="10"/>
      <c r="AB150" s="10"/>
      <c r="AC150" s="10"/>
      <c r="AD150" s="10"/>
      <c r="AE150" s="10"/>
      <c r="AF150" s="10"/>
      <c r="AG150" s="10"/>
      <c r="AH150" s="10"/>
      <c r="AI150" s="10"/>
      <c r="AJ150" s="10"/>
      <c r="AK150" s="10"/>
      <c r="AL150" s="10"/>
      <c r="AM150" s="10"/>
      <c r="AN150" s="10"/>
      <c r="AO150" s="10"/>
      <c r="AP150" s="10"/>
      <c r="AQ150" s="10"/>
      <c r="AR150" s="10"/>
      <c r="AS150" s="10"/>
      <c r="AT150" s="10"/>
      <c r="AU150" s="10"/>
      <c r="AV150" s="10"/>
      <c r="AW150" s="10"/>
      <c r="AX150" s="10"/>
      <c r="AY150" s="10"/>
      <c r="AZ150" s="10"/>
      <c r="BA150" s="10"/>
      <c r="BB150" s="10"/>
      <c r="BC150" s="10"/>
      <c r="BD150" s="10"/>
      <c r="BE150" s="10"/>
      <c r="BF150" s="10"/>
      <c r="BG150" s="10"/>
      <c r="BH150" s="10"/>
      <c r="BI150" s="10"/>
      <c r="BJ150" s="10"/>
      <c r="BK150" s="10"/>
      <c r="BL150" s="10"/>
    </row>
    <row r="151" s="1" customFormat="1" ht="12.75" spans="1:64">
      <c r="A151" s="17" t="s">
        <v>250</v>
      </c>
      <c r="B151" s="8" t="s">
        <v>2</v>
      </c>
      <c r="C151" s="8">
        <v>33</v>
      </c>
      <c r="D151" s="8" t="s">
        <v>3</v>
      </c>
      <c r="E151" s="8" t="s">
        <v>12</v>
      </c>
      <c r="F151" s="8"/>
      <c r="G151" s="18">
        <f>(A153*A154+B153*B154+C153*C154+D153*D154+E153*E154+F153*F154+G153*G154)/C151</f>
        <v>94.0606060606061</v>
      </c>
      <c r="H151" s="8"/>
      <c r="I151" s="8"/>
      <c r="J151" s="8"/>
      <c r="K151" s="8"/>
      <c r="L151" s="23"/>
      <c r="M151" s="8"/>
      <c r="N151" s="8"/>
      <c r="O151" s="8"/>
      <c r="P151" s="10"/>
      <c r="Q151" s="10"/>
      <c r="R151" s="10"/>
      <c r="S151" s="10"/>
      <c r="T151" s="10"/>
      <c r="U151" s="10"/>
      <c r="V151" s="10"/>
      <c r="W151" s="10"/>
      <c r="X151" s="10"/>
      <c r="Y151" s="10"/>
      <c r="Z151" s="10"/>
      <c r="AA151" s="10"/>
      <c r="AB151" s="10"/>
      <c r="AC151" s="10"/>
      <c r="AD151" s="10"/>
      <c r="AE151" s="10"/>
      <c r="AF151" s="10"/>
      <c r="AG151" s="10"/>
      <c r="AH151" s="10"/>
      <c r="AI151" s="10"/>
      <c r="AJ151" s="10"/>
      <c r="AK151" s="10"/>
      <c r="AL151" s="10"/>
      <c r="AM151" s="10"/>
      <c r="AN151" s="10"/>
      <c r="AO151" s="10"/>
      <c r="AP151" s="10"/>
      <c r="AQ151" s="10"/>
      <c r="AR151" s="10"/>
      <c r="AS151" s="10"/>
      <c r="AT151" s="10"/>
      <c r="AU151" s="10"/>
      <c r="AV151" s="10"/>
      <c r="AW151" s="10"/>
      <c r="AX151" s="10"/>
      <c r="AY151" s="10"/>
      <c r="AZ151" s="10"/>
      <c r="BA151" s="10"/>
      <c r="BB151" s="10"/>
      <c r="BC151" s="10"/>
      <c r="BD151" s="10"/>
      <c r="BE151" s="10"/>
      <c r="BF151" s="10"/>
      <c r="BG151" s="10"/>
      <c r="BH151" s="10"/>
      <c r="BI151" s="10"/>
      <c r="BJ151" s="10"/>
      <c r="BK151" s="10"/>
      <c r="BL151" s="10"/>
    </row>
    <row r="152" s="2" customFormat="1" ht="12.75" spans="1:64">
      <c r="A152" s="20" t="s">
        <v>172</v>
      </c>
      <c r="B152" s="20" t="s">
        <v>251</v>
      </c>
      <c r="C152" s="20" t="s">
        <v>252</v>
      </c>
      <c r="D152" s="20" t="s">
        <v>253</v>
      </c>
      <c r="E152" s="20" t="s">
        <v>254</v>
      </c>
      <c r="F152" s="8" t="s">
        <v>255</v>
      </c>
      <c r="G152" s="8" t="s">
        <v>256</v>
      </c>
      <c r="H152" s="8"/>
      <c r="I152" s="8"/>
      <c r="J152" s="8"/>
      <c r="K152" s="8"/>
      <c r="L152" s="8"/>
      <c r="M152" s="23"/>
      <c r="N152" s="8"/>
      <c r="O152" s="8"/>
      <c r="P152" s="10"/>
      <c r="Q152" s="10"/>
      <c r="R152" s="10"/>
      <c r="S152" s="10"/>
      <c r="T152" s="10"/>
      <c r="U152" s="10"/>
      <c r="V152" s="10"/>
      <c r="W152" s="10"/>
      <c r="X152" s="10"/>
      <c r="Y152" s="10"/>
      <c r="Z152" s="10"/>
      <c r="AA152" s="10"/>
      <c r="AB152" s="10"/>
      <c r="AC152" s="10"/>
      <c r="AD152" s="10"/>
      <c r="AE152" s="10"/>
      <c r="AF152" s="10"/>
      <c r="AG152" s="10"/>
      <c r="AH152" s="10"/>
      <c r="AI152" s="10"/>
      <c r="AJ152" s="10"/>
      <c r="AK152" s="10"/>
      <c r="AL152" s="10"/>
      <c r="AM152" s="10"/>
      <c r="AN152" s="10"/>
      <c r="AO152" s="10"/>
      <c r="AP152" s="10"/>
      <c r="AQ152" s="10"/>
      <c r="AR152" s="10"/>
      <c r="AS152" s="10"/>
      <c r="AT152" s="10"/>
      <c r="AU152" s="10"/>
      <c r="AV152" s="10"/>
      <c r="AW152" s="10"/>
      <c r="AX152" s="10"/>
      <c r="AY152" s="10"/>
      <c r="AZ152" s="10"/>
      <c r="BA152" s="10"/>
      <c r="BB152" s="10"/>
      <c r="BC152" s="10"/>
      <c r="BD152" s="10"/>
      <c r="BE152" s="10"/>
      <c r="BF152" s="10"/>
      <c r="BG152" s="10"/>
      <c r="BH152" s="10"/>
      <c r="BI152" s="10"/>
      <c r="BJ152" s="10"/>
      <c r="BK152" s="10"/>
      <c r="BL152" s="10"/>
    </row>
    <row r="153" s="1" customFormat="1" ht="12.75" spans="1:64">
      <c r="A153" s="20">
        <v>1</v>
      </c>
      <c r="B153" s="20">
        <v>6</v>
      </c>
      <c r="C153" s="20">
        <v>6</v>
      </c>
      <c r="D153" s="20">
        <v>6</v>
      </c>
      <c r="E153" s="20">
        <v>6</v>
      </c>
      <c r="F153" s="8">
        <v>4</v>
      </c>
      <c r="G153" s="8">
        <v>4</v>
      </c>
      <c r="H153" s="8"/>
      <c r="I153" s="8"/>
      <c r="J153" s="8"/>
      <c r="K153" s="8"/>
      <c r="L153" s="8"/>
      <c r="M153" s="23"/>
      <c r="N153" s="8"/>
      <c r="O153" s="8"/>
      <c r="P153" s="10"/>
      <c r="Q153" s="10"/>
      <c r="R153" s="10"/>
      <c r="S153" s="10"/>
      <c r="T153" s="10"/>
      <c r="U153" s="10"/>
      <c r="V153" s="10"/>
      <c r="W153" s="10"/>
      <c r="X153" s="10"/>
      <c r="Y153" s="10"/>
      <c r="Z153" s="10"/>
      <c r="AA153" s="10"/>
      <c r="AB153" s="10"/>
      <c r="AC153" s="10"/>
      <c r="AD153" s="10"/>
      <c r="AE153" s="10"/>
      <c r="AF153" s="10"/>
      <c r="AG153" s="10"/>
      <c r="AH153" s="10"/>
      <c r="AI153" s="10"/>
      <c r="AJ153" s="10"/>
      <c r="AK153" s="10"/>
      <c r="AL153" s="10"/>
      <c r="AM153" s="10"/>
      <c r="AN153" s="10"/>
      <c r="AO153" s="10"/>
      <c r="AP153" s="10"/>
      <c r="AQ153" s="10"/>
      <c r="AR153" s="10"/>
      <c r="AS153" s="10"/>
      <c r="AT153" s="10"/>
      <c r="AU153" s="10"/>
      <c r="AV153" s="10"/>
      <c r="AW153" s="10"/>
      <c r="AX153" s="10"/>
      <c r="AY153" s="10"/>
      <c r="AZ153" s="10"/>
      <c r="BA153" s="10"/>
      <c r="BB153" s="10"/>
      <c r="BC153" s="10"/>
      <c r="BD153" s="10"/>
      <c r="BE153" s="10"/>
      <c r="BF153" s="10"/>
      <c r="BG153" s="10"/>
      <c r="BH153" s="10"/>
      <c r="BI153" s="10"/>
      <c r="BJ153" s="10"/>
      <c r="BK153" s="10"/>
      <c r="BL153" s="10"/>
    </row>
    <row r="154" s="2" customFormat="1" ht="12" spans="1:64">
      <c r="A154" s="29">
        <v>90</v>
      </c>
      <c r="B154" s="29">
        <v>91</v>
      </c>
      <c r="C154" s="29">
        <v>96</v>
      </c>
      <c r="D154" s="29">
        <v>93</v>
      </c>
      <c r="E154" s="29">
        <v>95</v>
      </c>
      <c r="F154" s="19">
        <v>96</v>
      </c>
      <c r="G154" s="19">
        <v>95</v>
      </c>
      <c r="H154" s="19"/>
      <c r="I154" s="19"/>
      <c r="J154" s="19"/>
      <c r="K154" s="19"/>
      <c r="L154" s="19"/>
      <c r="M154" s="19"/>
      <c r="N154" s="19"/>
      <c r="O154" s="19"/>
      <c r="P154" s="10"/>
      <c r="Q154" s="10"/>
      <c r="R154" s="10"/>
      <c r="S154" s="10"/>
      <c r="T154" s="10"/>
      <c r="U154" s="10"/>
      <c r="V154" s="10"/>
      <c r="W154" s="10"/>
      <c r="X154" s="10"/>
      <c r="Y154" s="10"/>
      <c r="Z154" s="10"/>
      <c r="AA154" s="10"/>
      <c r="AB154" s="10"/>
      <c r="AC154" s="10"/>
      <c r="AD154" s="10"/>
      <c r="AE154" s="10"/>
      <c r="AF154" s="10"/>
      <c r="AG154" s="10"/>
      <c r="AH154" s="10"/>
      <c r="AI154" s="10"/>
      <c r="AJ154" s="10"/>
      <c r="AK154" s="10"/>
      <c r="AL154" s="10"/>
      <c r="AM154" s="10"/>
      <c r="AN154" s="10"/>
      <c r="AO154" s="10"/>
      <c r="AP154" s="10"/>
      <c r="AQ154" s="10"/>
      <c r="AR154" s="10"/>
      <c r="AS154" s="10"/>
      <c r="AT154" s="10"/>
      <c r="AU154" s="10"/>
      <c r="AV154" s="10"/>
      <c r="AW154" s="10"/>
      <c r="AX154" s="10"/>
      <c r="AY154" s="10"/>
      <c r="AZ154" s="10"/>
      <c r="BA154" s="10"/>
      <c r="BB154" s="10"/>
      <c r="BC154" s="10"/>
      <c r="BD154" s="10"/>
      <c r="BE154" s="10"/>
      <c r="BF154" s="10"/>
      <c r="BG154" s="10"/>
      <c r="BH154" s="10"/>
      <c r="BI154" s="10"/>
      <c r="BJ154" s="10"/>
      <c r="BK154" s="10"/>
      <c r="BL154" s="10"/>
    </row>
    <row r="155" s="1" customFormat="1" ht="12.75" spans="1:64">
      <c r="A155" s="17" t="s">
        <v>257</v>
      </c>
      <c r="B155" s="8" t="s">
        <v>2</v>
      </c>
      <c r="C155" s="8">
        <v>36</v>
      </c>
      <c r="D155" s="8" t="s">
        <v>3</v>
      </c>
      <c r="E155" s="8" t="s">
        <v>258</v>
      </c>
      <c r="F155" s="8"/>
      <c r="G155" s="18">
        <f>(A157*A158+B157*B158+C157*C158+D157*D158+E157*E158+F157*F158+G157*G158+H157*H158+I157*I158)/C155</f>
        <v>94.5</v>
      </c>
      <c r="H155" s="8"/>
      <c r="I155" s="8"/>
      <c r="J155" s="8"/>
      <c r="K155" s="8"/>
      <c r="L155" s="23"/>
      <c r="M155" s="8"/>
      <c r="N155" s="8"/>
      <c r="O155" s="8"/>
      <c r="P155" s="10"/>
      <c r="Q155" s="10"/>
      <c r="R155" s="10"/>
      <c r="S155" s="10"/>
      <c r="T155" s="10"/>
      <c r="U155" s="10"/>
      <c r="V155" s="10"/>
      <c r="W155" s="10"/>
      <c r="X155" s="10"/>
      <c r="Y155" s="10"/>
      <c r="Z155" s="10"/>
      <c r="AA155" s="10"/>
      <c r="AB155" s="10"/>
      <c r="AC155" s="10"/>
      <c r="AD155" s="10"/>
      <c r="AE155" s="10"/>
      <c r="AF155" s="10"/>
      <c r="AG155" s="10"/>
      <c r="AH155" s="10"/>
      <c r="AI155" s="10"/>
      <c r="AJ155" s="10"/>
      <c r="AK155" s="10"/>
      <c r="AL155" s="10"/>
      <c r="AM155" s="10"/>
      <c r="AN155" s="10"/>
      <c r="AO155" s="10"/>
      <c r="AP155" s="10"/>
      <c r="AQ155" s="10"/>
      <c r="AR155" s="10"/>
      <c r="AS155" s="10"/>
      <c r="AT155" s="10"/>
      <c r="AU155" s="10"/>
      <c r="AV155" s="10"/>
      <c r="AW155" s="10"/>
      <c r="AX155" s="10"/>
      <c r="AY155" s="10"/>
      <c r="AZ155" s="10"/>
      <c r="BA155" s="10"/>
      <c r="BB155" s="10"/>
      <c r="BC155" s="10"/>
      <c r="BD155" s="10"/>
      <c r="BE155" s="10"/>
      <c r="BF155" s="10"/>
      <c r="BG155" s="10"/>
      <c r="BH155" s="10"/>
      <c r="BI155" s="10"/>
      <c r="BJ155" s="10"/>
      <c r="BK155" s="10"/>
      <c r="BL155" s="10"/>
    </row>
    <row r="156" s="2" customFormat="1" ht="12.75" spans="1:64">
      <c r="A156" s="20" t="s">
        <v>259</v>
      </c>
      <c r="B156" s="20" t="s">
        <v>260</v>
      </c>
      <c r="C156" s="20" t="s">
        <v>261</v>
      </c>
      <c r="D156" s="8" t="s">
        <v>262</v>
      </c>
      <c r="E156" s="8" t="s">
        <v>263</v>
      </c>
      <c r="F156" s="8" t="s">
        <v>264</v>
      </c>
      <c r="G156" s="8" t="s">
        <v>265</v>
      </c>
      <c r="H156" s="8"/>
      <c r="I156" s="8"/>
      <c r="J156" s="8"/>
      <c r="K156" s="8"/>
      <c r="L156" s="8"/>
      <c r="M156" s="23"/>
      <c r="N156" s="8"/>
      <c r="O156" s="8"/>
      <c r="P156" s="10"/>
      <c r="Q156" s="10"/>
      <c r="R156" s="10"/>
      <c r="S156" s="10"/>
      <c r="T156" s="10"/>
      <c r="U156" s="10"/>
      <c r="V156" s="10"/>
      <c r="W156" s="10"/>
      <c r="X156" s="10"/>
      <c r="Y156" s="10"/>
      <c r="Z156" s="10"/>
      <c r="AA156" s="10"/>
      <c r="AB156" s="10"/>
      <c r="AC156" s="10"/>
      <c r="AD156" s="10"/>
      <c r="AE156" s="10"/>
      <c r="AF156" s="10"/>
      <c r="AG156" s="10"/>
      <c r="AH156" s="10"/>
      <c r="AI156" s="10"/>
      <c r="AJ156" s="10"/>
      <c r="AK156" s="10"/>
      <c r="AL156" s="10"/>
      <c r="AM156" s="10"/>
      <c r="AN156" s="10"/>
      <c r="AO156" s="10"/>
      <c r="AP156" s="10"/>
      <c r="AQ156" s="10"/>
      <c r="AR156" s="10"/>
      <c r="AS156" s="10"/>
      <c r="AT156" s="10"/>
      <c r="AU156" s="10"/>
      <c r="AV156" s="10"/>
      <c r="AW156" s="10"/>
      <c r="AX156" s="10"/>
      <c r="AY156" s="10"/>
      <c r="AZ156" s="10"/>
      <c r="BA156" s="10"/>
      <c r="BB156" s="10"/>
      <c r="BC156" s="10"/>
      <c r="BD156" s="10"/>
      <c r="BE156" s="10"/>
      <c r="BF156" s="10"/>
      <c r="BG156" s="10"/>
      <c r="BH156" s="10"/>
      <c r="BI156" s="10"/>
      <c r="BJ156" s="10"/>
      <c r="BK156" s="10"/>
      <c r="BL156" s="10"/>
    </row>
    <row r="157" s="1" customFormat="1" ht="12.75" spans="1:64">
      <c r="A157" s="20">
        <v>6</v>
      </c>
      <c r="B157" s="20">
        <v>6</v>
      </c>
      <c r="C157" s="20">
        <v>5</v>
      </c>
      <c r="D157" s="8">
        <v>6</v>
      </c>
      <c r="E157" s="8">
        <v>6</v>
      </c>
      <c r="F157" s="8">
        <v>1</v>
      </c>
      <c r="G157" s="8">
        <v>6</v>
      </c>
      <c r="H157" s="8"/>
      <c r="I157" s="8"/>
      <c r="J157" s="8"/>
      <c r="K157" s="8"/>
      <c r="L157" s="8"/>
      <c r="M157" s="23"/>
      <c r="N157" s="8"/>
      <c r="O157" s="8"/>
      <c r="P157" s="10"/>
      <c r="Q157" s="10"/>
      <c r="R157" s="10"/>
      <c r="S157" s="10"/>
      <c r="T157" s="10"/>
      <c r="U157" s="10"/>
      <c r="V157" s="10"/>
      <c r="W157" s="10"/>
      <c r="X157" s="10"/>
      <c r="Y157" s="10"/>
      <c r="Z157" s="10"/>
      <c r="AA157" s="10"/>
      <c r="AB157" s="10"/>
      <c r="AC157" s="10"/>
      <c r="AD157" s="10"/>
      <c r="AE157" s="10"/>
      <c r="AF157" s="10"/>
      <c r="AG157" s="10"/>
      <c r="AH157" s="10"/>
      <c r="AI157" s="10"/>
      <c r="AJ157" s="10"/>
      <c r="AK157" s="10"/>
      <c r="AL157" s="10"/>
      <c r="AM157" s="10"/>
      <c r="AN157" s="10"/>
      <c r="AO157" s="10"/>
      <c r="AP157" s="10"/>
      <c r="AQ157" s="10"/>
      <c r="AR157" s="10"/>
      <c r="AS157" s="10"/>
      <c r="AT157" s="10"/>
      <c r="AU157" s="10"/>
      <c r="AV157" s="10"/>
      <c r="AW157" s="10"/>
      <c r="AX157" s="10"/>
      <c r="AY157" s="10"/>
      <c r="AZ157" s="10"/>
      <c r="BA157" s="10"/>
      <c r="BB157" s="10"/>
      <c r="BC157" s="10"/>
      <c r="BD157" s="10"/>
      <c r="BE157" s="10"/>
      <c r="BF157" s="10"/>
      <c r="BG157" s="10"/>
      <c r="BH157" s="10"/>
      <c r="BI157" s="10"/>
      <c r="BJ157" s="10"/>
      <c r="BK157" s="10"/>
      <c r="BL157" s="10"/>
    </row>
    <row r="158" s="2" customFormat="1" ht="12" spans="1:64">
      <c r="A158" s="19">
        <v>92</v>
      </c>
      <c r="B158" s="19">
        <v>93</v>
      </c>
      <c r="C158" s="19">
        <v>95</v>
      </c>
      <c r="D158" s="19">
        <v>96</v>
      </c>
      <c r="E158" s="19">
        <v>96</v>
      </c>
      <c r="F158" s="19">
        <v>95</v>
      </c>
      <c r="G158" s="19">
        <v>95</v>
      </c>
      <c r="H158" s="19"/>
      <c r="I158" s="19"/>
      <c r="J158" s="19"/>
      <c r="K158" s="19"/>
      <c r="L158" s="19"/>
      <c r="M158" s="19"/>
      <c r="N158" s="19"/>
      <c r="O158" s="19"/>
      <c r="P158" s="10"/>
      <c r="Q158" s="10"/>
      <c r="R158" s="10"/>
      <c r="S158" s="10"/>
      <c r="T158" s="10"/>
      <c r="U158" s="10"/>
      <c r="V158" s="10"/>
      <c r="W158" s="10"/>
      <c r="X158" s="10"/>
      <c r="Y158" s="10"/>
      <c r="Z158" s="10"/>
      <c r="AA158" s="10"/>
      <c r="AB158" s="10"/>
      <c r="AC158" s="10"/>
      <c r="AD158" s="10"/>
      <c r="AE158" s="10"/>
      <c r="AF158" s="10"/>
      <c r="AG158" s="10"/>
      <c r="AH158" s="10"/>
      <c r="AI158" s="10"/>
      <c r="AJ158" s="10"/>
      <c r="AK158" s="10"/>
      <c r="AL158" s="10"/>
      <c r="AM158" s="10"/>
      <c r="AN158" s="10"/>
      <c r="AO158" s="10"/>
      <c r="AP158" s="10"/>
      <c r="AQ158" s="10"/>
      <c r="AR158" s="10"/>
      <c r="AS158" s="10"/>
      <c r="AT158" s="10"/>
      <c r="AU158" s="10"/>
      <c r="AV158" s="10"/>
      <c r="AW158" s="10"/>
      <c r="AX158" s="10"/>
      <c r="AY158" s="10"/>
      <c r="AZ158" s="10"/>
      <c r="BA158" s="10"/>
      <c r="BB158" s="10"/>
      <c r="BC158" s="10"/>
      <c r="BD158" s="10"/>
      <c r="BE158" s="10"/>
      <c r="BF158" s="10"/>
      <c r="BG158" s="10"/>
      <c r="BH158" s="10"/>
      <c r="BI158" s="10"/>
      <c r="BJ158" s="10"/>
      <c r="BK158" s="10"/>
      <c r="BL158" s="10"/>
    </row>
    <row r="159" s="1" customFormat="1" ht="12.75" spans="1:64">
      <c r="A159" s="17" t="s">
        <v>266</v>
      </c>
      <c r="B159" s="8" t="s">
        <v>2</v>
      </c>
      <c r="C159" s="8">
        <v>28</v>
      </c>
      <c r="D159" s="8" t="s">
        <v>3</v>
      </c>
      <c r="E159" s="8" t="s">
        <v>19</v>
      </c>
      <c r="F159" s="8"/>
      <c r="G159" s="18">
        <f>(A161*A162+B161*B162+C161*C162+D161*D162+E161*E162)/C159</f>
        <v>89.9285714285714</v>
      </c>
      <c r="H159" s="8"/>
      <c r="I159" s="8"/>
      <c r="J159" s="8"/>
      <c r="K159" s="8"/>
      <c r="L159" s="23"/>
      <c r="M159" s="8"/>
      <c r="N159" s="8"/>
      <c r="O159" s="8"/>
      <c r="P159" s="10"/>
      <c r="Q159" s="10"/>
      <c r="R159" s="10"/>
      <c r="S159" s="10"/>
      <c r="T159" s="10"/>
      <c r="U159" s="10"/>
      <c r="V159" s="10"/>
      <c r="W159" s="10"/>
      <c r="X159" s="10"/>
      <c r="Y159" s="10"/>
      <c r="Z159" s="10"/>
      <c r="AA159" s="10"/>
      <c r="AB159" s="10"/>
      <c r="AC159" s="10"/>
      <c r="AD159" s="10"/>
      <c r="AE159" s="10"/>
      <c r="AF159" s="10"/>
      <c r="AG159" s="10"/>
      <c r="AH159" s="10"/>
      <c r="AI159" s="10"/>
      <c r="AJ159" s="10"/>
      <c r="AK159" s="10"/>
      <c r="AL159" s="10"/>
      <c r="AM159" s="10"/>
      <c r="AN159" s="10"/>
      <c r="AO159" s="10"/>
      <c r="AP159" s="10"/>
      <c r="AQ159" s="10"/>
      <c r="AR159" s="10"/>
      <c r="AS159" s="10"/>
      <c r="AT159" s="10"/>
      <c r="AU159" s="10"/>
      <c r="AV159" s="10"/>
      <c r="AW159" s="10"/>
      <c r="AX159" s="10"/>
      <c r="AY159" s="10"/>
      <c r="AZ159" s="10"/>
      <c r="BA159" s="10"/>
      <c r="BB159" s="10"/>
      <c r="BC159" s="10"/>
      <c r="BD159" s="10"/>
      <c r="BE159" s="10"/>
      <c r="BF159" s="10"/>
      <c r="BG159" s="10"/>
      <c r="BH159" s="10"/>
      <c r="BI159" s="10"/>
      <c r="BJ159" s="10"/>
      <c r="BK159" s="10"/>
      <c r="BL159" s="10"/>
    </row>
    <row r="160" s="2" customFormat="1" ht="12.75" spans="1:64">
      <c r="A160" s="20" t="s">
        <v>267</v>
      </c>
      <c r="B160" s="20" t="s">
        <v>268</v>
      </c>
      <c r="C160" s="20" t="s">
        <v>269</v>
      </c>
      <c r="D160" s="20" t="s">
        <v>270</v>
      </c>
      <c r="E160" s="20" t="s">
        <v>271</v>
      </c>
      <c r="F160" s="8"/>
      <c r="G160" s="8"/>
      <c r="H160" s="8"/>
      <c r="I160" s="8"/>
      <c r="J160" s="8"/>
      <c r="K160" s="8"/>
      <c r="L160" s="8"/>
      <c r="M160" s="23"/>
      <c r="N160" s="8"/>
      <c r="O160" s="8"/>
      <c r="P160" s="10"/>
      <c r="Q160" s="10"/>
      <c r="R160" s="10"/>
      <c r="S160" s="10"/>
      <c r="T160" s="10"/>
      <c r="U160" s="10"/>
      <c r="V160" s="10"/>
      <c r="W160" s="10"/>
      <c r="X160" s="10"/>
      <c r="Y160" s="10"/>
      <c r="Z160" s="10"/>
      <c r="AA160" s="10"/>
      <c r="AB160" s="10"/>
      <c r="AC160" s="10"/>
      <c r="AD160" s="10"/>
      <c r="AE160" s="10"/>
      <c r="AF160" s="10"/>
      <c r="AG160" s="10"/>
      <c r="AH160" s="10"/>
      <c r="AI160" s="10"/>
      <c r="AJ160" s="10"/>
      <c r="AK160" s="10"/>
      <c r="AL160" s="10"/>
      <c r="AM160" s="10"/>
      <c r="AN160" s="10"/>
      <c r="AO160" s="10"/>
      <c r="AP160" s="10"/>
      <c r="AQ160" s="10"/>
      <c r="AR160" s="10"/>
      <c r="AS160" s="10"/>
      <c r="AT160" s="10"/>
      <c r="AU160" s="10"/>
      <c r="AV160" s="10"/>
      <c r="AW160" s="10"/>
      <c r="AX160" s="10"/>
      <c r="AY160" s="10"/>
      <c r="AZ160" s="10"/>
      <c r="BA160" s="10"/>
      <c r="BB160" s="10"/>
      <c r="BC160" s="10"/>
      <c r="BD160" s="10"/>
      <c r="BE160" s="10"/>
      <c r="BF160" s="10"/>
      <c r="BG160" s="10"/>
      <c r="BH160" s="10"/>
      <c r="BI160" s="10"/>
      <c r="BJ160" s="10"/>
      <c r="BK160" s="10"/>
      <c r="BL160" s="10"/>
    </row>
    <row r="161" s="1" customFormat="1" ht="12.75" spans="1:64">
      <c r="A161" s="20">
        <v>6</v>
      </c>
      <c r="B161" s="20">
        <v>6</v>
      </c>
      <c r="C161" s="20">
        <v>6</v>
      </c>
      <c r="D161" s="20">
        <v>6</v>
      </c>
      <c r="E161" s="20">
        <v>4</v>
      </c>
      <c r="F161" s="8"/>
      <c r="G161" s="8"/>
      <c r="H161" s="8"/>
      <c r="I161" s="8"/>
      <c r="J161" s="8"/>
      <c r="K161" s="8"/>
      <c r="L161" s="8"/>
      <c r="M161" s="23"/>
      <c r="N161" s="8"/>
      <c r="O161" s="8"/>
      <c r="P161" s="10"/>
      <c r="Q161" s="10"/>
      <c r="R161" s="10"/>
      <c r="S161" s="10"/>
      <c r="T161" s="10"/>
      <c r="U161" s="10"/>
      <c r="V161" s="10"/>
      <c r="W161" s="10"/>
      <c r="X161" s="10"/>
      <c r="Y161" s="10"/>
      <c r="Z161" s="10"/>
      <c r="AA161" s="10"/>
      <c r="AB161" s="10"/>
      <c r="AC161" s="10"/>
      <c r="AD161" s="10"/>
      <c r="AE161" s="10"/>
      <c r="AF161" s="10"/>
      <c r="AG161" s="10"/>
      <c r="AH161" s="10"/>
      <c r="AI161" s="10"/>
      <c r="AJ161" s="10"/>
      <c r="AK161" s="10"/>
      <c r="AL161" s="10"/>
      <c r="AM161" s="10"/>
      <c r="AN161" s="10"/>
      <c r="AO161" s="10"/>
      <c r="AP161" s="10"/>
      <c r="AQ161" s="10"/>
      <c r="AR161" s="10"/>
      <c r="AS161" s="10"/>
      <c r="AT161" s="10"/>
      <c r="AU161" s="10"/>
      <c r="AV161" s="10"/>
      <c r="AW161" s="10"/>
      <c r="AX161" s="10"/>
      <c r="AY161" s="10"/>
      <c r="AZ161" s="10"/>
      <c r="BA161" s="10"/>
      <c r="BB161" s="10"/>
      <c r="BC161" s="10"/>
      <c r="BD161" s="10"/>
      <c r="BE161" s="10"/>
      <c r="BF161" s="10"/>
      <c r="BG161" s="10"/>
      <c r="BH161" s="10"/>
      <c r="BI161" s="10"/>
      <c r="BJ161" s="10"/>
      <c r="BK161" s="10"/>
      <c r="BL161" s="10"/>
    </row>
    <row r="162" s="2" customFormat="1" ht="12" spans="1:64">
      <c r="A162" s="19">
        <v>91</v>
      </c>
      <c r="B162" s="19">
        <v>79</v>
      </c>
      <c r="C162" s="19">
        <v>93</v>
      </c>
      <c r="D162" s="19">
        <v>94</v>
      </c>
      <c r="E162" s="19">
        <v>94</v>
      </c>
      <c r="F162" s="19"/>
      <c r="G162" s="19"/>
      <c r="H162" s="19"/>
      <c r="I162" s="19"/>
      <c r="J162" s="19"/>
      <c r="K162" s="19"/>
      <c r="L162" s="19"/>
      <c r="M162" s="19"/>
      <c r="N162" s="19"/>
      <c r="O162" s="19"/>
      <c r="P162" s="10"/>
      <c r="Q162" s="10"/>
      <c r="R162" s="10"/>
      <c r="S162" s="10"/>
      <c r="T162" s="10"/>
      <c r="U162" s="10"/>
      <c r="V162" s="10"/>
      <c r="W162" s="10"/>
      <c r="X162" s="10"/>
      <c r="Y162" s="10"/>
      <c r="Z162" s="10"/>
      <c r="AA162" s="10"/>
      <c r="AB162" s="10"/>
      <c r="AC162" s="10"/>
      <c r="AD162" s="10"/>
      <c r="AE162" s="10"/>
      <c r="AF162" s="10"/>
      <c r="AG162" s="10"/>
      <c r="AH162" s="10"/>
      <c r="AI162" s="10"/>
      <c r="AJ162" s="10"/>
      <c r="AK162" s="10"/>
      <c r="AL162" s="10"/>
      <c r="AM162" s="10"/>
      <c r="AN162" s="10"/>
      <c r="AO162" s="10"/>
      <c r="AP162" s="10"/>
      <c r="AQ162" s="10"/>
      <c r="AR162" s="10"/>
      <c r="AS162" s="10"/>
      <c r="AT162" s="10"/>
      <c r="AU162" s="10"/>
      <c r="AV162" s="10"/>
      <c r="AW162" s="10"/>
      <c r="AX162" s="10"/>
      <c r="AY162" s="10"/>
      <c r="AZ162" s="10"/>
      <c r="BA162" s="10"/>
      <c r="BB162" s="10"/>
      <c r="BC162" s="10"/>
      <c r="BD162" s="10"/>
      <c r="BE162" s="10"/>
      <c r="BF162" s="10"/>
      <c r="BG162" s="10"/>
      <c r="BH162" s="10"/>
      <c r="BI162" s="10"/>
      <c r="BJ162" s="10"/>
      <c r="BK162" s="10"/>
      <c r="BL162" s="10"/>
    </row>
    <row r="163" s="1" customFormat="1" ht="12.75" spans="1:64">
      <c r="A163" s="17" t="s">
        <v>272</v>
      </c>
      <c r="B163" s="8" t="s">
        <v>2</v>
      </c>
      <c r="C163" s="8">
        <v>39</v>
      </c>
      <c r="D163" s="8" t="s">
        <v>3</v>
      </c>
      <c r="E163" s="8" t="s">
        <v>51</v>
      </c>
      <c r="F163" s="8"/>
      <c r="G163" s="18">
        <f>(A165*A166+B165*B166+C165*C166+D165*D166+E165*E166+F165*F166+G165*G166+H165*H166)/C163</f>
        <v>94.6410256410256</v>
      </c>
      <c r="H163" s="8"/>
      <c r="I163" s="8"/>
      <c r="J163" s="8"/>
      <c r="K163" s="8"/>
      <c r="L163" s="23"/>
      <c r="M163" s="8"/>
      <c r="N163" s="8"/>
      <c r="O163" s="8"/>
      <c r="P163" s="10"/>
      <c r="Q163" s="10"/>
      <c r="R163" s="10"/>
      <c r="S163" s="10"/>
      <c r="T163" s="10"/>
      <c r="U163" s="10"/>
      <c r="V163" s="10"/>
      <c r="W163" s="10"/>
      <c r="X163" s="10"/>
      <c r="Y163" s="10"/>
      <c r="Z163" s="10"/>
      <c r="AA163" s="10"/>
      <c r="AB163" s="10"/>
      <c r="AC163" s="10"/>
      <c r="AD163" s="10"/>
      <c r="AE163" s="10"/>
      <c r="AF163" s="10"/>
      <c r="AG163" s="10"/>
      <c r="AH163" s="10"/>
      <c r="AI163" s="10"/>
      <c r="AJ163" s="10"/>
      <c r="AK163" s="10"/>
      <c r="AL163" s="10"/>
      <c r="AM163" s="10"/>
      <c r="AN163" s="10"/>
      <c r="AO163" s="10"/>
      <c r="AP163" s="10"/>
      <c r="AQ163" s="10"/>
      <c r="AR163" s="10"/>
      <c r="AS163" s="10"/>
      <c r="AT163" s="10"/>
      <c r="AU163" s="10"/>
      <c r="AV163" s="10"/>
      <c r="AW163" s="10"/>
      <c r="AX163" s="10"/>
      <c r="AY163" s="10"/>
      <c r="AZ163" s="10"/>
      <c r="BA163" s="10"/>
      <c r="BB163" s="10"/>
      <c r="BC163" s="10"/>
      <c r="BD163" s="10"/>
      <c r="BE163" s="10"/>
      <c r="BF163" s="10"/>
      <c r="BG163" s="10"/>
      <c r="BH163" s="10"/>
      <c r="BI163" s="10"/>
      <c r="BJ163" s="10"/>
      <c r="BK163" s="10"/>
      <c r="BL163" s="10"/>
    </row>
    <row r="164" s="2" customFormat="1" ht="12.75" spans="1:64">
      <c r="A164" s="20" t="s">
        <v>172</v>
      </c>
      <c r="B164" s="20" t="s">
        <v>273</v>
      </c>
      <c r="C164" s="20" t="s">
        <v>274</v>
      </c>
      <c r="D164" s="20" t="s">
        <v>275</v>
      </c>
      <c r="E164" s="20" t="s">
        <v>264</v>
      </c>
      <c r="F164" s="8" t="s">
        <v>276</v>
      </c>
      <c r="G164" s="8" t="s">
        <v>277</v>
      </c>
      <c r="H164" s="8"/>
      <c r="I164" s="8"/>
      <c r="J164" s="8"/>
      <c r="K164" s="8"/>
      <c r="L164" s="8"/>
      <c r="M164" s="23"/>
      <c r="N164" s="8"/>
      <c r="O164" s="8"/>
      <c r="P164" s="10"/>
      <c r="Q164" s="10"/>
      <c r="R164" s="10"/>
      <c r="S164" s="10"/>
      <c r="T164" s="10"/>
      <c r="U164" s="10"/>
      <c r="V164" s="10"/>
      <c r="W164" s="10"/>
      <c r="X164" s="10"/>
      <c r="Y164" s="10"/>
      <c r="Z164" s="10"/>
      <c r="AA164" s="10"/>
      <c r="AB164" s="10"/>
      <c r="AC164" s="10"/>
      <c r="AD164" s="10"/>
      <c r="AE164" s="10"/>
      <c r="AF164" s="10"/>
      <c r="AG164" s="10"/>
      <c r="AH164" s="10"/>
      <c r="AI164" s="10"/>
      <c r="AJ164" s="10"/>
      <c r="AK164" s="10"/>
      <c r="AL164" s="10"/>
      <c r="AM164" s="10"/>
      <c r="AN164" s="10"/>
      <c r="AO164" s="10"/>
      <c r="AP164" s="10"/>
      <c r="AQ164" s="10"/>
      <c r="AR164" s="10"/>
      <c r="AS164" s="10"/>
      <c r="AT164" s="10"/>
      <c r="AU164" s="10"/>
      <c r="AV164" s="10"/>
      <c r="AW164" s="10"/>
      <c r="AX164" s="10"/>
      <c r="AY164" s="10"/>
      <c r="AZ164" s="10"/>
      <c r="BA164" s="10"/>
      <c r="BB164" s="10"/>
      <c r="BC164" s="10"/>
      <c r="BD164" s="10"/>
      <c r="BE164" s="10"/>
      <c r="BF164" s="10"/>
      <c r="BG164" s="10"/>
      <c r="BH164" s="10"/>
      <c r="BI164" s="10"/>
      <c r="BJ164" s="10"/>
      <c r="BK164" s="10"/>
      <c r="BL164" s="10"/>
    </row>
    <row r="165" s="1" customFormat="1" ht="12.75" spans="1:64">
      <c r="A165" s="20">
        <v>4</v>
      </c>
      <c r="B165" s="20">
        <v>6</v>
      </c>
      <c r="C165" s="20">
        <v>6</v>
      </c>
      <c r="D165" s="20">
        <v>6</v>
      </c>
      <c r="E165" s="20">
        <v>5</v>
      </c>
      <c r="F165" s="8">
        <v>6</v>
      </c>
      <c r="G165" s="8">
        <v>6</v>
      </c>
      <c r="H165" s="8"/>
      <c r="I165" s="8"/>
      <c r="J165" s="8"/>
      <c r="K165" s="8"/>
      <c r="L165" s="8"/>
      <c r="M165" s="23"/>
      <c r="N165" s="8"/>
      <c r="O165" s="8"/>
      <c r="P165" s="10"/>
      <c r="Q165" s="10"/>
      <c r="R165" s="10"/>
      <c r="S165" s="10"/>
      <c r="T165" s="10"/>
      <c r="U165" s="10"/>
      <c r="V165" s="10"/>
      <c r="W165" s="10"/>
      <c r="X165" s="10"/>
      <c r="Y165" s="10"/>
      <c r="Z165" s="10"/>
      <c r="AA165" s="10"/>
      <c r="AB165" s="10"/>
      <c r="AC165" s="10"/>
      <c r="AD165" s="10"/>
      <c r="AE165" s="10"/>
      <c r="AF165" s="10"/>
      <c r="AG165" s="10"/>
      <c r="AH165" s="10"/>
      <c r="AI165" s="10"/>
      <c r="AJ165" s="10"/>
      <c r="AK165" s="10"/>
      <c r="AL165" s="10"/>
      <c r="AM165" s="10"/>
      <c r="AN165" s="10"/>
      <c r="AO165" s="10"/>
      <c r="AP165" s="10"/>
      <c r="AQ165" s="10"/>
      <c r="AR165" s="10"/>
      <c r="AS165" s="10"/>
      <c r="AT165" s="10"/>
      <c r="AU165" s="10"/>
      <c r="AV165" s="10"/>
      <c r="AW165" s="10"/>
      <c r="AX165" s="10"/>
      <c r="AY165" s="10"/>
      <c r="AZ165" s="10"/>
      <c r="BA165" s="10"/>
      <c r="BB165" s="10"/>
      <c r="BC165" s="10"/>
      <c r="BD165" s="10"/>
      <c r="BE165" s="10"/>
      <c r="BF165" s="10"/>
      <c r="BG165" s="10"/>
      <c r="BH165" s="10"/>
      <c r="BI165" s="10"/>
      <c r="BJ165" s="10"/>
      <c r="BK165" s="10"/>
      <c r="BL165" s="10"/>
    </row>
    <row r="166" s="2" customFormat="1" ht="12" spans="1:64">
      <c r="A166" s="19">
        <v>90</v>
      </c>
      <c r="B166" s="19">
        <v>95</v>
      </c>
      <c r="C166" s="19">
        <v>96</v>
      </c>
      <c r="D166" s="19">
        <v>93</v>
      </c>
      <c r="E166" s="19">
        <v>95</v>
      </c>
      <c r="F166" s="19">
        <v>96</v>
      </c>
      <c r="G166" s="19">
        <v>96</v>
      </c>
      <c r="H166" s="19"/>
      <c r="I166" s="19"/>
      <c r="J166" s="19"/>
      <c r="K166" s="19"/>
      <c r="L166" s="19"/>
      <c r="M166" s="19"/>
      <c r="N166" s="19"/>
      <c r="O166" s="19"/>
      <c r="P166" s="10"/>
      <c r="Q166" s="10"/>
      <c r="R166" s="10"/>
      <c r="S166" s="10"/>
      <c r="T166" s="10"/>
      <c r="U166" s="10"/>
      <c r="V166" s="10"/>
      <c r="W166" s="10"/>
      <c r="X166" s="10"/>
      <c r="Y166" s="10"/>
      <c r="Z166" s="10"/>
      <c r="AA166" s="10"/>
      <c r="AB166" s="10"/>
      <c r="AC166" s="10"/>
      <c r="AD166" s="10"/>
      <c r="AE166" s="10"/>
      <c r="AF166" s="10"/>
      <c r="AG166" s="10"/>
      <c r="AH166" s="10"/>
      <c r="AI166" s="10"/>
      <c r="AJ166" s="10"/>
      <c r="AK166" s="10"/>
      <c r="AL166" s="10"/>
      <c r="AM166" s="10"/>
      <c r="AN166" s="10"/>
      <c r="AO166" s="10"/>
      <c r="AP166" s="10"/>
      <c r="AQ166" s="10"/>
      <c r="AR166" s="10"/>
      <c r="AS166" s="10"/>
      <c r="AT166" s="10"/>
      <c r="AU166" s="10"/>
      <c r="AV166" s="10"/>
      <c r="AW166" s="10"/>
      <c r="AX166" s="10"/>
      <c r="AY166" s="10"/>
      <c r="AZ166" s="10"/>
      <c r="BA166" s="10"/>
      <c r="BB166" s="10"/>
      <c r="BC166" s="10"/>
      <c r="BD166" s="10"/>
      <c r="BE166" s="10"/>
      <c r="BF166" s="10"/>
      <c r="BG166" s="10"/>
      <c r="BH166" s="10"/>
      <c r="BI166" s="10"/>
      <c r="BJ166" s="10"/>
      <c r="BK166" s="10"/>
      <c r="BL166" s="10"/>
    </row>
    <row r="167" s="1" customFormat="1" ht="22.5" spans="1:64">
      <c r="A167" s="93" t="s">
        <v>278</v>
      </c>
      <c r="B167" s="94"/>
      <c r="C167" s="94"/>
      <c r="D167" s="94"/>
      <c r="E167" s="94"/>
      <c r="F167" s="94"/>
      <c r="G167" s="94"/>
      <c r="H167" s="94"/>
      <c r="I167" s="94"/>
      <c r="J167" s="94"/>
      <c r="K167" s="94"/>
      <c r="L167" s="94"/>
      <c r="M167" s="94"/>
      <c r="N167" s="94"/>
      <c r="O167" s="95"/>
      <c r="P167" s="92"/>
      <c r="Q167" s="92"/>
      <c r="R167" s="92"/>
      <c r="S167" s="46"/>
      <c r="T167" s="46"/>
      <c r="U167" s="46"/>
      <c r="V167" s="46"/>
      <c r="W167" s="46"/>
      <c r="X167" s="46"/>
      <c r="Y167" s="46"/>
      <c r="Z167" s="46"/>
      <c r="AA167" s="46"/>
      <c r="AB167" s="46"/>
      <c r="AC167" s="46"/>
      <c r="AD167" s="46"/>
      <c r="AE167" s="46"/>
      <c r="AF167" s="46"/>
      <c r="AG167" s="46"/>
      <c r="AH167" s="46"/>
      <c r="AI167" s="46"/>
      <c r="AJ167" s="46"/>
      <c r="AK167" s="46"/>
      <c r="AL167" s="46"/>
      <c r="AM167" s="46"/>
      <c r="AN167" s="46"/>
      <c r="AO167" s="46"/>
      <c r="AP167" s="46"/>
      <c r="AQ167" s="46"/>
      <c r="AR167" s="46"/>
      <c r="AS167" s="46"/>
      <c r="AT167" s="46"/>
      <c r="AU167" s="46"/>
      <c r="AV167" s="46"/>
      <c r="AW167" s="46"/>
      <c r="AX167" s="46"/>
      <c r="AY167" s="46"/>
      <c r="AZ167" s="46"/>
      <c r="BA167" s="46"/>
      <c r="BB167" s="46"/>
      <c r="BC167" s="46"/>
      <c r="BD167" s="46"/>
      <c r="BE167" s="46"/>
      <c r="BF167" s="46"/>
      <c r="BG167" s="46"/>
      <c r="BH167" s="46"/>
      <c r="BI167" s="46"/>
      <c r="BJ167" s="46"/>
      <c r="BK167" s="46"/>
      <c r="BL167" s="46"/>
    </row>
    <row r="168" s="1" customFormat="1" ht="12.75" spans="1:64">
      <c r="A168" s="31" t="s">
        <v>279</v>
      </c>
      <c r="B168" s="20" t="s">
        <v>2</v>
      </c>
      <c r="C168" s="20">
        <v>23</v>
      </c>
      <c r="D168" s="20" t="s">
        <v>3</v>
      </c>
      <c r="E168" s="20" t="s">
        <v>280</v>
      </c>
      <c r="F168" s="20" t="s">
        <v>5</v>
      </c>
      <c r="G168" s="18">
        <f>(A170*A171+B170*B171+C170*C171+D170*D171+E170*E171+F170*F171+G170*G171+H170*H171+I170*I171+J170*J171+K170*K171)/C168</f>
        <v>88.4782608695652</v>
      </c>
      <c r="H168" s="8"/>
      <c r="I168" s="8"/>
      <c r="J168" s="8"/>
      <c r="K168" s="8"/>
      <c r="L168" s="23"/>
      <c r="M168" s="8"/>
      <c r="N168" s="8"/>
      <c r="O168" s="8"/>
      <c r="P168" s="10"/>
      <c r="Q168" s="10"/>
      <c r="R168" s="10"/>
      <c r="S168" s="10"/>
      <c r="T168" s="10"/>
      <c r="U168" s="10"/>
      <c r="V168" s="10"/>
      <c r="W168" s="10"/>
      <c r="X168" s="10"/>
      <c r="Y168" s="10"/>
      <c r="Z168" s="10"/>
      <c r="AA168" s="10"/>
      <c r="AB168" s="10"/>
      <c r="AC168" s="10"/>
      <c r="AD168" s="10"/>
      <c r="AE168" s="10"/>
      <c r="AF168" s="10"/>
      <c r="AG168" s="10"/>
      <c r="AH168" s="10"/>
      <c r="AI168" s="10"/>
      <c r="AJ168" s="10"/>
      <c r="AK168" s="10"/>
      <c r="AL168" s="10"/>
      <c r="AM168" s="10"/>
      <c r="AN168" s="10"/>
      <c r="AO168" s="10"/>
      <c r="AP168" s="10"/>
      <c r="AQ168" s="10"/>
      <c r="AR168" s="10"/>
      <c r="AS168" s="10"/>
      <c r="AT168" s="10"/>
      <c r="AU168" s="10"/>
      <c r="AV168" s="10"/>
      <c r="AW168" s="10"/>
      <c r="AX168" s="10"/>
      <c r="AY168" s="10"/>
      <c r="AZ168" s="10"/>
      <c r="BA168" s="10"/>
      <c r="BB168" s="10"/>
      <c r="BC168" s="10"/>
      <c r="BD168" s="10"/>
      <c r="BE168" s="10"/>
      <c r="BF168" s="10"/>
      <c r="BG168" s="10"/>
      <c r="BH168" s="10"/>
      <c r="BI168" s="10"/>
      <c r="BJ168" s="10"/>
      <c r="BK168" s="10"/>
      <c r="BL168" s="10"/>
    </row>
    <row r="169" s="2" customFormat="1" ht="12.75" spans="1:64">
      <c r="A169" s="20" t="s">
        <v>281</v>
      </c>
      <c r="B169" s="20" t="s">
        <v>282</v>
      </c>
      <c r="C169" s="20" t="s">
        <v>283</v>
      </c>
      <c r="D169" s="20" t="s">
        <v>284</v>
      </c>
      <c r="E169" s="20" t="s">
        <v>285</v>
      </c>
      <c r="F169" s="20"/>
      <c r="G169" s="20"/>
      <c r="H169" s="8"/>
      <c r="I169" s="8"/>
      <c r="J169" s="8"/>
      <c r="K169" s="8"/>
      <c r="L169" s="8"/>
      <c r="M169" s="23"/>
      <c r="N169" s="8"/>
      <c r="O169" s="8"/>
      <c r="P169" s="10"/>
      <c r="Q169" s="10"/>
      <c r="R169" s="10"/>
      <c r="S169" s="10"/>
      <c r="T169" s="10"/>
      <c r="U169" s="10"/>
      <c r="V169" s="10"/>
      <c r="W169" s="10"/>
      <c r="X169" s="10"/>
      <c r="Y169" s="10"/>
      <c r="Z169" s="10"/>
      <c r="AA169" s="10"/>
      <c r="AB169" s="10"/>
      <c r="AC169" s="10"/>
      <c r="AD169" s="10"/>
      <c r="AE169" s="10"/>
      <c r="AF169" s="10"/>
      <c r="AG169" s="10"/>
      <c r="AH169" s="10"/>
      <c r="AI169" s="10"/>
      <c r="AJ169" s="10"/>
      <c r="AK169" s="10"/>
      <c r="AL169" s="10"/>
      <c r="AM169" s="10"/>
      <c r="AN169" s="10"/>
      <c r="AO169" s="10"/>
      <c r="AP169" s="10"/>
      <c r="AQ169" s="10"/>
      <c r="AR169" s="10"/>
      <c r="AS169" s="10"/>
      <c r="AT169" s="10"/>
      <c r="AU169" s="10"/>
      <c r="AV169" s="10"/>
      <c r="AW169" s="10"/>
      <c r="AX169" s="10"/>
      <c r="AY169" s="10"/>
      <c r="AZ169" s="10"/>
      <c r="BA169" s="10"/>
      <c r="BB169" s="10"/>
      <c r="BC169" s="10"/>
      <c r="BD169" s="10"/>
      <c r="BE169" s="10"/>
      <c r="BF169" s="10"/>
      <c r="BG169" s="10"/>
      <c r="BH169" s="10"/>
      <c r="BI169" s="10"/>
      <c r="BJ169" s="10"/>
      <c r="BK169" s="10"/>
      <c r="BL169" s="10"/>
    </row>
    <row r="170" s="1" customFormat="1" ht="12.75" spans="1:64">
      <c r="A170" s="20">
        <v>6</v>
      </c>
      <c r="B170" s="20">
        <v>4</v>
      </c>
      <c r="C170" s="20">
        <v>5</v>
      </c>
      <c r="D170" s="20">
        <v>6</v>
      </c>
      <c r="E170" s="20">
        <v>2</v>
      </c>
      <c r="F170" s="20"/>
      <c r="G170" s="20"/>
      <c r="H170" s="8"/>
      <c r="I170" s="8"/>
      <c r="J170" s="8"/>
      <c r="K170" s="8"/>
      <c r="L170" s="8"/>
      <c r="M170" s="23"/>
      <c r="N170" s="8"/>
      <c r="O170" s="8"/>
      <c r="P170" s="10"/>
      <c r="Q170" s="10"/>
      <c r="R170" s="10"/>
      <c r="S170" s="10"/>
      <c r="T170" s="10"/>
      <c r="U170" s="10"/>
      <c r="V170" s="10"/>
      <c r="W170" s="10"/>
      <c r="X170" s="10"/>
      <c r="Y170" s="10"/>
      <c r="Z170" s="10"/>
      <c r="AA170" s="10"/>
      <c r="AB170" s="10"/>
      <c r="AC170" s="10"/>
      <c r="AD170" s="10"/>
      <c r="AE170" s="10"/>
      <c r="AF170" s="10"/>
      <c r="AG170" s="10"/>
      <c r="AH170" s="10"/>
      <c r="AI170" s="10"/>
      <c r="AJ170" s="10"/>
      <c r="AK170" s="10"/>
      <c r="AL170" s="10"/>
      <c r="AM170" s="10"/>
      <c r="AN170" s="10"/>
      <c r="AO170" s="10"/>
      <c r="AP170" s="10"/>
      <c r="AQ170" s="10"/>
      <c r="AR170" s="10"/>
      <c r="AS170" s="10"/>
      <c r="AT170" s="10"/>
      <c r="AU170" s="10"/>
      <c r="AV170" s="10"/>
      <c r="AW170" s="10"/>
      <c r="AX170" s="10"/>
      <c r="AY170" s="10"/>
      <c r="AZ170" s="10"/>
      <c r="BA170" s="10"/>
      <c r="BB170" s="10"/>
      <c r="BC170" s="10"/>
      <c r="BD170" s="10"/>
      <c r="BE170" s="10"/>
      <c r="BF170" s="10"/>
      <c r="BG170" s="10"/>
      <c r="BH170" s="10"/>
      <c r="BI170" s="10"/>
      <c r="BJ170" s="10"/>
      <c r="BK170" s="10"/>
      <c r="BL170" s="10"/>
    </row>
    <row r="171" s="2" customFormat="1" ht="12" spans="1:64">
      <c r="A171" s="19">
        <v>91</v>
      </c>
      <c r="B171" s="19">
        <v>98</v>
      </c>
      <c r="C171" s="19">
        <v>81</v>
      </c>
      <c r="D171" s="19">
        <v>87</v>
      </c>
      <c r="E171" s="19">
        <v>85</v>
      </c>
      <c r="F171" s="19"/>
      <c r="G171" s="19"/>
      <c r="H171" s="19"/>
      <c r="I171" s="19"/>
      <c r="J171" s="19"/>
      <c r="K171" s="19"/>
      <c r="L171" s="19"/>
      <c r="M171" s="19"/>
      <c r="N171" s="19"/>
      <c r="O171" s="19"/>
      <c r="P171" s="10"/>
      <c r="Q171" s="10"/>
      <c r="R171" s="10"/>
      <c r="S171" s="10"/>
      <c r="T171" s="10"/>
      <c r="U171" s="10"/>
      <c r="V171" s="10"/>
      <c r="W171" s="10"/>
      <c r="X171" s="10"/>
      <c r="Y171" s="10"/>
      <c r="Z171" s="10"/>
      <c r="AA171" s="10"/>
      <c r="AB171" s="10"/>
      <c r="AC171" s="10"/>
      <c r="AD171" s="10"/>
      <c r="AE171" s="10"/>
      <c r="AF171" s="10"/>
      <c r="AG171" s="10"/>
      <c r="AH171" s="10"/>
      <c r="AI171" s="10"/>
      <c r="AJ171" s="10"/>
      <c r="AK171" s="10"/>
      <c r="AL171" s="10"/>
      <c r="AM171" s="10"/>
      <c r="AN171" s="10"/>
      <c r="AO171" s="10"/>
      <c r="AP171" s="10"/>
      <c r="AQ171" s="10"/>
      <c r="AR171" s="10"/>
      <c r="AS171" s="10"/>
      <c r="AT171" s="10"/>
      <c r="AU171" s="10"/>
      <c r="AV171" s="10"/>
      <c r="AW171" s="10"/>
      <c r="AX171" s="10"/>
      <c r="AY171" s="10"/>
      <c r="AZ171" s="10"/>
      <c r="BA171" s="10"/>
      <c r="BB171" s="10"/>
      <c r="BC171" s="10"/>
      <c r="BD171" s="10"/>
      <c r="BE171" s="10"/>
      <c r="BF171" s="10"/>
      <c r="BG171" s="10"/>
      <c r="BH171" s="10"/>
      <c r="BI171" s="10"/>
      <c r="BJ171" s="10"/>
      <c r="BK171" s="10"/>
      <c r="BL171" s="10"/>
    </row>
    <row r="172" s="1" customFormat="1" ht="12" spans="1:64">
      <c r="A172" s="27" t="s">
        <v>286</v>
      </c>
      <c r="B172" s="20" t="s">
        <v>2</v>
      </c>
      <c r="C172" s="20">
        <v>32</v>
      </c>
      <c r="D172" s="20" t="s">
        <v>3</v>
      </c>
      <c r="E172" s="20" t="s">
        <v>287</v>
      </c>
      <c r="F172" s="20" t="s">
        <v>5</v>
      </c>
      <c r="G172" s="18">
        <f>(A174*A175+B174*B175+C174*C175+D174*D175+E174*E175+F174*F175+G174*G175+H174*H175+I174*I175+J174*J175+K174*K175)/C172</f>
        <v>85.40625</v>
      </c>
      <c r="H172" s="8"/>
      <c r="I172" s="20"/>
      <c r="J172" s="20"/>
      <c r="K172" s="20"/>
      <c r="L172" s="20"/>
      <c r="M172" s="20"/>
      <c r="N172" s="20"/>
      <c r="O172" s="20"/>
      <c r="P172" s="10"/>
      <c r="Q172" s="10"/>
      <c r="R172" s="10"/>
      <c r="S172" s="10"/>
      <c r="T172" s="10"/>
      <c r="U172" s="10"/>
      <c r="V172" s="10"/>
      <c r="W172" s="10"/>
      <c r="X172" s="10"/>
      <c r="Y172" s="10"/>
      <c r="Z172" s="10"/>
      <c r="AA172" s="10"/>
      <c r="AB172" s="10"/>
      <c r="AC172" s="10"/>
      <c r="AD172" s="10"/>
      <c r="AE172" s="10"/>
      <c r="AF172" s="10"/>
      <c r="AG172" s="10"/>
      <c r="AH172" s="10"/>
      <c r="AI172" s="10"/>
      <c r="AJ172" s="10"/>
      <c r="AK172" s="10"/>
      <c r="AL172" s="10"/>
      <c r="AM172" s="10"/>
      <c r="AN172" s="10"/>
      <c r="AO172" s="10"/>
      <c r="AP172" s="10"/>
      <c r="AQ172" s="10"/>
      <c r="AR172" s="10"/>
      <c r="AS172" s="10"/>
      <c r="AT172" s="10"/>
      <c r="AU172" s="10"/>
      <c r="AV172" s="10"/>
      <c r="AW172" s="10"/>
      <c r="AX172" s="10"/>
      <c r="AY172" s="10"/>
      <c r="AZ172" s="10"/>
      <c r="BA172" s="10"/>
      <c r="BB172" s="10"/>
      <c r="BC172" s="10"/>
      <c r="BD172" s="10"/>
      <c r="BE172" s="10"/>
      <c r="BF172" s="10"/>
      <c r="BG172" s="10"/>
      <c r="BH172" s="10"/>
      <c r="BI172" s="10"/>
      <c r="BJ172" s="10"/>
      <c r="BK172" s="10"/>
      <c r="BL172" s="10"/>
    </row>
    <row r="173" s="2" customFormat="1" ht="12" spans="1:64">
      <c r="A173" s="20" t="s">
        <v>288</v>
      </c>
      <c r="B173" s="20" t="s">
        <v>289</v>
      </c>
      <c r="C173" s="20" t="s">
        <v>290</v>
      </c>
      <c r="D173" s="20" t="s">
        <v>291</v>
      </c>
      <c r="E173" s="20" t="s">
        <v>292</v>
      </c>
      <c r="F173" s="20" t="s">
        <v>293</v>
      </c>
      <c r="G173" s="20" t="s">
        <v>285</v>
      </c>
      <c r="H173" s="8"/>
      <c r="I173" s="20"/>
      <c r="J173" s="20"/>
      <c r="K173" s="20"/>
      <c r="L173" s="20"/>
      <c r="M173" s="20"/>
      <c r="N173" s="20"/>
      <c r="O173" s="20"/>
      <c r="P173" s="10"/>
      <c r="Q173" s="10"/>
      <c r="R173" s="10"/>
      <c r="S173" s="10"/>
      <c r="T173" s="10"/>
      <c r="U173" s="10"/>
      <c r="V173" s="10"/>
      <c r="W173" s="10"/>
      <c r="X173" s="10"/>
      <c r="Y173" s="10"/>
      <c r="Z173" s="10"/>
      <c r="AA173" s="10"/>
      <c r="AB173" s="10"/>
      <c r="AC173" s="10"/>
      <c r="AD173" s="10"/>
      <c r="AE173" s="10"/>
      <c r="AF173" s="10"/>
      <c r="AG173" s="10"/>
      <c r="AH173" s="10"/>
      <c r="AI173" s="10"/>
      <c r="AJ173" s="10"/>
      <c r="AK173" s="10"/>
      <c r="AL173" s="10"/>
      <c r="AM173" s="10"/>
      <c r="AN173" s="10"/>
      <c r="AO173" s="10"/>
      <c r="AP173" s="10"/>
      <c r="AQ173" s="10"/>
      <c r="AR173" s="10"/>
      <c r="AS173" s="10"/>
      <c r="AT173" s="10"/>
      <c r="AU173" s="10"/>
      <c r="AV173" s="10"/>
      <c r="AW173" s="10"/>
      <c r="AX173" s="10"/>
      <c r="AY173" s="10"/>
      <c r="AZ173" s="10"/>
      <c r="BA173" s="10"/>
      <c r="BB173" s="10"/>
      <c r="BC173" s="10"/>
      <c r="BD173" s="10"/>
      <c r="BE173" s="10"/>
      <c r="BF173" s="10"/>
      <c r="BG173" s="10"/>
      <c r="BH173" s="10"/>
      <c r="BI173" s="10"/>
      <c r="BJ173" s="10"/>
      <c r="BK173" s="10"/>
      <c r="BL173" s="10"/>
    </row>
    <row r="174" s="1" customFormat="1" ht="12" spans="1:64">
      <c r="A174" s="20">
        <v>5</v>
      </c>
      <c r="B174" s="20">
        <v>6</v>
      </c>
      <c r="C174" s="20">
        <v>6</v>
      </c>
      <c r="D174" s="20">
        <v>6</v>
      </c>
      <c r="E174" s="20">
        <v>6</v>
      </c>
      <c r="F174" s="20">
        <v>1</v>
      </c>
      <c r="G174" s="20">
        <v>2</v>
      </c>
      <c r="H174" s="8"/>
      <c r="I174" s="20"/>
      <c r="J174" s="20"/>
      <c r="K174" s="20"/>
      <c r="L174" s="20"/>
      <c r="M174" s="20"/>
      <c r="N174" s="20"/>
      <c r="O174" s="20"/>
      <c r="P174" s="10"/>
      <c r="Q174" s="10"/>
      <c r="R174" s="10"/>
      <c r="S174" s="10"/>
      <c r="T174" s="10"/>
      <c r="U174" s="10"/>
      <c r="V174" s="10"/>
      <c r="W174" s="10"/>
      <c r="X174" s="10"/>
      <c r="Y174" s="10"/>
      <c r="Z174" s="10"/>
      <c r="AA174" s="10"/>
      <c r="AB174" s="10"/>
      <c r="AC174" s="10"/>
      <c r="AD174" s="10"/>
      <c r="AE174" s="10"/>
      <c r="AF174" s="10"/>
      <c r="AG174" s="10"/>
      <c r="AH174" s="10"/>
      <c r="AI174" s="10"/>
      <c r="AJ174" s="10"/>
      <c r="AK174" s="10"/>
      <c r="AL174" s="10"/>
      <c r="AM174" s="10"/>
      <c r="AN174" s="10"/>
      <c r="AO174" s="10"/>
      <c r="AP174" s="10"/>
      <c r="AQ174" s="10"/>
      <c r="AR174" s="10"/>
      <c r="AS174" s="10"/>
      <c r="AT174" s="10"/>
      <c r="AU174" s="10"/>
      <c r="AV174" s="10"/>
      <c r="AW174" s="10"/>
      <c r="AX174" s="10"/>
      <c r="AY174" s="10"/>
      <c r="AZ174" s="10"/>
      <c r="BA174" s="10"/>
      <c r="BB174" s="10"/>
      <c r="BC174" s="10"/>
      <c r="BD174" s="10"/>
      <c r="BE174" s="10"/>
      <c r="BF174" s="10"/>
      <c r="BG174" s="10"/>
      <c r="BH174" s="10"/>
      <c r="BI174" s="10"/>
      <c r="BJ174" s="10"/>
      <c r="BK174" s="10"/>
      <c r="BL174" s="10"/>
    </row>
    <row r="175" s="2" customFormat="1" ht="12" spans="1:64">
      <c r="A175" s="19">
        <v>89</v>
      </c>
      <c r="B175" s="19">
        <v>77</v>
      </c>
      <c r="C175" s="19">
        <v>76</v>
      </c>
      <c r="D175" s="19">
        <v>94</v>
      </c>
      <c r="E175" s="19">
        <v>90</v>
      </c>
      <c r="F175" s="19">
        <v>96</v>
      </c>
      <c r="G175" s="19">
        <v>85</v>
      </c>
      <c r="H175" s="19"/>
      <c r="I175" s="19"/>
      <c r="J175" s="19"/>
      <c r="K175" s="19"/>
      <c r="L175" s="19"/>
      <c r="M175" s="19"/>
      <c r="N175" s="19"/>
      <c r="O175" s="19"/>
      <c r="P175" s="10"/>
      <c r="Q175" s="10"/>
      <c r="R175" s="10"/>
      <c r="S175" s="10"/>
      <c r="T175" s="10"/>
      <c r="U175" s="10"/>
      <c r="V175" s="10"/>
      <c r="W175" s="10"/>
      <c r="X175" s="10"/>
      <c r="Y175" s="10"/>
      <c r="Z175" s="10"/>
      <c r="AA175" s="10"/>
      <c r="AB175" s="10"/>
      <c r="AC175" s="10"/>
      <c r="AD175" s="10"/>
      <c r="AE175" s="10"/>
      <c r="AF175" s="10"/>
      <c r="AG175" s="10"/>
      <c r="AH175" s="10"/>
      <c r="AI175" s="10"/>
      <c r="AJ175" s="10"/>
      <c r="AK175" s="10"/>
      <c r="AL175" s="10"/>
      <c r="AM175" s="10"/>
      <c r="AN175" s="10"/>
      <c r="AO175" s="10"/>
      <c r="AP175" s="10"/>
      <c r="AQ175" s="10"/>
      <c r="AR175" s="10"/>
      <c r="AS175" s="10"/>
      <c r="AT175" s="10"/>
      <c r="AU175" s="10"/>
      <c r="AV175" s="10"/>
      <c r="AW175" s="10"/>
      <c r="AX175" s="10"/>
      <c r="AY175" s="10"/>
      <c r="AZ175" s="10"/>
      <c r="BA175" s="10"/>
      <c r="BB175" s="10"/>
      <c r="BC175" s="10"/>
      <c r="BD175" s="10"/>
      <c r="BE175" s="10"/>
      <c r="BF175" s="10"/>
      <c r="BG175" s="10"/>
      <c r="BH175" s="10"/>
      <c r="BI175" s="10"/>
      <c r="BJ175" s="10"/>
      <c r="BK175" s="10"/>
      <c r="BL175" s="10"/>
    </row>
    <row r="176" s="1" customFormat="1" ht="12.75" spans="1:64">
      <c r="A176" s="27" t="s">
        <v>294</v>
      </c>
      <c r="B176" s="20" t="s">
        <v>2</v>
      </c>
      <c r="C176" s="20">
        <v>40</v>
      </c>
      <c r="D176" s="20" t="s">
        <v>3</v>
      </c>
      <c r="E176" s="20" t="s">
        <v>295</v>
      </c>
      <c r="F176" s="20" t="s">
        <v>5</v>
      </c>
      <c r="G176" s="18">
        <f>(A178*A179+B178*B179+C178*C179+D178*D179+E178*E179+F178*F179+G178*G179+H178*H179+I178*I179+J178*J179+K178*K179)/C176</f>
        <v>0</v>
      </c>
      <c r="H176" s="8"/>
      <c r="I176" s="8"/>
      <c r="J176" s="8"/>
      <c r="K176" s="8"/>
      <c r="L176" s="23"/>
      <c r="M176" s="8"/>
      <c r="N176" s="8"/>
      <c r="O176" s="8"/>
      <c r="P176" s="10"/>
      <c r="Q176" s="10"/>
      <c r="R176" s="10"/>
      <c r="S176" s="10"/>
      <c r="T176" s="10"/>
      <c r="U176" s="10"/>
      <c r="V176" s="10"/>
      <c r="W176" s="10"/>
      <c r="X176" s="10"/>
      <c r="Y176" s="10"/>
      <c r="Z176" s="10"/>
      <c r="AA176" s="10"/>
      <c r="AB176" s="10"/>
      <c r="AC176" s="10"/>
      <c r="AD176" s="10"/>
      <c r="AE176" s="10"/>
      <c r="AF176" s="10"/>
      <c r="AG176" s="10"/>
      <c r="AH176" s="10"/>
      <c r="AI176" s="10"/>
      <c r="AJ176" s="10"/>
      <c r="AK176" s="10"/>
      <c r="AL176" s="10"/>
      <c r="AM176" s="10"/>
      <c r="AN176" s="10"/>
      <c r="AO176" s="10"/>
      <c r="AP176" s="10"/>
      <c r="AQ176" s="10"/>
      <c r="AR176" s="10"/>
      <c r="AS176" s="10"/>
      <c r="AT176" s="10"/>
      <c r="AU176" s="10"/>
      <c r="AV176" s="10"/>
      <c r="AW176" s="10"/>
      <c r="AX176" s="10"/>
      <c r="AY176" s="10"/>
      <c r="AZ176" s="10"/>
      <c r="BA176" s="10"/>
      <c r="BB176" s="10"/>
      <c r="BC176" s="10"/>
      <c r="BD176" s="10"/>
      <c r="BE176" s="10"/>
      <c r="BF176" s="10"/>
      <c r="BG176" s="10"/>
      <c r="BH176" s="10"/>
      <c r="BI176" s="10"/>
      <c r="BJ176" s="10"/>
      <c r="BK176" s="10"/>
      <c r="BL176" s="10"/>
    </row>
    <row r="177" s="2" customFormat="1" ht="12.75" spans="1:64">
      <c r="A177" s="20" t="s">
        <v>296</v>
      </c>
      <c r="B177" s="20" t="s">
        <v>297</v>
      </c>
      <c r="C177" s="20" t="s">
        <v>298</v>
      </c>
      <c r="D177" s="20" t="s">
        <v>299</v>
      </c>
      <c r="E177" s="20" t="s">
        <v>300</v>
      </c>
      <c r="F177" s="20" t="s">
        <v>301</v>
      </c>
      <c r="G177" s="20" t="s">
        <v>302</v>
      </c>
      <c r="H177" s="8"/>
      <c r="I177" s="8"/>
      <c r="J177" s="8"/>
      <c r="K177" s="8"/>
      <c r="L177" s="8"/>
      <c r="M177" s="23"/>
      <c r="N177" s="8"/>
      <c r="O177" s="8"/>
      <c r="P177" s="10"/>
      <c r="Q177" s="10"/>
      <c r="R177" s="10"/>
      <c r="S177" s="10"/>
      <c r="T177" s="10"/>
      <c r="U177" s="10"/>
      <c r="V177" s="10"/>
      <c r="W177" s="10"/>
      <c r="X177" s="10"/>
      <c r="Y177" s="10"/>
      <c r="Z177" s="10"/>
      <c r="AA177" s="10"/>
      <c r="AB177" s="10"/>
      <c r="AC177" s="10"/>
      <c r="AD177" s="10"/>
      <c r="AE177" s="10"/>
      <c r="AF177" s="10"/>
      <c r="AG177" s="10"/>
      <c r="AH177" s="10"/>
      <c r="AI177" s="10"/>
      <c r="AJ177" s="10"/>
      <c r="AK177" s="10"/>
      <c r="AL177" s="10"/>
      <c r="AM177" s="10"/>
      <c r="AN177" s="10"/>
      <c r="AO177" s="10"/>
      <c r="AP177" s="10"/>
      <c r="AQ177" s="10"/>
      <c r="AR177" s="10"/>
      <c r="AS177" s="10"/>
      <c r="AT177" s="10"/>
      <c r="AU177" s="10"/>
      <c r="AV177" s="10"/>
      <c r="AW177" s="10"/>
      <c r="AX177" s="10"/>
      <c r="AY177" s="10"/>
      <c r="AZ177" s="10"/>
      <c r="BA177" s="10"/>
      <c r="BB177" s="10"/>
      <c r="BC177" s="10"/>
      <c r="BD177" s="10"/>
      <c r="BE177" s="10"/>
      <c r="BF177" s="10"/>
      <c r="BG177" s="10"/>
      <c r="BH177" s="10"/>
      <c r="BI177" s="10"/>
      <c r="BJ177" s="10"/>
      <c r="BK177" s="10"/>
      <c r="BL177" s="10"/>
    </row>
    <row r="178" s="1" customFormat="1" ht="12.75" spans="1:64">
      <c r="A178" s="20">
        <v>6</v>
      </c>
      <c r="B178" s="20">
        <v>6</v>
      </c>
      <c r="C178" s="20">
        <v>6</v>
      </c>
      <c r="D178" s="20">
        <v>4</v>
      </c>
      <c r="E178" s="20">
        <v>6</v>
      </c>
      <c r="F178" s="20">
        <v>6</v>
      </c>
      <c r="G178" s="20">
        <v>6</v>
      </c>
      <c r="H178" s="8"/>
      <c r="I178" s="8"/>
      <c r="J178" s="8"/>
      <c r="K178" s="8"/>
      <c r="L178" s="8"/>
      <c r="M178" s="23"/>
      <c r="N178" s="8"/>
      <c r="O178" s="8"/>
      <c r="P178" s="10"/>
      <c r="Q178" s="10"/>
      <c r="R178" s="10"/>
      <c r="S178" s="10"/>
      <c r="T178" s="10"/>
      <c r="U178" s="10"/>
      <c r="V178" s="10"/>
      <c r="W178" s="10"/>
      <c r="X178" s="10"/>
      <c r="Y178" s="10"/>
      <c r="Z178" s="10"/>
      <c r="AA178" s="10"/>
      <c r="AB178" s="10"/>
      <c r="AC178" s="10"/>
      <c r="AD178" s="10"/>
      <c r="AE178" s="10"/>
      <c r="AF178" s="10"/>
      <c r="AG178" s="10"/>
      <c r="AH178" s="10"/>
      <c r="AI178" s="10"/>
      <c r="AJ178" s="10"/>
      <c r="AK178" s="10"/>
      <c r="AL178" s="10"/>
      <c r="AM178" s="10"/>
      <c r="AN178" s="10"/>
      <c r="AO178" s="10"/>
      <c r="AP178" s="10"/>
      <c r="AQ178" s="10"/>
      <c r="AR178" s="10"/>
      <c r="AS178" s="10"/>
      <c r="AT178" s="10"/>
      <c r="AU178" s="10"/>
      <c r="AV178" s="10"/>
      <c r="AW178" s="10"/>
      <c r="AX178" s="10"/>
      <c r="AY178" s="10"/>
      <c r="AZ178" s="10"/>
      <c r="BA178" s="10"/>
      <c r="BB178" s="10"/>
      <c r="BC178" s="10"/>
      <c r="BD178" s="10"/>
      <c r="BE178" s="10"/>
      <c r="BF178" s="10"/>
      <c r="BG178" s="10"/>
      <c r="BH178" s="10"/>
      <c r="BI178" s="10"/>
      <c r="BJ178" s="10"/>
      <c r="BK178" s="10"/>
      <c r="BL178" s="10"/>
    </row>
    <row r="179" s="2" customFormat="1" ht="12" spans="1:64">
      <c r="A179" s="19"/>
      <c r="B179" s="19"/>
      <c r="C179" s="19"/>
      <c r="D179" s="19"/>
      <c r="E179" s="19"/>
      <c r="F179" s="19"/>
      <c r="G179" s="19"/>
      <c r="H179" s="19"/>
      <c r="I179" s="19"/>
      <c r="J179" s="19"/>
      <c r="K179" s="19"/>
      <c r="L179" s="19"/>
      <c r="M179" s="19"/>
      <c r="N179" s="19"/>
      <c r="O179" s="19"/>
      <c r="P179" s="10"/>
      <c r="Q179" s="10"/>
      <c r="R179" s="10"/>
      <c r="S179" s="10"/>
      <c r="T179" s="10"/>
      <c r="U179" s="10"/>
      <c r="V179" s="10"/>
      <c r="W179" s="10"/>
      <c r="X179" s="10"/>
      <c r="Y179" s="10"/>
      <c r="Z179" s="10"/>
      <c r="AA179" s="10"/>
      <c r="AB179" s="10"/>
      <c r="AC179" s="10"/>
      <c r="AD179" s="10"/>
      <c r="AE179" s="10"/>
      <c r="AF179" s="10"/>
      <c r="AG179" s="10"/>
      <c r="AH179" s="10"/>
      <c r="AI179" s="10"/>
      <c r="AJ179" s="10"/>
      <c r="AK179" s="10"/>
      <c r="AL179" s="10"/>
      <c r="AM179" s="10"/>
      <c r="AN179" s="10"/>
      <c r="AO179" s="10"/>
      <c r="AP179" s="10"/>
      <c r="AQ179" s="10"/>
      <c r="AR179" s="10"/>
      <c r="AS179" s="10"/>
      <c r="AT179" s="10"/>
      <c r="AU179" s="10"/>
      <c r="AV179" s="10"/>
      <c r="AW179" s="10"/>
      <c r="AX179" s="10"/>
      <c r="AY179" s="10"/>
      <c r="AZ179" s="10"/>
      <c r="BA179" s="10"/>
      <c r="BB179" s="10"/>
      <c r="BC179" s="10"/>
      <c r="BD179" s="10"/>
      <c r="BE179" s="10"/>
      <c r="BF179" s="10"/>
      <c r="BG179" s="10"/>
      <c r="BH179" s="10"/>
      <c r="BI179" s="10"/>
      <c r="BJ179" s="10"/>
      <c r="BK179" s="10"/>
      <c r="BL179" s="10"/>
    </row>
    <row r="180" s="1" customFormat="1" ht="12.75" spans="1:64">
      <c r="A180" s="17" t="s">
        <v>303</v>
      </c>
      <c r="B180" s="8" t="s">
        <v>2</v>
      </c>
      <c r="C180" s="8">
        <v>37</v>
      </c>
      <c r="D180" s="8" t="s">
        <v>3</v>
      </c>
      <c r="E180" s="8" t="s">
        <v>304</v>
      </c>
      <c r="F180" s="8" t="s">
        <v>5</v>
      </c>
      <c r="G180" s="18">
        <f>(A182*A183+B182*B183+C182*C183+D182*D183+E182*E183+F182*F183+G182*G183+H182*H183+I182*I183+J182*J183+K182*K183)/C180</f>
        <v>95.5405405405405</v>
      </c>
      <c r="H180" s="8"/>
      <c r="I180" s="8"/>
      <c r="J180" s="8"/>
      <c r="K180" s="8"/>
      <c r="L180" s="23"/>
      <c r="M180" s="8"/>
      <c r="N180" s="8"/>
      <c r="O180" s="8"/>
      <c r="P180" s="10"/>
      <c r="Q180" s="10"/>
      <c r="R180" s="10"/>
      <c r="S180" s="10"/>
      <c r="T180" s="10"/>
      <c r="U180" s="10"/>
      <c r="V180" s="10"/>
      <c r="W180" s="10"/>
      <c r="X180" s="10"/>
      <c r="Y180" s="10"/>
      <c r="Z180" s="10"/>
      <c r="AA180" s="10"/>
      <c r="AB180" s="10"/>
      <c r="AC180" s="10"/>
      <c r="AD180" s="10"/>
      <c r="AE180" s="10"/>
      <c r="AF180" s="10"/>
      <c r="AG180" s="10"/>
      <c r="AH180" s="10"/>
      <c r="AI180" s="10"/>
      <c r="AJ180" s="10"/>
      <c r="AK180" s="10"/>
      <c r="AL180" s="10"/>
      <c r="AM180" s="10"/>
      <c r="AN180" s="10"/>
      <c r="AO180" s="10"/>
      <c r="AP180" s="10"/>
      <c r="AQ180" s="10"/>
      <c r="AR180" s="10"/>
      <c r="AS180" s="10"/>
      <c r="AT180" s="10"/>
      <c r="AU180" s="10"/>
      <c r="AV180" s="10"/>
      <c r="AW180" s="10"/>
      <c r="AX180" s="10"/>
      <c r="AY180" s="10"/>
      <c r="AZ180" s="10"/>
      <c r="BA180" s="10"/>
      <c r="BB180" s="10"/>
      <c r="BC180" s="10"/>
      <c r="BD180" s="10"/>
      <c r="BE180" s="10"/>
      <c r="BF180" s="10"/>
      <c r="BG180" s="10"/>
      <c r="BH180" s="10"/>
      <c r="BI180" s="10"/>
      <c r="BJ180" s="10"/>
      <c r="BK180" s="10"/>
      <c r="BL180" s="10"/>
    </row>
    <row r="181" s="2" customFormat="1" ht="12.75" spans="1:64">
      <c r="A181" s="20" t="s">
        <v>305</v>
      </c>
      <c r="B181" s="20" t="s">
        <v>306</v>
      </c>
      <c r="C181" s="20" t="s">
        <v>307</v>
      </c>
      <c r="D181" s="20" t="s">
        <v>308</v>
      </c>
      <c r="E181" s="20" t="s">
        <v>309</v>
      </c>
      <c r="F181" s="20" t="s">
        <v>310</v>
      </c>
      <c r="G181" s="8" t="s">
        <v>311</v>
      </c>
      <c r="H181" s="8" t="s">
        <v>312</v>
      </c>
      <c r="I181" s="8"/>
      <c r="J181" s="8"/>
      <c r="K181" s="8"/>
      <c r="L181" s="8"/>
      <c r="M181" s="23"/>
      <c r="N181" s="8"/>
      <c r="O181" s="8"/>
      <c r="P181" s="10"/>
      <c r="Q181" s="10"/>
      <c r="R181" s="10"/>
      <c r="S181" s="10"/>
      <c r="T181" s="10"/>
      <c r="U181" s="10"/>
      <c r="V181" s="10"/>
      <c r="W181" s="10"/>
      <c r="X181" s="10"/>
      <c r="Y181" s="10"/>
      <c r="Z181" s="10"/>
      <c r="AA181" s="10"/>
      <c r="AB181" s="10"/>
      <c r="AC181" s="10"/>
      <c r="AD181" s="10"/>
      <c r="AE181" s="10"/>
      <c r="AF181" s="10"/>
      <c r="AG181" s="10"/>
      <c r="AH181" s="10"/>
      <c r="AI181" s="10"/>
      <c r="AJ181" s="10"/>
      <c r="AK181" s="10"/>
      <c r="AL181" s="10"/>
      <c r="AM181" s="10"/>
      <c r="AN181" s="10"/>
      <c r="AO181" s="10"/>
      <c r="AP181" s="10"/>
      <c r="AQ181" s="10"/>
      <c r="AR181" s="10"/>
      <c r="AS181" s="10"/>
      <c r="AT181" s="10"/>
      <c r="AU181" s="10"/>
      <c r="AV181" s="10"/>
      <c r="AW181" s="10"/>
      <c r="AX181" s="10"/>
      <c r="AY181" s="10"/>
      <c r="AZ181" s="10"/>
      <c r="BA181" s="10"/>
      <c r="BB181" s="10"/>
      <c r="BC181" s="10"/>
      <c r="BD181" s="10"/>
      <c r="BE181" s="10"/>
      <c r="BF181" s="10"/>
      <c r="BG181" s="10"/>
      <c r="BH181" s="10"/>
      <c r="BI181" s="10"/>
      <c r="BJ181" s="10"/>
      <c r="BK181" s="10"/>
      <c r="BL181" s="10"/>
    </row>
    <row r="182" s="1" customFormat="1" ht="12.75" spans="1:64">
      <c r="A182" s="20">
        <v>5</v>
      </c>
      <c r="B182" s="20">
        <v>6</v>
      </c>
      <c r="C182" s="20">
        <v>6</v>
      </c>
      <c r="D182" s="32">
        <v>6</v>
      </c>
      <c r="E182" s="20">
        <v>5</v>
      </c>
      <c r="F182" s="20">
        <v>6</v>
      </c>
      <c r="G182" s="8">
        <v>1</v>
      </c>
      <c r="H182" s="8">
        <v>2</v>
      </c>
      <c r="I182" s="8"/>
      <c r="J182" s="8"/>
      <c r="K182" s="8"/>
      <c r="L182" s="8"/>
      <c r="M182" s="23"/>
      <c r="N182" s="8"/>
      <c r="O182" s="8"/>
      <c r="P182" s="10"/>
      <c r="Q182" s="10"/>
      <c r="R182" s="10"/>
      <c r="S182" s="10"/>
      <c r="T182" s="10"/>
      <c r="U182" s="10"/>
      <c r="V182" s="10"/>
      <c r="W182" s="10"/>
      <c r="X182" s="10"/>
      <c r="Y182" s="10"/>
      <c r="Z182" s="10"/>
      <c r="AA182" s="10"/>
      <c r="AB182" s="10"/>
      <c r="AC182" s="10"/>
      <c r="AD182" s="10"/>
      <c r="AE182" s="10"/>
      <c r="AF182" s="10"/>
      <c r="AG182" s="10"/>
      <c r="AH182" s="10"/>
      <c r="AI182" s="10"/>
      <c r="AJ182" s="10"/>
      <c r="AK182" s="10"/>
      <c r="AL182" s="10"/>
      <c r="AM182" s="10"/>
      <c r="AN182" s="10"/>
      <c r="AO182" s="10"/>
      <c r="AP182" s="10"/>
      <c r="AQ182" s="10"/>
      <c r="AR182" s="10"/>
      <c r="AS182" s="10"/>
      <c r="AT182" s="10"/>
      <c r="AU182" s="10"/>
      <c r="AV182" s="10"/>
      <c r="AW182" s="10"/>
      <c r="AX182" s="10"/>
      <c r="AY182" s="10"/>
      <c r="AZ182" s="10"/>
      <c r="BA182" s="10"/>
      <c r="BB182" s="10"/>
      <c r="BC182" s="10"/>
      <c r="BD182" s="10"/>
      <c r="BE182" s="10"/>
      <c r="BF182" s="10"/>
      <c r="BG182" s="10"/>
      <c r="BH182" s="10"/>
      <c r="BI182" s="10"/>
      <c r="BJ182" s="10"/>
      <c r="BK182" s="10"/>
      <c r="BL182" s="10"/>
    </row>
    <row r="183" s="2" customFormat="1" ht="12" spans="1:64">
      <c r="A183" s="19">
        <v>97</v>
      </c>
      <c r="B183" s="19">
        <v>95</v>
      </c>
      <c r="C183" s="19">
        <v>97</v>
      </c>
      <c r="D183" s="19">
        <v>93</v>
      </c>
      <c r="E183" s="19">
        <v>97</v>
      </c>
      <c r="F183" s="19">
        <v>97</v>
      </c>
      <c r="G183" s="19">
        <v>85</v>
      </c>
      <c r="H183" s="19">
        <v>94</v>
      </c>
      <c r="I183" s="19"/>
      <c r="J183" s="19"/>
      <c r="K183" s="19"/>
      <c r="L183" s="19"/>
      <c r="M183" s="19"/>
      <c r="N183" s="19"/>
      <c r="O183" s="19"/>
      <c r="P183" s="10"/>
      <c r="Q183" s="10"/>
      <c r="R183" s="10"/>
      <c r="S183" s="10"/>
      <c r="T183" s="10"/>
      <c r="U183" s="10"/>
      <c r="V183" s="10"/>
      <c r="W183" s="10"/>
      <c r="X183" s="10"/>
      <c r="Y183" s="10"/>
      <c r="Z183" s="10"/>
      <c r="AA183" s="10"/>
      <c r="AB183" s="10"/>
      <c r="AC183" s="10"/>
      <c r="AD183" s="10"/>
      <c r="AE183" s="10"/>
      <c r="AF183" s="10"/>
      <c r="AG183" s="10"/>
      <c r="AH183" s="10"/>
      <c r="AI183" s="10"/>
      <c r="AJ183" s="10"/>
      <c r="AK183" s="10"/>
      <c r="AL183" s="10"/>
      <c r="AM183" s="10"/>
      <c r="AN183" s="10"/>
      <c r="AO183" s="10"/>
      <c r="AP183" s="10"/>
      <c r="AQ183" s="10"/>
      <c r="AR183" s="10"/>
      <c r="AS183" s="10"/>
      <c r="AT183" s="10"/>
      <c r="AU183" s="10"/>
      <c r="AV183" s="10"/>
      <c r="AW183" s="10"/>
      <c r="AX183" s="10"/>
      <c r="AY183" s="10"/>
      <c r="AZ183" s="10"/>
      <c r="BA183" s="10"/>
      <c r="BB183" s="10"/>
      <c r="BC183" s="10"/>
      <c r="BD183" s="10"/>
      <c r="BE183" s="10"/>
      <c r="BF183" s="10"/>
      <c r="BG183" s="10"/>
      <c r="BH183" s="10"/>
      <c r="BI183" s="10"/>
      <c r="BJ183" s="10"/>
      <c r="BK183" s="10"/>
      <c r="BL183" s="10"/>
    </row>
    <row r="184" s="1" customFormat="1" ht="12.75" spans="1:64">
      <c r="A184" s="27" t="s">
        <v>313</v>
      </c>
      <c r="B184" s="20" t="s">
        <v>2</v>
      </c>
      <c r="C184" s="20">
        <v>30</v>
      </c>
      <c r="D184" s="20" t="s">
        <v>3</v>
      </c>
      <c r="E184" s="20" t="s">
        <v>304</v>
      </c>
      <c r="F184" s="20" t="s">
        <v>5</v>
      </c>
      <c r="G184" s="18">
        <f>(A186*A187+B186*B187+C186*C187+D186*D187+E186*E187+F186*F187+G186*G187+H186*H187+I186*I187+J186*J187+K186*K187)/C184</f>
        <v>91.3333333333333</v>
      </c>
      <c r="H184" s="8"/>
      <c r="I184" s="8"/>
      <c r="J184" s="8"/>
      <c r="K184" s="8"/>
      <c r="L184" s="23"/>
      <c r="M184" s="8"/>
      <c r="N184" s="8"/>
      <c r="O184" s="8"/>
      <c r="P184" s="10"/>
      <c r="Q184" s="10"/>
      <c r="R184" s="10"/>
      <c r="S184" s="10"/>
      <c r="T184" s="10"/>
      <c r="U184" s="10"/>
      <c r="V184" s="10"/>
      <c r="W184" s="10"/>
      <c r="X184" s="10"/>
      <c r="Y184" s="10"/>
      <c r="Z184" s="10"/>
      <c r="AA184" s="10"/>
      <c r="AB184" s="10"/>
      <c r="AC184" s="10"/>
      <c r="AD184" s="10"/>
      <c r="AE184" s="10"/>
      <c r="AF184" s="10"/>
      <c r="AG184" s="10"/>
      <c r="AH184" s="10"/>
      <c r="AI184" s="10"/>
      <c r="AJ184" s="10"/>
      <c r="AK184" s="10"/>
      <c r="AL184" s="10"/>
      <c r="AM184" s="10"/>
      <c r="AN184" s="10"/>
      <c r="AO184" s="10"/>
      <c r="AP184" s="10"/>
      <c r="AQ184" s="10"/>
      <c r="AR184" s="10"/>
      <c r="AS184" s="10"/>
      <c r="AT184" s="10"/>
      <c r="AU184" s="10"/>
      <c r="AV184" s="10"/>
      <c r="AW184" s="10"/>
      <c r="AX184" s="10"/>
      <c r="AY184" s="10"/>
      <c r="AZ184" s="10"/>
      <c r="BA184" s="10"/>
      <c r="BB184" s="10"/>
      <c r="BC184" s="10"/>
      <c r="BD184" s="10"/>
      <c r="BE184" s="10"/>
      <c r="BF184" s="10"/>
      <c r="BG184" s="10"/>
      <c r="BH184" s="10"/>
      <c r="BI184" s="10"/>
      <c r="BJ184" s="10"/>
      <c r="BK184" s="10"/>
      <c r="BL184" s="10"/>
    </row>
    <row r="185" s="2" customFormat="1" ht="12.75" spans="1:64">
      <c r="A185" s="20" t="s">
        <v>314</v>
      </c>
      <c r="B185" s="20" t="s">
        <v>315</v>
      </c>
      <c r="C185" s="20" t="s">
        <v>316</v>
      </c>
      <c r="D185" s="20" t="s">
        <v>317</v>
      </c>
      <c r="E185" s="20" t="s">
        <v>318</v>
      </c>
      <c r="F185" s="8" t="s">
        <v>319</v>
      </c>
      <c r="G185" s="20"/>
      <c r="H185" s="8"/>
      <c r="I185" s="8"/>
      <c r="J185" s="8"/>
      <c r="K185" s="8"/>
      <c r="L185" s="8"/>
      <c r="M185" s="23"/>
      <c r="N185" s="8"/>
      <c r="O185" s="8"/>
      <c r="P185" s="10"/>
      <c r="Q185" s="10"/>
      <c r="R185" s="10"/>
      <c r="S185" s="10"/>
      <c r="T185" s="10"/>
      <c r="U185" s="10"/>
      <c r="V185" s="10"/>
      <c r="W185" s="10"/>
      <c r="X185" s="10"/>
      <c r="Y185" s="10"/>
      <c r="Z185" s="10"/>
      <c r="AA185" s="10"/>
      <c r="AB185" s="10"/>
      <c r="AC185" s="10"/>
      <c r="AD185" s="10"/>
      <c r="AE185" s="10"/>
      <c r="AF185" s="10"/>
      <c r="AG185" s="10"/>
      <c r="AH185" s="10"/>
      <c r="AI185" s="10"/>
      <c r="AJ185" s="10"/>
      <c r="AK185" s="10"/>
      <c r="AL185" s="10"/>
      <c r="AM185" s="10"/>
      <c r="AN185" s="10"/>
      <c r="AO185" s="10"/>
      <c r="AP185" s="10"/>
      <c r="AQ185" s="10"/>
      <c r="AR185" s="10"/>
      <c r="AS185" s="10"/>
      <c r="AT185" s="10"/>
      <c r="AU185" s="10"/>
      <c r="AV185" s="10"/>
      <c r="AW185" s="10"/>
      <c r="AX185" s="10"/>
      <c r="AY185" s="10"/>
      <c r="AZ185" s="10"/>
      <c r="BA185" s="10"/>
      <c r="BB185" s="10"/>
      <c r="BC185" s="10"/>
      <c r="BD185" s="10"/>
      <c r="BE185" s="10"/>
      <c r="BF185" s="10"/>
      <c r="BG185" s="10"/>
      <c r="BH185" s="10"/>
      <c r="BI185" s="10"/>
      <c r="BJ185" s="10"/>
      <c r="BK185" s="10"/>
      <c r="BL185" s="10"/>
    </row>
    <row r="186" s="1" customFormat="1" ht="12.75" spans="1:64">
      <c r="A186" s="20">
        <v>5</v>
      </c>
      <c r="B186" s="20">
        <v>6</v>
      </c>
      <c r="C186" s="20">
        <v>6</v>
      </c>
      <c r="D186" s="20">
        <v>6</v>
      </c>
      <c r="E186" s="20">
        <v>6</v>
      </c>
      <c r="F186" s="8">
        <v>1</v>
      </c>
      <c r="G186" s="20"/>
      <c r="H186" s="8"/>
      <c r="I186" s="8"/>
      <c r="J186" s="8"/>
      <c r="K186" s="8"/>
      <c r="L186" s="8"/>
      <c r="M186" s="23"/>
      <c r="N186" s="8"/>
      <c r="O186" s="8"/>
      <c r="P186" s="10"/>
      <c r="Q186" s="10"/>
      <c r="R186" s="10"/>
      <c r="S186" s="10"/>
      <c r="T186" s="10"/>
      <c r="U186" s="10"/>
      <c r="V186" s="10"/>
      <c r="W186" s="10"/>
      <c r="X186" s="10"/>
      <c r="Y186" s="10"/>
      <c r="Z186" s="10"/>
      <c r="AA186" s="10"/>
      <c r="AB186" s="10"/>
      <c r="AC186" s="10"/>
      <c r="AD186" s="10"/>
      <c r="AE186" s="10"/>
      <c r="AF186" s="10"/>
      <c r="AG186" s="10"/>
      <c r="AH186" s="10"/>
      <c r="AI186" s="10"/>
      <c r="AJ186" s="10"/>
      <c r="AK186" s="10"/>
      <c r="AL186" s="10"/>
      <c r="AM186" s="10"/>
      <c r="AN186" s="10"/>
      <c r="AO186" s="10"/>
      <c r="AP186" s="10"/>
      <c r="AQ186" s="10"/>
      <c r="AR186" s="10"/>
      <c r="AS186" s="10"/>
      <c r="AT186" s="10"/>
      <c r="AU186" s="10"/>
      <c r="AV186" s="10"/>
      <c r="AW186" s="10"/>
      <c r="AX186" s="10"/>
      <c r="AY186" s="10"/>
      <c r="AZ186" s="10"/>
      <c r="BA186" s="10"/>
      <c r="BB186" s="10"/>
      <c r="BC186" s="10"/>
      <c r="BD186" s="10"/>
      <c r="BE186" s="10"/>
      <c r="BF186" s="10"/>
      <c r="BG186" s="10"/>
      <c r="BH186" s="10"/>
      <c r="BI186" s="10"/>
      <c r="BJ186" s="10"/>
      <c r="BK186" s="10"/>
      <c r="BL186" s="10"/>
    </row>
    <row r="187" s="2" customFormat="1" ht="12" spans="1:64">
      <c r="A187" s="29">
        <v>95</v>
      </c>
      <c r="B187" s="29">
        <v>96</v>
      </c>
      <c r="C187" s="29">
        <v>97</v>
      </c>
      <c r="D187" s="29">
        <v>75</v>
      </c>
      <c r="E187" s="29">
        <v>94</v>
      </c>
      <c r="F187" s="29">
        <v>93</v>
      </c>
      <c r="G187" s="29"/>
      <c r="H187" s="19"/>
      <c r="I187" s="19"/>
      <c r="J187" s="19"/>
      <c r="K187" s="19"/>
      <c r="L187" s="19"/>
      <c r="M187" s="19"/>
      <c r="N187" s="19"/>
      <c r="O187" s="19"/>
      <c r="P187" s="10"/>
      <c r="Q187" s="10"/>
      <c r="R187" s="10"/>
      <c r="S187" s="10"/>
      <c r="T187" s="10"/>
      <c r="U187" s="10"/>
      <c r="V187" s="10"/>
      <c r="W187" s="10"/>
      <c r="X187" s="10"/>
      <c r="Y187" s="10"/>
      <c r="Z187" s="10"/>
      <c r="AA187" s="10"/>
      <c r="AB187" s="10"/>
      <c r="AC187" s="10"/>
      <c r="AD187" s="10"/>
      <c r="AE187" s="10"/>
      <c r="AF187" s="10"/>
      <c r="AG187" s="10"/>
      <c r="AH187" s="10"/>
      <c r="AI187" s="10"/>
      <c r="AJ187" s="10"/>
      <c r="AK187" s="10"/>
      <c r="AL187" s="10"/>
      <c r="AM187" s="10"/>
      <c r="AN187" s="10"/>
      <c r="AO187" s="10"/>
      <c r="AP187" s="10"/>
      <c r="AQ187" s="10"/>
      <c r="AR187" s="10"/>
      <c r="AS187" s="10"/>
      <c r="AT187" s="10"/>
      <c r="AU187" s="10"/>
      <c r="AV187" s="10"/>
      <c r="AW187" s="10"/>
      <c r="AX187" s="10"/>
      <c r="AY187" s="10"/>
      <c r="AZ187" s="10"/>
      <c r="BA187" s="10"/>
      <c r="BB187" s="10"/>
      <c r="BC187" s="10"/>
      <c r="BD187" s="10"/>
      <c r="BE187" s="10"/>
      <c r="BF187" s="10"/>
      <c r="BG187" s="10"/>
      <c r="BH187" s="10"/>
      <c r="BI187" s="10"/>
      <c r="BJ187" s="10"/>
      <c r="BK187" s="10"/>
      <c r="BL187" s="10"/>
    </row>
    <row r="188" s="1" customFormat="1" ht="12.75" spans="1:64">
      <c r="A188" s="27" t="s">
        <v>320</v>
      </c>
      <c r="B188" s="20" t="s">
        <v>2</v>
      </c>
      <c r="C188" s="20">
        <v>30</v>
      </c>
      <c r="D188" s="20" t="s">
        <v>3</v>
      </c>
      <c r="E188" s="20" t="s">
        <v>321</v>
      </c>
      <c r="F188" s="20" t="s">
        <v>5</v>
      </c>
      <c r="G188" s="18">
        <f>(A190*A191+B190*B191+C190*C191+D190*D191+E190*E191+F190*F191+G190*G191+H190*H191+I190*I191+J190*J191+K190*K191)/C188</f>
        <v>88.8</v>
      </c>
      <c r="H188" s="8"/>
      <c r="I188" s="8"/>
      <c r="J188" s="8"/>
      <c r="K188" s="8"/>
      <c r="L188" s="23"/>
      <c r="M188" s="8"/>
      <c r="N188" s="8"/>
      <c r="O188" s="8"/>
      <c r="P188" s="10"/>
      <c r="Q188" s="10"/>
      <c r="R188" s="10"/>
      <c r="S188" s="10"/>
      <c r="T188" s="10"/>
      <c r="U188" s="10"/>
      <c r="V188" s="10"/>
      <c r="W188" s="10"/>
      <c r="X188" s="10"/>
      <c r="Y188" s="10"/>
      <c r="Z188" s="10"/>
      <c r="AA188" s="10"/>
      <c r="AB188" s="10"/>
      <c r="AC188" s="10"/>
      <c r="AD188" s="10"/>
      <c r="AE188" s="10"/>
      <c r="AF188" s="10"/>
      <c r="AG188" s="10"/>
      <c r="AH188" s="10"/>
      <c r="AI188" s="10"/>
      <c r="AJ188" s="10"/>
      <c r="AK188" s="10"/>
      <c r="AL188" s="10"/>
      <c r="AM188" s="10"/>
      <c r="AN188" s="10"/>
      <c r="AO188" s="10"/>
      <c r="AP188" s="10"/>
      <c r="AQ188" s="10"/>
      <c r="AR188" s="10"/>
      <c r="AS188" s="10"/>
      <c r="AT188" s="10"/>
      <c r="AU188" s="10"/>
      <c r="AV188" s="10"/>
      <c r="AW188" s="10"/>
      <c r="AX188" s="10"/>
      <c r="AY188" s="10"/>
      <c r="AZ188" s="10"/>
      <c r="BA188" s="10"/>
      <c r="BB188" s="10"/>
      <c r="BC188" s="10"/>
      <c r="BD188" s="10"/>
      <c r="BE188" s="10"/>
      <c r="BF188" s="10"/>
      <c r="BG188" s="10"/>
      <c r="BH188" s="10"/>
      <c r="BI188" s="10"/>
      <c r="BJ188" s="10"/>
      <c r="BK188" s="10"/>
      <c r="BL188" s="10"/>
    </row>
    <row r="189" s="2" customFormat="1" ht="12.75" spans="1:64">
      <c r="A189" s="20" t="s">
        <v>322</v>
      </c>
      <c r="B189" s="20" t="s">
        <v>323</v>
      </c>
      <c r="C189" s="20" t="s">
        <v>324</v>
      </c>
      <c r="D189" s="20" t="s">
        <v>325</v>
      </c>
      <c r="E189" s="20" t="s">
        <v>326</v>
      </c>
      <c r="F189" s="20"/>
      <c r="G189" s="20"/>
      <c r="H189" s="8"/>
      <c r="I189" s="8"/>
      <c r="J189" s="8"/>
      <c r="K189" s="8"/>
      <c r="L189" s="8"/>
      <c r="M189" s="23"/>
      <c r="N189" s="8"/>
      <c r="O189" s="8"/>
      <c r="P189" s="10"/>
      <c r="Q189" s="10"/>
      <c r="R189" s="10"/>
      <c r="S189" s="10"/>
      <c r="T189" s="10"/>
      <c r="U189" s="10"/>
      <c r="V189" s="10"/>
      <c r="W189" s="10"/>
      <c r="X189" s="10"/>
      <c r="Y189" s="10"/>
      <c r="Z189" s="10"/>
      <c r="AA189" s="10"/>
      <c r="AB189" s="10"/>
      <c r="AC189" s="10"/>
      <c r="AD189" s="10"/>
      <c r="AE189" s="10"/>
      <c r="AF189" s="10"/>
      <c r="AG189" s="10"/>
      <c r="AH189" s="10"/>
      <c r="AI189" s="10"/>
      <c r="AJ189" s="10"/>
      <c r="AK189" s="10"/>
      <c r="AL189" s="10"/>
      <c r="AM189" s="10"/>
      <c r="AN189" s="10"/>
      <c r="AO189" s="10"/>
      <c r="AP189" s="10"/>
      <c r="AQ189" s="10"/>
      <c r="AR189" s="10"/>
      <c r="AS189" s="10"/>
      <c r="AT189" s="10"/>
      <c r="AU189" s="10"/>
      <c r="AV189" s="10"/>
      <c r="AW189" s="10"/>
      <c r="AX189" s="10"/>
      <c r="AY189" s="10"/>
      <c r="AZ189" s="10"/>
      <c r="BA189" s="10"/>
      <c r="BB189" s="10"/>
      <c r="BC189" s="10"/>
      <c r="BD189" s="10"/>
      <c r="BE189" s="10"/>
      <c r="BF189" s="10"/>
      <c r="BG189" s="10"/>
      <c r="BH189" s="10"/>
      <c r="BI189" s="10"/>
      <c r="BJ189" s="10"/>
      <c r="BK189" s="10"/>
      <c r="BL189" s="10"/>
    </row>
    <row r="190" s="1" customFormat="1" ht="12.75" spans="1:64">
      <c r="A190" s="20">
        <v>6</v>
      </c>
      <c r="B190" s="20">
        <v>6</v>
      </c>
      <c r="C190" s="20">
        <v>6</v>
      </c>
      <c r="D190" s="20">
        <v>6</v>
      </c>
      <c r="E190" s="20">
        <v>6</v>
      </c>
      <c r="F190" s="20"/>
      <c r="G190" s="20"/>
      <c r="H190" s="8"/>
      <c r="I190" s="8"/>
      <c r="J190" s="8"/>
      <c r="K190" s="8"/>
      <c r="L190" s="8"/>
      <c r="M190" s="23"/>
      <c r="N190" s="8"/>
      <c r="O190" s="8"/>
      <c r="P190" s="10"/>
      <c r="Q190" s="10"/>
      <c r="R190" s="10"/>
      <c r="S190" s="10"/>
      <c r="T190" s="10"/>
      <c r="U190" s="10"/>
      <c r="V190" s="10"/>
      <c r="W190" s="10"/>
      <c r="X190" s="10"/>
      <c r="Y190" s="10"/>
      <c r="Z190" s="10"/>
      <c r="AA190" s="10"/>
      <c r="AB190" s="10"/>
      <c r="AC190" s="10"/>
      <c r="AD190" s="10"/>
      <c r="AE190" s="10"/>
      <c r="AF190" s="10"/>
      <c r="AG190" s="10"/>
      <c r="AH190" s="10"/>
      <c r="AI190" s="10"/>
      <c r="AJ190" s="10"/>
      <c r="AK190" s="10"/>
      <c r="AL190" s="10"/>
      <c r="AM190" s="10"/>
      <c r="AN190" s="10"/>
      <c r="AO190" s="10"/>
      <c r="AP190" s="10"/>
      <c r="AQ190" s="10"/>
      <c r="AR190" s="10"/>
      <c r="AS190" s="10"/>
      <c r="AT190" s="10"/>
      <c r="AU190" s="10"/>
      <c r="AV190" s="10"/>
      <c r="AW190" s="10"/>
      <c r="AX190" s="10"/>
      <c r="AY190" s="10"/>
      <c r="AZ190" s="10"/>
      <c r="BA190" s="10"/>
      <c r="BB190" s="10"/>
      <c r="BC190" s="10"/>
      <c r="BD190" s="10"/>
      <c r="BE190" s="10"/>
      <c r="BF190" s="10"/>
      <c r="BG190" s="10"/>
      <c r="BH190" s="10"/>
      <c r="BI190" s="10"/>
      <c r="BJ190" s="10"/>
      <c r="BK190" s="10"/>
      <c r="BL190" s="10"/>
    </row>
    <row r="191" s="2" customFormat="1" ht="12" spans="1:64">
      <c r="A191" s="19">
        <v>89</v>
      </c>
      <c r="B191" s="19">
        <v>73</v>
      </c>
      <c r="C191" s="19">
        <v>95</v>
      </c>
      <c r="D191" s="19">
        <v>89</v>
      </c>
      <c r="E191" s="19">
        <v>98</v>
      </c>
      <c r="F191" s="19"/>
      <c r="G191" s="19"/>
      <c r="H191" s="19"/>
      <c r="I191" s="19"/>
      <c r="J191" s="19"/>
      <c r="K191" s="19"/>
      <c r="L191" s="19"/>
      <c r="M191" s="19"/>
      <c r="N191" s="19"/>
      <c r="O191" s="19"/>
      <c r="P191" s="10"/>
      <c r="Q191" s="10"/>
      <c r="R191" s="10"/>
      <c r="S191" s="10"/>
      <c r="T191" s="10"/>
      <c r="U191" s="10"/>
      <c r="V191" s="10"/>
      <c r="W191" s="10"/>
      <c r="X191" s="10"/>
      <c r="Y191" s="10"/>
      <c r="Z191" s="10"/>
      <c r="AA191" s="10"/>
      <c r="AB191" s="10"/>
      <c r="AC191" s="10"/>
      <c r="AD191" s="10"/>
      <c r="AE191" s="10"/>
      <c r="AF191" s="10"/>
      <c r="AG191" s="10"/>
      <c r="AH191" s="10"/>
      <c r="AI191" s="10"/>
      <c r="AJ191" s="10"/>
      <c r="AK191" s="10"/>
      <c r="AL191" s="10"/>
      <c r="AM191" s="10"/>
      <c r="AN191" s="10"/>
      <c r="AO191" s="10"/>
      <c r="AP191" s="10"/>
      <c r="AQ191" s="10"/>
      <c r="AR191" s="10"/>
      <c r="AS191" s="10"/>
      <c r="AT191" s="10"/>
      <c r="AU191" s="10"/>
      <c r="AV191" s="10"/>
      <c r="AW191" s="10"/>
      <c r="AX191" s="10"/>
      <c r="AY191" s="10"/>
      <c r="AZ191" s="10"/>
      <c r="BA191" s="10"/>
      <c r="BB191" s="10"/>
      <c r="BC191" s="10"/>
      <c r="BD191" s="10"/>
      <c r="BE191" s="10"/>
      <c r="BF191" s="10"/>
      <c r="BG191" s="10"/>
      <c r="BH191" s="10"/>
      <c r="BI191" s="10"/>
      <c r="BJ191" s="10"/>
      <c r="BK191" s="10"/>
      <c r="BL191" s="10"/>
    </row>
    <row r="192" s="1" customFormat="1" ht="12.75" spans="1:64">
      <c r="A192" s="17" t="s">
        <v>327</v>
      </c>
      <c r="B192" s="8" t="s">
        <v>2</v>
      </c>
      <c r="C192" s="8">
        <v>32</v>
      </c>
      <c r="D192" s="8" t="s">
        <v>3</v>
      </c>
      <c r="E192" s="8" t="s">
        <v>328</v>
      </c>
      <c r="F192" s="8" t="s">
        <v>5</v>
      </c>
      <c r="G192" s="18">
        <f>(A194*A195+B194*B195+C194*C195+D194*D195+E194*E195+F194*F195+G194*G195+H194*H195+I194*I195+J194*J195+K194*K195)/C192</f>
        <v>92.59375</v>
      </c>
      <c r="H192" s="8"/>
      <c r="I192" s="8"/>
      <c r="J192" s="8"/>
      <c r="K192" s="8"/>
      <c r="L192" s="23"/>
      <c r="M192" s="8"/>
      <c r="N192" s="8"/>
      <c r="O192" s="8"/>
      <c r="P192" s="10"/>
      <c r="Q192" s="10"/>
      <c r="R192" s="10"/>
      <c r="S192" s="10"/>
      <c r="T192" s="10"/>
      <c r="U192" s="10"/>
      <c r="V192" s="10"/>
      <c r="W192" s="10"/>
      <c r="X192" s="10"/>
      <c r="Y192" s="10"/>
      <c r="Z192" s="10"/>
      <c r="AA192" s="10"/>
      <c r="AB192" s="10"/>
      <c r="AC192" s="10"/>
      <c r="AD192" s="10"/>
      <c r="AE192" s="10"/>
      <c r="AF192" s="10"/>
      <c r="AG192" s="10"/>
      <c r="AH192" s="10"/>
      <c r="AI192" s="10"/>
      <c r="AJ192" s="10"/>
      <c r="AK192" s="10"/>
      <c r="AL192" s="10"/>
      <c r="AM192" s="10"/>
      <c r="AN192" s="10"/>
      <c r="AO192" s="10"/>
      <c r="AP192" s="10"/>
      <c r="AQ192" s="10"/>
      <c r="AR192" s="10"/>
      <c r="AS192" s="10"/>
      <c r="AT192" s="10"/>
      <c r="AU192" s="10"/>
      <c r="AV192" s="10"/>
      <c r="AW192" s="10"/>
      <c r="AX192" s="10"/>
      <c r="AY192" s="10"/>
      <c r="AZ192" s="10"/>
      <c r="BA192" s="10"/>
      <c r="BB192" s="10"/>
      <c r="BC192" s="10"/>
      <c r="BD192" s="10"/>
      <c r="BE192" s="10"/>
      <c r="BF192" s="10"/>
      <c r="BG192" s="10"/>
      <c r="BH192" s="10"/>
      <c r="BI192" s="10"/>
      <c r="BJ192" s="10"/>
      <c r="BK192" s="10"/>
      <c r="BL192" s="10"/>
    </row>
    <row r="193" s="2" customFormat="1" ht="12.75" spans="1:64">
      <c r="A193" s="20" t="s">
        <v>329</v>
      </c>
      <c r="B193" s="20" t="s">
        <v>330</v>
      </c>
      <c r="C193" s="20" t="s">
        <v>331</v>
      </c>
      <c r="D193" s="20" t="s">
        <v>332</v>
      </c>
      <c r="E193" s="20" t="s">
        <v>333</v>
      </c>
      <c r="F193" s="20" t="s">
        <v>334</v>
      </c>
      <c r="G193" s="8" t="s">
        <v>335</v>
      </c>
      <c r="H193" s="8" t="s">
        <v>336</v>
      </c>
      <c r="I193" s="8"/>
      <c r="J193" s="8"/>
      <c r="K193" s="8"/>
      <c r="L193" s="8"/>
      <c r="M193" s="23"/>
      <c r="N193" s="8"/>
      <c r="O193" s="8"/>
      <c r="P193" s="10"/>
      <c r="Q193" s="10"/>
      <c r="R193" s="10"/>
      <c r="S193" s="10"/>
      <c r="T193" s="10"/>
      <c r="U193" s="10"/>
      <c r="V193" s="10"/>
      <c r="W193" s="10"/>
      <c r="X193" s="10"/>
      <c r="Y193" s="10"/>
      <c r="Z193" s="10"/>
      <c r="AA193" s="10"/>
      <c r="AB193" s="10"/>
      <c r="AC193" s="10"/>
      <c r="AD193" s="10"/>
      <c r="AE193" s="10"/>
      <c r="AF193" s="10"/>
      <c r="AG193" s="10"/>
      <c r="AH193" s="10"/>
      <c r="AI193" s="10"/>
      <c r="AJ193" s="10"/>
      <c r="AK193" s="10"/>
      <c r="AL193" s="10"/>
      <c r="AM193" s="10"/>
      <c r="AN193" s="10"/>
      <c r="AO193" s="10"/>
      <c r="AP193" s="10"/>
      <c r="AQ193" s="10"/>
      <c r="AR193" s="10"/>
      <c r="AS193" s="10"/>
      <c r="AT193" s="10"/>
      <c r="AU193" s="10"/>
      <c r="AV193" s="10"/>
      <c r="AW193" s="10"/>
      <c r="AX193" s="10"/>
      <c r="AY193" s="10"/>
      <c r="AZ193" s="10"/>
      <c r="BA193" s="10"/>
      <c r="BB193" s="10"/>
      <c r="BC193" s="10"/>
      <c r="BD193" s="10"/>
      <c r="BE193" s="10"/>
      <c r="BF193" s="10"/>
      <c r="BG193" s="10"/>
      <c r="BH193" s="10"/>
      <c r="BI193" s="10"/>
      <c r="BJ193" s="10"/>
      <c r="BK193" s="10"/>
      <c r="BL193" s="10"/>
    </row>
    <row r="194" s="1" customFormat="1" ht="12.75" spans="1:64">
      <c r="A194" s="20">
        <v>4</v>
      </c>
      <c r="B194" s="20">
        <v>6</v>
      </c>
      <c r="C194" s="20">
        <v>5</v>
      </c>
      <c r="D194" s="20">
        <v>6</v>
      </c>
      <c r="E194" s="20">
        <v>6</v>
      </c>
      <c r="F194" s="20">
        <v>2</v>
      </c>
      <c r="G194" s="8">
        <v>2</v>
      </c>
      <c r="H194" s="8">
        <v>1</v>
      </c>
      <c r="I194" s="8"/>
      <c r="J194" s="8"/>
      <c r="K194" s="8"/>
      <c r="L194" s="8"/>
      <c r="M194" s="23"/>
      <c r="N194" s="8"/>
      <c r="O194" s="8"/>
      <c r="P194" s="10"/>
      <c r="Q194" s="10"/>
      <c r="R194" s="10"/>
      <c r="S194" s="10"/>
      <c r="T194" s="10"/>
      <c r="U194" s="10"/>
      <c r="V194" s="10"/>
      <c r="W194" s="10"/>
      <c r="X194" s="10"/>
      <c r="Y194" s="10"/>
      <c r="Z194" s="10"/>
      <c r="AA194" s="10"/>
      <c r="AB194" s="10"/>
      <c r="AC194" s="10"/>
      <c r="AD194" s="10"/>
      <c r="AE194" s="10"/>
      <c r="AF194" s="10"/>
      <c r="AG194" s="10"/>
      <c r="AH194" s="10"/>
      <c r="AI194" s="10"/>
      <c r="AJ194" s="10"/>
      <c r="AK194" s="10"/>
      <c r="AL194" s="10"/>
      <c r="AM194" s="10"/>
      <c r="AN194" s="10"/>
      <c r="AO194" s="10"/>
      <c r="AP194" s="10"/>
      <c r="AQ194" s="10"/>
      <c r="AR194" s="10"/>
      <c r="AS194" s="10"/>
      <c r="AT194" s="10"/>
      <c r="AU194" s="10"/>
      <c r="AV194" s="10"/>
      <c r="AW194" s="10"/>
      <c r="AX194" s="10"/>
      <c r="AY194" s="10"/>
      <c r="AZ194" s="10"/>
      <c r="BA194" s="10"/>
      <c r="BB194" s="10"/>
      <c r="BC194" s="10"/>
      <c r="BD194" s="10"/>
      <c r="BE194" s="10"/>
      <c r="BF194" s="10"/>
      <c r="BG194" s="10"/>
      <c r="BH194" s="10"/>
      <c r="BI194" s="10"/>
      <c r="BJ194" s="10"/>
      <c r="BK194" s="10"/>
      <c r="BL194" s="10"/>
    </row>
    <row r="195" s="2" customFormat="1" ht="12" spans="1:64">
      <c r="A195" s="19">
        <v>97</v>
      </c>
      <c r="B195" s="19">
        <v>96</v>
      </c>
      <c r="C195" s="19">
        <v>95</v>
      </c>
      <c r="D195" s="19">
        <v>91</v>
      </c>
      <c r="E195" s="19">
        <v>87</v>
      </c>
      <c r="F195" s="19">
        <v>93</v>
      </c>
      <c r="G195" s="19">
        <v>88</v>
      </c>
      <c r="H195" s="19">
        <v>94</v>
      </c>
      <c r="I195" s="19"/>
      <c r="J195" s="19"/>
      <c r="K195" s="19"/>
      <c r="L195" s="19"/>
      <c r="M195" s="19"/>
      <c r="N195" s="19"/>
      <c r="O195" s="19"/>
      <c r="P195" s="10"/>
      <c r="Q195" s="10"/>
      <c r="R195" s="10"/>
      <c r="S195" s="10"/>
      <c r="T195" s="10"/>
      <c r="U195" s="10"/>
      <c r="V195" s="10"/>
      <c r="W195" s="10"/>
      <c r="X195" s="10"/>
      <c r="Y195" s="10"/>
      <c r="Z195" s="10"/>
      <c r="AA195" s="10"/>
      <c r="AB195" s="10"/>
      <c r="AC195" s="10"/>
      <c r="AD195" s="10"/>
      <c r="AE195" s="10"/>
      <c r="AF195" s="10"/>
      <c r="AG195" s="10"/>
      <c r="AH195" s="10"/>
      <c r="AI195" s="10"/>
      <c r="AJ195" s="10"/>
      <c r="AK195" s="10"/>
      <c r="AL195" s="10"/>
      <c r="AM195" s="10"/>
      <c r="AN195" s="10"/>
      <c r="AO195" s="10"/>
      <c r="AP195" s="10"/>
      <c r="AQ195" s="10"/>
      <c r="AR195" s="10"/>
      <c r="AS195" s="10"/>
      <c r="AT195" s="10"/>
      <c r="AU195" s="10"/>
      <c r="AV195" s="10"/>
      <c r="AW195" s="10"/>
      <c r="AX195" s="10"/>
      <c r="AY195" s="10"/>
      <c r="AZ195" s="10"/>
      <c r="BA195" s="10"/>
      <c r="BB195" s="10"/>
      <c r="BC195" s="10"/>
      <c r="BD195" s="10"/>
      <c r="BE195" s="10"/>
      <c r="BF195" s="10"/>
      <c r="BG195" s="10"/>
      <c r="BH195" s="10"/>
      <c r="BI195" s="10"/>
      <c r="BJ195" s="10"/>
      <c r="BK195" s="10"/>
      <c r="BL195" s="10"/>
    </row>
    <row r="196" s="1" customFormat="1" ht="12.75" spans="1:64">
      <c r="A196" s="17" t="s">
        <v>337</v>
      </c>
      <c r="B196" s="8" t="s">
        <v>2</v>
      </c>
      <c r="C196" s="8">
        <v>31</v>
      </c>
      <c r="D196" s="8" t="s">
        <v>3</v>
      </c>
      <c r="E196" s="8" t="s">
        <v>287</v>
      </c>
      <c r="F196" s="8" t="s">
        <v>5</v>
      </c>
      <c r="G196" s="18">
        <f>(A198*A199+B198*B199+C198*C199+D198*D199+E198*E199+F198*F199+G198*G199+H198*H199+I198*I199+J198*J199+K198*K199)/C196</f>
        <v>93.3548387096774</v>
      </c>
      <c r="H196" s="8"/>
      <c r="I196" s="8"/>
      <c r="J196" s="8"/>
      <c r="K196" s="8"/>
      <c r="L196" s="23"/>
      <c r="M196" s="8"/>
      <c r="N196" s="8"/>
      <c r="O196" s="8"/>
      <c r="P196" s="10"/>
      <c r="Q196" s="10"/>
      <c r="R196" s="10"/>
      <c r="S196" s="10"/>
      <c r="T196" s="10"/>
      <c r="U196" s="10"/>
      <c r="V196" s="10"/>
      <c r="W196" s="10"/>
      <c r="X196" s="10"/>
      <c r="Y196" s="10"/>
      <c r="Z196" s="10"/>
      <c r="AA196" s="10"/>
      <c r="AB196" s="10"/>
      <c r="AC196" s="10"/>
      <c r="AD196" s="10"/>
      <c r="AE196" s="10"/>
      <c r="AF196" s="10"/>
      <c r="AG196" s="10"/>
      <c r="AH196" s="10"/>
      <c r="AI196" s="10"/>
      <c r="AJ196" s="10"/>
      <c r="AK196" s="10"/>
      <c r="AL196" s="10"/>
      <c r="AM196" s="10"/>
      <c r="AN196" s="10"/>
      <c r="AO196" s="10"/>
      <c r="AP196" s="10"/>
      <c r="AQ196" s="10"/>
      <c r="AR196" s="10"/>
      <c r="AS196" s="10"/>
      <c r="AT196" s="10"/>
      <c r="AU196" s="10"/>
      <c r="AV196" s="10"/>
      <c r="AW196" s="10"/>
      <c r="AX196" s="10"/>
      <c r="AY196" s="10"/>
      <c r="AZ196" s="10"/>
      <c r="BA196" s="10"/>
      <c r="BB196" s="10"/>
      <c r="BC196" s="10"/>
      <c r="BD196" s="10"/>
      <c r="BE196" s="10"/>
      <c r="BF196" s="10"/>
      <c r="BG196" s="10"/>
      <c r="BH196" s="10"/>
      <c r="BI196" s="10"/>
      <c r="BJ196" s="10"/>
      <c r="BK196" s="10"/>
      <c r="BL196" s="10"/>
    </row>
    <row r="197" s="2" customFormat="1" ht="12.75" spans="1:64">
      <c r="A197" s="20" t="s">
        <v>338</v>
      </c>
      <c r="B197" s="20" t="s">
        <v>339</v>
      </c>
      <c r="C197" s="20" t="s">
        <v>340</v>
      </c>
      <c r="D197" s="20" t="s">
        <v>341</v>
      </c>
      <c r="E197" s="20" t="s">
        <v>293</v>
      </c>
      <c r="F197" s="8" t="s">
        <v>292</v>
      </c>
      <c r="G197" s="8" t="s">
        <v>312</v>
      </c>
      <c r="H197" s="8"/>
      <c r="I197" s="8"/>
      <c r="J197" s="8"/>
      <c r="K197" s="8"/>
      <c r="L197" s="8"/>
      <c r="M197" s="23"/>
      <c r="N197" s="8"/>
      <c r="O197" s="8"/>
      <c r="P197" s="10"/>
      <c r="Q197" s="10"/>
      <c r="R197" s="10"/>
      <c r="S197" s="10"/>
      <c r="T197" s="10"/>
      <c r="U197" s="10"/>
      <c r="V197" s="10"/>
      <c r="W197" s="10"/>
      <c r="X197" s="10"/>
      <c r="Y197" s="10"/>
      <c r="Z197" s="10"/>
      <c r="AA197" s="10"/>
      <c r="AB197" s="10"/>
      <c r="AC197" s="10"/>
      <c r="AD197" s="10"/>
      <c r="AE197" s="10"/>
      <c r="AF197" s="10"/>
      <c r="AG197" s="10"/>
      <c r="AH197" s="10"/>
      <c r="AI197" s="10"/>
      <c r="AJ197" s="10"/>
      <c r="AK197" s="10"/>
      <c r="AL197" s="10"/>
      <c r="AM197" s="10"/>
      <c r="AN197" s="10"/>
      <c r="AO197" s="10"/>
      <c r="AP197" s="10"/>
      <c r="AQ197" s="10"/>
      <c r="AR197" s="10"/>
      <c r="AS197" s="10"/>
      <c r="AT197" s="10"/>
      <c r="AU197" s="10"/>
      <c r="AV197" s="10"/>
      <c r="AW197" s="10"/>
      <c r="AX197" s="10"/>
      <c r="AY197" s="10"/>
      <c r="AZ197" s="10"/>
      <c r="BA197" s="10"/>
      <c r="BB197" s="10"/>
      <c r="BC197" s="10"/>
      <c r="BD197" s="10"/>
      <c r="BE197" s="10"/>
      <c r="BF197" s="10"/>
      <c r="BG197" s="10"/>
      <c r="BH197" s="10"/>
      <c r="BI197" s="10"/>
      <c r="BJ197" s="10"/>
      <c r="BK197" s="10"/>
      <c r="BL197" s="10"/>
    </row>
    <row r="198" s="1" customFormat="1" ht="12.75" spans="1:64">
      <c r="A198" s="20">
        <v>6</v>
      </c>
      <c r="B198" s="20">
        <v>6</v>
      </c>
      <c r="C198" s="20">
        <v>6</v>
      </c>
      <c r="D198" s="20">
        <v>6</v>
      </c>
      <c r="E198" s="20">
        <v>4</v>
      </c>
      <c r="F198" s="8">
        <v>1</v>
      </c>
      <c r="G198" s="8">
        <v>2</v>
      </c>
      <c r="H198" s="8"/>
      <c r="I198" s="8"/>
      <c r="J198" s="8"/>
      <c r="K198" s="8"/>
      <c r="L198" s="8"/>
      <c r="M198" s="23"/>
      <c r="N198" s="8"/>
      <c r="O198" s="8"/>
      <c r="P198" s="10"/>
      <c r="Q198" s="10"/>
      <c r="R198" s="10"/>
      <c r="S198" s="10"/>
      <c r="T198" s="10"/>
      <c r="U198" s="10"/>
      <c r="V198" s="10"/>
      <c r="W198" s="10"/>
      <c r="X198" s="10"/>
      <c r="Y198" s="10"/>
      <c r="Z198" s="10"/>
      <c r="AA198" s="10"/>
      <c r="AB198" s="10"/>
      <c r="AC198" s="10"/>
      <c r="AD198" s="10"/>
      <c r="AE198" s="10"/>
      <c r="AF198" s="10"/>
      <c r="AG198" s="10"/>
      <c r="AH198" s="10"/>
      <c r="AI198" s="10"/>
      <c r="AJ198" s="10"/>
      <c r="AK198" s="10"/>
      <c r="AL198" s="10"/>
      <c r="AM198" s="10"/>
      <c r="AN198" s="10"/>
      <c r="AO198" s="10"/>
      <c r="AP198" s="10"/>
      <c r="AQ198" s="10"/>
      <c r="AR198" s="10"/>
      <c r="AS198" s="10"/>
      <c r="AT198" s="10"/>
      <c r="AU198" s="10"/>
      <c r="AV198" s="10"/>
      <c r="AW198" s="10"/>
      <c r="AX198" s="10"/>
      <c r="AY198" s="10"/>
      <c r="AZ198" s="10"/>
      <c r="BA198" s="10"/>
      <c r="BB198" s="10"/>
      <c r="BC198" s="10"/>
      <c r="BD198" s="10"/>
      <c r="BE198" s="10"/>
      <c r="BF198" s="10"/>
      <c r="BG198" s="10"/>
      <c r="BH198" s="10"/>
      <c r="BI198" s="10"/>
      <c r="BJ198" s="10"/>
      <c r="BK198" s="10"/>
      <c r="BL198" s="10"/>
    </row>
    <row r="199" s="2" customFormat="1" ht="12" spans="1:64">
      <c r="A199" s="19">
        <v>96</v>
      </c>
      <c r="B199" s="19">
        <v>89</v>
      </c>
      <c r="C199" s="19">
        <v>98</v>
      </c>
      <c r="D199" s="19">
        <v>89</v>
      </c>
      <c r="E199" s="19">
        <v>96</v>
      </c>
      <c r="F199" s="19">
        <v>90</v>
      </c>
      <c r="G199" s="19">
        <v>94</v>
      </c>
      <c r="H199" s="19"/>
      <c r="I199" s="19"/>
      <c r="J199" s="19"/>
      <c r="K199" s="19"/>
      <c r="L199" s="19"/>
      <c r="M199" s="19"/>
      <c r="N199" s="19"/>
      <c r="O199" s="19"/>
      <c r="P199" s="10"/>
      <c r="Q199" s="10"/>
      <c r="R199" s="10"/>
      <c r="S199" s="10"/>
      <c r="T199" s="10"/>
      <c r="U199" s="10"/>
      <c r="V199" s="10"/>
      <c r="W199" s="10"/>
      <c r="X199" s="10"/>
      <c r="Y199" s="10"/>
      <c r="Z199" s="10"/>
      <c r="AA199" s="10"/>
      <c r="AB199" s="10"/>
      <c r="AC199" s="10"/>
      <c r="AD199" s="10"/>
      <c r="AE199" s="10"/>
      <c r="AF199" s="10"/>
      <c r="AG199" s="10"/>
      <c r="AH199" s="10"/>
      <c r="AI199" s="10"/>
      <c r="AJ199" s="10"/>
      <c r="AK199" s="10"/>
      <c r="AL199" s="10"/>
      <c r="AM199" s="10"/>
      <c r="AN199" s="10"/>
      <c r="AO199" s="10"/>
      <c r="AP199" s="10"/>
      <c r="AQ199" s="10"/>
      <c r="AR199" s="10"/>
      <c r="AS199" s="10"/>
      <c r="AT199" s="10"/>
      <c r="AU199" s="10"/>
      <c r="AV199" s="10"/>
      <c r="AW199" s="10"/>
      <c r="AX199" s="10"/>
      <c r="AY199" s="10"/>
      <c r="AZ199" s="10"/>
      <c r="BA199" s="10"/>
      <c r="BB199" s="10"/>
      <c r="BC199" s="10"/>
      <c r="BD199" s="10"/>
      <c r="BE199" s="10"/>
      <c r="BF199" s="10"/>
      <c r="BG199" s="10"/>
      <c r="BH199" s="10"/>
      <c r="BI199" s="10"/>
      <c r="BJ199" s="10"/>
      <c r="BK199" s="10"/>
      <c r="BL199" s="10"/>
    </row>
    <row r="200" s="1" customFormat="1" ht="12.75" spans="1:64">
      <c r="A200" s="17" t="s">
        <v>342</v>
      </c>
      <c r="B200" s="8" t="s">
        <v>2</v>
      </c>
      <c r="C200" s="8">
        <v>19</v>
      </c>
      <c r="D200" s="8" t="s">
        <v>3</v>
      </c>
      <c r="E200" s="21" t="s">
        <v>343</v>
      </c>
      <c r="F200" s="8" t="s">
        <v>5</v>
      </c>
      <c r="G200" s="18">
        <f>(A202*A203+B202*B203+C202*C203+D202*D203+E202*E203+F202*F203+G202*G203+H202*H203+I202*I203+J202*J203+K202*K203)/C200</f>
        <v>88.0526315789474</v>
      </c>
      <c r="H200" s="8"/>
      <c r="I200" s="8"/>
      <c r="J200" s="8"/>
      <c r="K200" s="8"/>
      <c r="L200" s="23"/>
      <c r="M200" s="8"/>
      <c r="N200" s="8"/>
      <c r="O200" s="8"/>
      <c r="P200" s="10"/>
      <c r="Q200" s="10"/>
      <c r="R200" s="10"/>
      <c r="S200" s="10"/>
      <c r="T200" s="10"/>
      <c r="U200" s="10"/>
      <c r="V200" s="10"/>
      <c r="W200" s="10"/>
      <c r="X200" s="10"/>
      <c r="Y200" s="10"/>
      <c r="Z200" s="10"/>
      <c r="AA200" s="10"/>
      <c r="AB200" s="10"/>
      <c r="AC200" s="10"/>
      <c r="AD200" s="10"/>
      <c r="AE200" s="10"/>
      <c r="AF200" s="10"/>
      <c r="AG200" s="10"/>
      <c r="AH200" s="10"/>
      <c r="AI200" s="10"/>
      <c r="AJ200" s="10"/>
      <c r="AK200" s="10"/>
      <c r="AL200" s="10"/>
      <c r="AM200" s="10"/>
      <c r="AN200" s="10"/>
      <c r="AO200" s="10"/>
      <c r="AP200" s="10"/>
      <c r="AQ200" s="10"/>
      <c r="AR200" s="10"/>
      <c r="AS200" s="10"/>
      <c r="AT200" s="10"/>
      <c r="AU200" s="10"/>
      <c r="AV200" s="10"/>
      <c r="AW200" s="10"/>
      <c r="AX200" s="10"/>
      <c r="AY200" s="10"/>
      <c r="AZ200" s="10"/>
      <c r="BA200" s="10"/>
      <c r="BB200" s="10"/>
      <c r="BC200" s="10"/>
      <c r="BD200" s="10"/>
      <c r="BE200" s="10"/>
      <c r="BF200" s="10"/>
      <c r="BG200" s="10"/>
      <c r="BH200" s="10"/>
      <c r="BI200" s="10"/>
      <c r="BJ200" s="10"/>
      <c r="BK200" s="10"/>
      <c r="BL200" s="10"/>
    </row>
    <row r="201" s="2" customFormat="1" ht="12.75" spans="1:64">
      <c r="A201" s="20" t="s">
        <v>344</v>
      </c>
      <c r="B201" s="20" t="s">
        <v>345</v>
      </c>
      <c r="C201" s="8" t="s">
        <v>336</v>
      </c>
      <c r="D201" s="8" t="s">
        <v>335</v>
      </c>
      <c r="E201" s="8"/>
      <c r="F201" s="8"/>
      <c r="G201" s="8"/>
      <c r="H201" s="8"/>
      <c r="I201" s="8"/>
      <c r="J201" s="8"/>
      <c r="K201" s="8"/>
      <c r="L201" s="8"/>
      <c r="M201" s="23"/>
      <c r="N201" s="8"/>
      <c r="O201" s="8"/>
      <c r="P201" s="10"/>
      <c r="Q201" s="10"/>
      <c r="R201" s="10"/>
      <c r="S201" s="10"/>
      <c r="T201" s="10"/>
      <c r="U201" s="10"/>
      <c r="V201" s="10"/>
      <c r="W201" s="10"/>
      <c r="X201" s="10"/>
      <c r="Y201" s="10"/>
      <c r="Z201" s="10"/>
      <c r="AA201" s="10"/>
      <c r="AB201" s="10"/>
      <c r="AC201" s="10"/>
      <c r="AD201" s="10"/>
      <c r="AE201" s="10"/>
      <c r="AF201" s="10"/>
      <c r="AG201" s="10"/>
      <c r="AH201" s="10"/>
      <c r="AI201" s="10"/>
      <c r="AJ201" s="10"/>
      <c r="AK201" s="10"/>
      <c r="AL201" s="10"/>
      <c r="AM201" s="10"/>
      <c r="AN201" s="10"/>
      <c r="AO201" s="10"/>
      <c r="AP201" s="10"/>
      <c r="AQ201" s="10"/>
      <c r="AR201" s="10"/>
      <c r="AS201" s="10"/>
      <c r="AT201" s="10"/>
      <c r="AU201" s="10"/>
      <c r="AV201" s="10"/>
      <c r="AW201" s="10"/>
      <c r="AX201" s="10"/>
      <c r="AY201" s="10"/>
      <c r="AZ201" s="10"/>
      <c r="BA201" s="10"/>
      <c r="BB201" s="10"/>
      <c r="BC201" s="10"/>
      <c r="BD201" s="10"/>
      <c r="BE201" s="10"/>
      <c r="BF201" s="10"/>
      <c r="BG201" s="10"/>
      <c r="BH201" s="10"/>
      <c r="BI201" s="10"/>
      <c r="BJ201" s="10"/>
      <c r="BK201" s="10"/>
      <c r="BL201" s="10"/>
    </row>
    <row r="202" s="1" customFormat="1" ht="12.75" spans="1:64">
      <c r="A202" s="20">
        <v>5</v>
      </c>
      <c r="B202" s="20">
        <v>5</v>
      </c>
      <c r="C202" s="8">
        <v>6</v>
      </c>
      <c r="D202" s="8">
        <v>3</v>
      </c>
      <c r="E202" s="8"/>
      <c r="F202" s="8"/>
      <c r="G202" s="8"/>
      <c r="H202" s="8"/>
      <c r="I202" s="8"/>
      <c r="J202" s="8"/>
      <c r="K202" s="8"/>
      <c r="L202" s="8"/>
      <c r="M202" s="23"/>
      <c r="N202" s="8"/>
      <c r="O202" s="8"/>
      <c r="P202" s="10"/>
      <c r="Q202" s="10"/>
      <c r="R202" s="10"/>
      <c r="S202" s="10"/>
      <c r="T202" s="10"/>
      <c r="U202" s="10"/>
      <c r="V202" s="10"/>
      <c r="W202" s="10"/>
      <c r="X202" s="10"/>
      <c r="Y202" s="10"/>
      <c r="Z202" s="10"/>
      <c r="AA202" s="10"/>
      <c r="AB202" s="10"/>
      <c r="AC202" s="10"/>
      <c r="AD202" s="10"/>
      <c r="AE202" s="10"/>
      <c r="AF202" s="10"/>
      <c r="AG202" s="10"/>
      <c r="AH202" s="10"/>
      <c r="AI202" s="10"/>
      <c r="AJ202" s="10"/>
      <c r="AK202" s="10"/>
      <c r="AL202" s="10"/>
      <c r="AM202" s="10"/>
      <c r="AN202" s="10"/>
      <c r="AO202" s="10"/>
      <c r="AP202" s="10"/>
      <c r="AQ202" s="10"/>
      <c r="AR202" s="10"/>
      <c r="AS202" s="10"/>
      <c r="AT202" s="10"/>
      <c r="AU202" s="10"/>
      <c r="AV202" s="10"/>
      <c r="AW202" s="10"/>
      <c r="AX202" s="10"/>
      <c r="AY202" s="10"/>
      <c r="AZ202" s="10"/>
      <c r="BA202" s="10"/>
      <c r="BB202" s="10"/>
      <c r="BC202" s="10"/>
      <c r="BD202" s="10"/>
      <c r="BE202" s="10"/>
      <c r="BF202" s="10"/>
      <c r="BG202" s="10"/>
      <c r="BH202" s="10"/>
      <c r="BI202" s="10"/>
      <c r="BJ202" s="10"/>
      <c r="BK202" s="10"/>
      <c r="BL202" s="10"/>
    </row>
    <row r="203" s="2" customFormat="1" ht="12" spans="1:64">
      <c r="A203" s="19">
        <v>80</v>
      </c>
      <c r="B203" s="19">
        <v>89</v>
      </c>
      <c r="C203" s="19">
        <v>94</v>
      </c>
      <c r="D203" s="19">
        <v>88</v>
      </c>
      <c r="E203" s="19"/>
      <c r="F203" s="19"/>
      <c r="G203" s="19"/>
      <c r="H203" s="19"/>
      <c r="I203" s="19"/>
      <c r="J203" s="19"/>
      <c r="K203" s="19"/>
      <c r="L203" s="19"/>
      <c r="M203" s="19"/>
      <c r="N203" s="19"/>
      <c r="O203" s="19"/>
      <c r="P203" s="10"/>
      <c r="Q203" s="10"/>
      <c r="R203" s="10"/>
      <c r="S203" s="10"/>
      <c r="T203" s="10"/>
      <c r="U203" s="10"/>
      <c r="V203" s="10"/>
      <c r="W203" s="10"/>
      <c r="X203" s="10"/>
      <c r="Y203" s="10"/>
      <c r="Z203" s="10"/>
      <c r="AA203" s="10"/>
      <c r="AB203" s="10"/>
      <c r="AC203" s="10"/>
      <c r="AD203" s="10"/>
      <c r="AE203" s="10"/>
      <c r="AF203" s="10"/>
      <c r="AG203" s="10"/>
      <c r="AH203" s="10"/>
      <c r="AI203" s="10"/>
      <c r="AJ203" s="10"/>
      <c r="AK203" s="10"/>
      <c r="AL203" s="10"/>
      <c r="AM203" s="10"/>
      <c r="AN203" s="10"/>
      <c r="AO203" s="10"/>
      <c r="AP203" s="10"/>
      <c r="AQ203" s="10"/>
      <c r="AR203" s="10"/>
      <c r="AS203" s="10"/>
      <c r="AT203" s="10"/>
      <c r="AU203" s="10"/>
      <c r="AV203" s="10"/>
      <c r="AW203" s="10"/>
      <c r="AX203" s="10"/>
      <c r="AY203" s="10"/>
      <c r="AZ203" s="10"/>
      <c r="BA203" s="10"/>
      <c r="BB203" s="10"/>
      <c r="BC203" s="10"/>
      <c r="BD203" s="10"/>
      <c r="BE203" s="10"/>
      <c r="BF203" s="10"/>
      <c r="BG203" s="10"/>
      <c r="BH203" s="10"/>
      <c r="BI203" s="10"/>
      <c r="BJ203" s="10"/>
      <c r="BK203" s="10"/>
      <c r="BL203" s="10"/>
    </row>
    <row r="204" s="1" customFormat="1" ht="12.75" spans="1:64">
      <c r="A204" s="17" t="s">
        <v>346</v>
      </c>
      <c r="B204" s="8" t="s">
        <v>2</v>
      </c>
      <c r="C204" s="8">
        <v>21</v>
      </c>
      <c r="D204" s="8" t="s">
        <v>3</v>
      </c>
      <c r="E204" s="8" t="s">
        <v>347</v>
      </c>
      <c r="F204" s="8" t="s">
        <v>5</v>
      </c>
      <c r="G204" s="18">
        <f>(A206*A207+B206*B207+C206*C207+D206*D207+E206*E207+F206*F207+G206*G207+H206*H207+I206*I207+J206*J207+K206*K207)/C204</f>
        <v>91.2857142857143</v>
      </c>
      <c r="H204" s="8"/>
      <c r="I204" s="8"/>
      <c r="J204" s="8"/>
      <c r="K204" s="8"/>
      <c r="L204" s="23"/>
      <c r="M204" s="8"/>
      <c r="N204" s="8"/>
      <c r="O204" s="8"/>
      <c r="P204" s="10"/>
      <c r="Q204" s="10"/>
      <c r="R204" s="10"/>
      <c r="S204" s="10"/>
      <c r="T204" s="10"/>
      <c r="U204" s="10"/>
      <c r="V204" s="10"/>
      <c r="W204" s="10"/>
      <c r="X204" s="10"/>
      <c r="Y204" s="10"/>
      <c r="Z204" s="10"/>
      <c r="AA204" s="10"/>
      <c r="AB204" s="10"/>
      <c r="AC204" s="10"/>
      <c r="AD204" s="10"/>
      <c r="AE204" s="10"/>
      <c r="AF204" s="10"/>
      <c r="AG204" s="10"/>
      <c r="AH204" s="10"/>
      <c r="AI204" s="10"/>
      <c r="AJ204" s="10"/>
      <c r="AK204" s="10"/>
      <c r="AL204" s="10"/>
      <c r="AM204" s="10"/>
      <c r="AN204" s="10"/>
      <c r="AO204" s="10"/>
      <c r="AP204" s="10"/>
      <c r="AQ204" s="10"/>
      <c r="AR204" s="10"/>
      <c r="AS204" s="10"/>
      <c r="AT204" s="10"/>
      <c r="AU204" s="10"/>
      <c r="AV204" s="10"/>
      <c r="AW204" s="10"/>
      <c r="AX204" s="10"/>
      <c r="AY204" s="10"/>
      <c r="AZ204" s="10"/>
      <c r="BA204" s="10"/>
      <c r="BB204" s="10"/>
      <c r="BC204" s="10"/>
      <c r="BD204" s="10"/>
      <c r="BE204" s="10"/>
      <c r="BF204" s="10"/>
      <c r="BG204" s="10"/>
      <c r="BH204" s="10"/>
      <c r="BI204" s="10"/>
      <c r="BJ204" s="10"/>
      <c r="BK204" s="10"/>
      <c r="BL204" s="10"/>
    </row>
    <row r="205" s="2" customFormat="1" ht="12.75" spans="1:64">
      <c r="A205" s="8" t="s">
        <v>348</v>
      </c>
      <c r="B205" s="8" t="s">
        <v>349</v>
      </c>
      <c r="C205" s="8" t="s">
        <v>350</v>
      </c>
      <c r="D205" s="8" t="s">
        <v>351</v>
      </c>
      <c r="E205" s="8"/>
      <c r="F205" s="8"/>
      <c r="G205" s="8"/>
      <c r="H205" s="8"/>
      <c r="I205" s="8"/>
      <c r="J205" s="8"/>
      <c r="K205" s="8"/>
      <c r="L205" s="8"/>
      <c r="M205" s="23"/>
      <c r="N205" s="8"/>
      <c r="O205" s="8"/>
      <c r="P205" s="10"/>
      <c r="Q205" s="10"/>
      <c r="R205" s="10"/>
      <c r="S205" s="10"/>
      <c r="T205" s="10"/>
      <c r="U205" s="10"/>
      <c r="V205" s="10"/>
      <c r="W205" s="10"/>
      <c r="X205" s="10"/>
      <c r="Y205" s="10"/>
      <c r="Z205" s="10"/>
      <c r="AA205" s="10"/>
      <c r="AB205" s="10"/>
      <c r="AC205" s="10"/>
      <c r="AD205" s="10"/>
      <c r="AE205" s="10"/>
      <c r="AF205" s="10"/>
      <c r="AG205" s="10"/>
      <c r="AH205" s="10"/>
      <c r="AI205" s="10"/>
      <c r="AJ205" s="10"/>
      <c r="AK205" s="10"/>
      <c r="AL205" s="10"/>
      <c r="AM205" s="10"/>
      <c r="AN205" s="10"/>
      <c r="AO205" s="10"/>
      <c r="AP205" s="10"/>
      <c r="AQ205" s="10"/>
      <c r="AR205" s="10"/>
      <c r="AS205" s="10"/>
      <c r="AT205" s="10"/>
      <c r="AU205" s="10"/>
      <c r="AV205" s="10"/>
      <c r="AW205" s="10"/>
      <c r="AX205" s="10"/>
      <c r="AY205" s="10"/>
      <c r="AZ205" s="10"/>
      <c r="BA205" s="10"/>
      <c r="BB205" s="10"/>
      <c r="BC205" s="10"/>
      <c r="BD205" s="10"/>
      <c r="BE205" s="10"/>
      <c r="BF205" s="10"/>
      <c r="BG205" s="10"/>
      <c r="BH205" s="10"/>
      <c r="BI205" s="10"/>
      <c r="BJ205" s="10"/>
      <c r="BK205" s="10"/>
      <c r="BL205" s="10"/>
    </row>
    <row r="206" s="1" customFormat="1" ht="12.75" spans="1:64">
      <c r="A206" s="8">
        <v>3</v>
      </c>
      <c r="B206" s="8">
        <v>6</v>
      </c>
      <c r="C206" s="8">
        <v>6</v>
      </c>
      <c r="D206" s="8">
        <v>6</v>
      </c>
      <c r="E206" s="8"/>
      <c r="F206" s="8"/>
      <c r="G206" s="8"/>
      <c r="H206" s="8"/>
      <c r="I206" s="8"/>
      <c r="J206" s="8"/>
      <c r="K206" s="8"/>
      <c r="L206" s="8"/>
      <c r="M206" s="23"/>
      <c r="N206" s="8"/>
      <c r="O206" s="8"/>
      <c r="P206" s="10"/>
      <c r="Q206" s="10"/>
      <c r="R206" s="10"/>
      <c r="S206" s="10"/>
      <c r="T206" s="10"/>
      <c r="U206" s="10"/>
      <c r="V206" s="10"/>
      <c r="W206" s="10"/>
      <c r="X206" s="10"/>
      <c r="Y206" s="10"/>
      <c r="Z206" s="10"/>
      <c r="AA206" s="10"/>
      <c r="AB206" s="10"/>
      <c r="AC206" s="10"/>
      <c r="AD206" s="10"/>
      <c r="AE206" s="10"/>
      <c r="AF206" s="10"/>
      <c r="AG206" s="10"/>
      <c r="AH206" s="10"/>
      <c r="AI206" s="10"/>
      <c r="AJ206" s="10"/>
      <c r="AK206" s="10"/>
      <c r="AL206" s="10"/>
      <c r="AM206" s="10"/>
      <c r="AN206" s="10"/>
      <c r="AO206" s="10"/>
      <c r="AP206" s="10"/>
      <c r="AQ206" s="10"/>
      <c r="AR206" s="10"/>
      <c r="AS206" s="10"/>
      <c r="AT206" s="10"/>
      <c r="AU206" s="10"/>
      <c r="AV206" s="10"/>
      <c r="AW206" s="10"/>
      <c r="AX206" s="10"/>
      <c r="AY206" s="10"/>
      <c r="AZ206" s="10"/>
      <c r="BA206" s="10"/>
      <c r="BB206" s="10"/>
      <c r="BC206" s="10"/>
      <c r="BD206" s="10"/>
      <c r="BE206" s="10"/>
      <c r="BF206" s="10"/>
      <c r="BG206" s="10"/>
      <c r="BH206" s="10"/>
      <c r="BI206" s="10"/>
      <c r="BJ206" s="10"/>
      <c r="BK206" s="10"/>
      <c r="BL206" s="10"/>
    </row>
    <row r="207" s="2" customFormat="1" ht="12" spans="1:64">
      <c r="A207" s="19">
        <v>95</v>
      </c>
      <c r="B207" s="19">
        <v>93</v>
      </c>
      <c r="C207" s="19">
        <v>88</v>
      </c>
      <c r="D207" s="19">
        <v>91</v>
      </c>
      <c r="E207" s="19"/>
      <c r="F207" s="19"/>
      <c r="G207" s="19"/>
      <c r="H207" s="19"/>
      <c r="I207" s="19"/>
      <c r="J207" s="19"/>
      <c r="K207" s="19"/>
      <c r="L207" s="19"/>
      <c r="M207" s="19"/>
      <c r="N207" s="19"/>
      <c r="O207" s="19"/>
      <c r="P207" s="10"/>
      <c r="Q207" s="10"/>
      <c r="R207" s="10"/>
      <c r="S207" s="10"/>
      <c r="T207" s="10"/>
      <c r="U207" s="10"/>
      <c r="V207" s="10"/>
      <c r="W207" s="10"/>
      <c r="X207" s="10"/>
      <c r="Y207" s="10"/>
      <c r="Z207" s="10"/>
      <c r="AA207" s="10"/>
      <c r="AB207" s="10"/>
      <c r="AC207" s="10"/>
      <c r="AD207" s="10"/>
      <c r="AE207" s="10"/>
      <c r="AF207" s="10"/>
      <c r="AG207" s="10"/>
      <c r="AH207" s="10"/>
      <c r="AI207" s="10"/>
      <c r="AJ207" s="10"/>
      <c r="AK207" s="10"/>
      <c r="AL207" s="10"/>
      <c r="AM207" s="10"/>
      <c r="AN207" s="10"/>
      <c r="AO207" s="10"/>
      <c r="AP207" s="10"/>
      <c r="AQ207" s="10"/>
      <c r="AR207" s="10"/>
      <c r="AS207" s="10"/>
      <c r="AT207" s="10"/>
      <c r="AU207" s="10"/>
      <c r="AV207" s="10"/>
      <c r="AW207" s="10"/>
      <c r="AX207" s="10"/>
      <c r="AY207" s="10"/>
      <c r="AZ207" s="10"/>
      <c r="BA207" s="10"/>
      <c r="BB207" s="10"/>
      <c r="BC207" s="10"/>
      <c r="BD207" s="10"/>
      <c r="BE207" s="10"/>
      <c r="BF207" s="10"/>
      <c r="BG207" s="10"/>
      <c r="BH207" s="10"/>
      <c r="BI207" s="10"/>
      <c r="BJ207" s="10"/>
      <c r="BK207" s="10"/>
      <c r="BL207" s="10"/>
    </row>
    <row r="208" s="1" customFormat="1" ht="12.75" spans="1:64">
      <c r="A208" s="27" t="s">
        <v>352</v>
      </c>
      <c r="B208" s="20" t="s">
        <v>2</v>
      </c>
      <c r="C208" s="20">
        <v>18</v>
      </c>
      <c r="D208" s="20" t="s">
        <v>3</v>
      </c>
      <c r="E208" s="20" t="s">
        <v>280</v>
      </c>
      <c r="F208" s="8" t="s">
        <v>5</v>
      </c>
      <c r="G208" s="18">
        <f>(A210*A211+B210*B211+C210*C211+D210*D211+E210*E211+F210*F211+G210*G211+H210*H211+I210*I211+J210*J211+K210*K211)/C208</f>
        <v>92.5555555555556</v>
      </c>
      <c r="H208" s="8"/>
      <c r="I208" s="8"/>
      <c r="J208" s="8"/>
      <c r="K208" s="8"/>
      <c r="L208" s="23"/>
      <c r="M208" s="8"/>
      <c r="N208" s="8"/>
      <c r="O208" s="8"/>
      <c r="P208" s="10"/>
      <c r="Q208" s="10"/>
      <c r="R208" s="10"/>
      <c r="S208" s="10"/>
      <c r="T208" s="10"/>
      <c r="U208" s="10"/>
      <c r="V208" s="10"/>
      <c r="W208" s="10"/>
      <c r="X208" s="10"/>
      <c r="Y208" s="10"/>
      <c r="Z208" s="10"/>
      <c r="AA208" s="10"/>
      <c r="AB208" s="10"/>
      <c r="AC208" s="10"/>
      <c r="AD208" s="10"/>
      <c r="AE208" s="10"/>
      <c r="AF208" s="10"/>
      <c r="AG208" s="10"/>
      <c r="AH208" s="10"/>
      <c r="AI208" s="10"/>
      <c r="AJ208" s="10"/>
      <c r="AK208" s="10"/>
      <c r="AL208" s="10"/>
      <c r="AM208" s="10"/>
      <c r="AN208" s="10"/>
      <c r="AO208" s="10"/>
      <c r="AP208" s="10"/>
      <c r="AQ208" s="10"/>
      <c r="AR208" s="10"/>
      <c r="AS208" s="10"/>
      <c r="AT208" s="10"/>
      <c r="AU208" s="10"/>
      <c r="AV208" s="10"/>
      <c r="AW208" s="10"/>
      <c r="AX208" s="10"/>
      <c r="AY208" s="10"/>
      <c r="AZ208" s="10"/>
      <c r="BA208" s="10"/>
      <c r="BB208" s="10"/>
      <c r="BC208" s="10"/>
      <c r="BD208" s="10"/>
      <c r="BE208" s="10"/>
      <c r="BF208" s="10"/>
      <c r="BG208" s="10"/>
      <c r="BH208" s="10"/>
      <c r="BI208" s="10"/>
      <c r="BJ208" s="10"/>
      <c r="BK208" s="10"/>
      <c r="BL208" s="10"/>
    </row>
    <row r="209" s="2" customFormat="1" ht="12.75" spans="1:64">
      <c r="A209" s="20" t="s">
        <v>353</v>
      </c>
      <c r="B209" s="20" t="s">
        <v>354</v>
      </c>
      <c r="C209" s="20" t="s">
        <v>355</v>
      </c>
      <c r="D209" s="20" t="s">
        <v>282</v>
      </c>
      <c r="E209" s="20"/>
      <c r="F209" s="8"/>
      <c r="G209" s="8"/>
      <c r="H209" s="8"/>
      <c r="I209" s="8"/>
      <c r="J209" s="8"/>
      <c r="K209" s="8"/>
      <c r="L209" s="8"/>
      <c r="M209" s="23"/>
      <c r="N209" s="8"/>
      <c r="O209" s="8"/>
      <c r="P209" s="10"/>
      <c r="Q209" s="10"/>
      <c r="R209" s="10"/>
      <c r="S209" s="10"/>
      <c r="T209" s="10"/>
      <c r="U209" s="10"/>
      <c r="V209" s="10"/>
      <c r="W209" s="10"/>
      <c r="X209" s="10"/>
      <c r="Y209" s="10"/>
      <c r="Z209" s="10"/>
      <c r="AA209" s="10"/>
      <c r="AB209" s="10"/>
      <c r="AC209" s="10"/>
      <c r="AD209" s="10"/>
      <c r="AE209" s="10"/>
      <c r="AF209" s="10"/>
      <c r="AG209" s="10"/>
      <c r="AH209" s="10"/>
      <c r="AI209" s="10"/>
      <c r="AJ209" s="10"/>
      <c r="AK209" s="10"/>
      <c r="AL209" s="10"/>
      <c r="AM209" s="10"/>
      <c r="AN209" s="10"/>
      <c r="AO209" s="10"/>
      <c r="AP209" s="10"/>
      <c r="AQ209" s="10"/>
      <c r="AR209" s="10"/>
      <c r="AS209" s="10"/>
      <c r="AT209" s="10"/>
      <c r="AU209" s="10"/>
      <c r="AV209" s="10"/>
      <c r="AW209" s="10"/>
      <c r="AX209" s="10"/>
      <c r="AY209" s="10"/>
      <c r="AZ209" s="10"/>
      <c r="BA209" s="10"/>
      <c r="BB209" s="10"/>
      <c r="BC209" s="10"/>
      <c r="BD209" s="10"/>
      <c r="BE209" s="10"/>
      <c r="BF209" s="10"/>
      <c r="BG209" s="10"/>
      <c r="BH209" s="10"/>
      <c r="BI209" s="10"/>
      <c r="BJ209" s="10"/>
      <c r="BK209" s="10"/>
      <c r="BL209" s="10"/>
    </row>
    <row r="210" s="1" customFormat="1" ht="12.75" spans="1:64">
      <c r="A210" s="20">
        <v>5</v>
      </c>
      <c r="B210" s="20">
        <v>6</v>
      </c>
      <c r="C210" s="20">
        <v>6</v>
      </c>
      <c r="D210" s="20">
        <v>1</v>
      </c>
      <c r="E210" s="20"/>
      <c r="F210" s="8"/>
      <c r="G210" s="8"/>
      <c r="H210" s="8"/>
      <c r="I210" s="8"/>
      <c r="J210" s="8"/>
      <c r="K210" s="8"/>
      <c r="L210" s="8"/>
      <c r="M210" s="23"/>
      <c r="N210" s="8"/>
      <c r="O210" s="8"/>
      <c r="P210" s="10"/>
      <c r="Q210" s="10"/>
      <c r="R210" s="10"/>
      <c r="S210" s="10"/>
      <c r="T210" s="10"/>
      <c r="U210" s="10"/>
      <c r="V210" s="10"/>
      <c r="W210" s="10"/>
      <c r="X210" s="10"/>
      <c r="Y210" s="10"/>
      <c r="Z210" s="10"/>
      <c r="AA210" s="10"/>
      <c r="AB210" s="10"/>
      <c r="AC210" s="10"/>
      <c r="AD210" s="10"/>
      <c r="AE210" s="10"/>
      <c r="AF210" s="10"/>
      <c r="AG210" s="10"/>
      <c r="AH210" s="10"/>
      <c r="AI210" s="10"/>
      <c r="AJ210" s="10"/>
      <c r="AK210" s="10"/>
      <c r="AL210" s="10"/>
      <c r="AM210" s="10"/>
      <c r="AN210" s="10"/>
      <c r="AO210" s="10"/>
      <c r="AP210" s="10"/>
      <c r="AQ210" s="10"/>
      <c r="AR210" s="10"/>
      <c r="AS210" s="10"/>
      <c r="AT210" s="10"/>
      <c r="AU210" s="10"/>
      <c r="AV210" s="10"/>
      <c r="AW210" s="10"/>
      <c r="AX210" s="10"/>
      <c r="AY210" s="10"/>
      <c r="AZ210" s="10"/>
      <c r="BA210" s="10"/>
      <c r="BB210" s="10"/>
      <c r="BC210" s="10"/>
      <c r="BD210" s="10"/>
      <c r="BE210" s="10"/>
      <c r="BF210" s="10"/>
      <c r="BG210" s="10"/>
      <c r="BH210" s="10"/>
      <c r="BI210" s="10"/>
      <c r="BJ210" s="10"/>
      <c r="BK210" s="10"/>
      <c r="BL210" s="10"/>
    </row>
    <row r="211" s="2" customFormat="1" ht="12" spans="1:64">
      <c r="A211" s="19">
        <v>94</v>
      </c>
      <c r="B211" s="19">
        <v>93</v>
      </c>
      <c r="C211" s="19">
        <v>90</v>
      </c>
      <c r="D211" s="19">
        <v>98</v>
      </c>
      <c r="E211" s="19"/>
      <c r="F211" s="19"/>
      <c r="G211" s="19"/>
      <c r="H211" s="19"/>
      <c r="I211" s="19"/>
      <c r="J211" s="19"/>
      <c r="K211" s="19"/>
      <c r="L211" s="19"/>
      <c r="M211" s="19"/>
      <c r="N211" s="19"/>
      <c r="O211" s="19"/>
      <c r="P211" s="10"/>
      <c r="Q211" s="10"/>
      <c r="R211" s="10"/>
      <c r="S211" s="10"/>
      <c r="T211" s="10"/>
      <c r="U211" s="10"/>
      <c r="V211" s="10"/>
      <c r="W211" s="10"/>
      <c r="X211" s="10"/>
      <c r="Y211" s="10"/>
      <c r="Z211" s="10"/>
      <c r="AA211" s="10"/>
      <c r="AB211" s="10"/>
      <c r="AC211" s="10"/>
      <c r="AD211" s="10"/>
      <c r="AE211" s="10"/>
      <c r="AF211" s="10"/>
      <c r="AG211" s="10"/>
      <c r="AH211" s="10"/>
      <c r="AI211" s="10"/>
      <c r="AJ211" s="10"/>
      <c r="AK211" s="10"/>
      <c r="AL211" s="10"/>
      <c r="AM211" s="10"/>
      <c r="AN211" s="10"/>
      <c r="AO211" s="10"/>
      <c r="AP211" s="10"/>
      <c r="AQ211" s="10"/>
      <c r="AR211" s="10"/>
      <c r="AS211" s="10"/>
      <c r="AT211" s="10"/>
      <c r="AU211" s="10"/>
      <c r="AV211" s="10"/>
      <c r="AW211" s="10"/>
      <c r="AX211" s="10"/>
      <c r="AY211" s="10"/>
      <c r="AZ211" s="10"/>
      <c r="BA211" s="10"/>
      <c r="BB211" s="10"/>
      <c r="BC211" s="10"/>
      <c r="BD211" s="10"/>
      <c r="BE211" s="10"/>
      <c r="BF211" s="10"/>
      <c r="BG211" s="10"/>
      <c r="BH211" s="10"/>
      <c r="BI211" s="10"/>
      <c r="BJ211" s="10"/>
      <c r="BK211" s="10"/>
      <c r="BL211" s="10"/>
    </row>
    <row r="212" s="1" customFormat="1" ht="12.75" spans="1:64">
      <c r="A212" s="27" t="s">
        <v>356</v>
      </c>
      <c r="B212" s="20" t="s">
        <v>2</v>
      </c>
      <c r="C212" s="20">
        <v>19</v>
      </c>
      <c r="D212" s="20" t="s">
        <v>3</v>
      </c>
      <c r="E212" s="20" t="s">
        <v>357</v>
      </c>
      <c r="F212" s="20" t="s">
        <v>5</v>
      </c>
      <c r="G212" s="18">
        <f>(A214*A215+B214*B215+C214*C215+D214*D215+E214*E215+F214*F215+G214*G215+H214*H215+I214*I215+J214*J215+K214*K215)/C212</f>
        <v>96.2105263157895</v>
      </c>
      <c r="H212" s="8"/>
      <c r="I212" s="8"/>
      <c r="J212" s="8"/>
      <c r="K212" s="8"/>
      <c r="L212" s="23"/>
      <c r="M212" s="8"/>
      <c r="N212" s="8"/>
      <c r="O212" s="8"/>
      <c r="P212" s="10"/>
      <c r="Q212" s="10"/>
      <c r="R212" s="10"/>
      <c r="S212" s="10"/>
      <c r="T212" s="10"/>
      <c r="U212" s="10"/>
      <c r="V212" s="10"/>
      <c r="W212" s="10"/>
      <c r="X212" s="10"/>
      <c r="Y212" s="10"/>
      <c r="Z212" s="10"/>
      <c r="AA212" s="10"/>
      <c r="AB212" s="10"/>
      <c r="AC212" s="10"/>
      <c r="AD212" s="10"/>
      <c r="AE212" s="10"/>
      <c r="AF212" s="10"/>
      <c r="AG212" s="10"/>
      <c r="AH212" s="10"/>
      <c r="AI212" s="10"/>
      <c r="AJ212" s="10"/>
      <c r="AK212" s="10"/>
      <c r="AL212" s="10"/>
      <c r="AM212" s="10"/>
      <c r="AN212" s="10"/>
      <c r="AO212" s="10"/>
      <c r="AP212" s="10"/>
      <c r="AQ212" s="10"/>
      <c r="AR212" s="10"/>
      <c r="AS212" s="10"/>
      <c r="AT212" s="10"/>
      <c r="AU212" s="10"/>
      <c r="AV212" s="10"/>
      <c r="AW212" s="10"/>
      <c r="AX212" s="10"/>
      <c r="AY212" s="10"/>
      <c r="AZ212" s="10"/>
      <c r="BA212" s="10"/>
      <c r="BB212" s="10"/>
      <c r="BC212" s="10"/>
      <c r="BD212" s="10"/>
      <c r="BE212" s="10"/>
      <c r="BF212" s="10"/>
      <c r="BG212" s="10"/>
      <c r="BH212" s="10"/>
      <c r="BI212" s="10"/>
      <c r="BJ212" s="10"/>
      <c r="BK212" s="10"/>
      <c r="BL212" s="10"/>
    </row>
    <row r="213" s="2" customFormat="1" ht="12.75" spans="1:64">
      <c r="A213" s="20" t="s">
        <v>358</v>
      </c>
      <c r="B213" s="20" t="s">
        <v>359</v>
      </c>
      <c r="C213" s="20" t="s">
        <v>360</v>
      </c>
      <c r="D213" s="20" t="s">
        <v>128</v>
      </c>
      <c r="E213" s="20"/>
      <c r="F213" s="20"/>
      <c r="G213" s="20"/>
      <c r="H213" s="8"/>
      <c r="I213" s="8"/>
      <c r="J213" s="8"/>
      <c r="K213" s="8"/>
      <c r="L213" s="8"/>
      <c r="M213" s="23"/>
      <c r="N213" s="8"/>
      <c r="O213" s="8"/>
      <c r="P213" s="10"/>
      <c r="Q213" s="10"/>
      <c r="R213" s="10"/>
      <c r="S213" s="10"/>
      <c r="T213" s="10"/>
      <c r="U213" s="10"/>
      <c r="V213" s="10"/>
      <c r="W213" s="10"/>
      <c r="X213" s="10"/>
      <c r="Y213" s="10"/>
      <c r="Z213" s="10"/>
      <c r="AA213" s="10"/>
      <c r="AB213" s="10"/>
      <c r="AC213" s="10"/>
      <c r="AD213" s="10"/>
      <c r="AE213" s="10"/>
      <c r="AF213" s="10"/>
      <c r="AG213" s="10"/>
      <c r="AH213" s="10"/>
      <c r="AI213" s="10"/>
      <c r="AJ213" s="10"/>
      <c r="AK213" s="10"/>
      <c r="AL213" s="10"/>
      <c r="AM213" s="10"/>
      <c r="AN213" s="10"/>
      <c r="AO213" s="10"/>
      <c r="AP213" s="10"/>
      <c r="AQ213" s="10"/>
      <c r="AR213" s="10"/>
      <c r="AS213" s="10"/>
      <c r="AT213" s="10"/>
      <c r="AU213" s="10"/>
      <c r="AV213" s="10"/>
      <c r="AW213" s="10"/>
      <c r="AX213" s="10"/>
      <c r="AY213" s="10"/>
      <c r="AZ213" s="10"/>
      <c r="BA213" s="10"/>
      <c r="BB213" s="10"/>
      <c r="BC213" s="10"/>
      <c r="BD213" s="10"/>
      <c r="BE213" s="10"/>
      <c r="BF213" s="10"/>
      <c r="BG213" s="10"/>
      <c r="BH213" s="10"/>
      <c r="BI213" s="10"/>
      <c r="BJ213" s="10"/>
      <c r="BK213" s="10"/>
      <c r="BL213" s="10"/>
    </row>
    <row r="214" s="1" customFormat="1" ht="12.75" spans="1:64">
      <c r="A214" s="20">
        <v>6</v>
      </c>
      <c r="B214" s="20">
        <v>6</v>
      </c>
      <c r="C214" s="20">
        <v>6</v>
      </c>
      <c r="D214" s="20">
        <v>1</v>
      </c>
      <c r="E214" s="20"/>
      <c r="F214" s="20"/>
      <c r="G214" s="20"/>
      <c r="H214" s="8"/>
      <c r="I214" s="8"/>
      <c r="J214" s="8"/>
      <c r="K214" s="8"/>
      <c r="L214" s="8"/>
      <c r="M214" s="23"/>
      <c r="N214" s="8"/>
      <c r="O214" s="8"/>
      <c r="P214" s="10"/>
      <c r="Q214" s="10"/>
      <c r="R214" s="10"/>
      <c r="S214" s="10"/>
      <c r="T214" s="10"/>
      <c r="U214" s="10"/>
      <c r="V214" s="10"/>
      <c r="W214" s="10"/>
      <c r="X214" s="10"/>
      <c r="Y214" s="10"/>
      <c r="Z214" s="10"/>
      <c r="AA214" s="10"/>
      <c r="AB214" s="10"/>
      <c r="AC214" s="10"/>
      <c r="AD214" s="10"/>
      <c r="AE214" s="10"/>
      <c r="AF214" s="10"/>
      <c r="AG214" s="10"/>
      <c r="AH214" s="10"/>
      <c r="AI214" s="10"/>
      <c r="AJ214" s="10"/>
      <c r="AK214" s="10"/>
      <c r="AL214" s="10"/>
      <c r="AM214" s="10"/>
      <c r="AN214" s="10"/>
      <c r="AO214" s="10"/>
      <c r="AP214" s="10"/>
      <c r="AQ214" s="10"/>
      <c r="AR214" s="10"/>
      <c r="AS214" s="10"/>
      <c r="AT214" s="10"/>
      <c r="AU214" s="10"/>
      <c r="AV214" s="10"/>
      <c r="AW214" s="10"/>
      <c r="AX214" s="10"/>
      <c r="AY214" s="10"/>
      <c r="AZ214" s="10"/>
      <c r="BA214" s="10"/>
      <c r="BB214" s="10"/>
      <c r="BC214" s="10"/>
      <c r="BD214" s="10"/>
      <c r="BE214" s="10"/>
      <c r="BF214" s="10"/>
      <c r="BG214" s="10"/>
      <c r="BH214" s="10"/>
      <c r="BI214" s="10"/>
      <c r="BJ214" s="10"/>
      <c r="BK214" s="10"/>
      <c r="BL214" s="10"/>
    </row>
    <row r="215" s="2" customFormat="1" ht="12" spans="1:64">
      <c r="A215" s="29">
        <v>97</v>
      </c>
      <c r="B215" s="29">
        <v>97</v>
      </c>
      <c r="C215" s="29">
        <v>97</v>
      </c>
      <c r="D215" s="29">
        <v>82</v>
      </c>
      <c r="E215" s="29"/>
      <c r="F215" s="29"/>
      <c r="G215" s="29"/>
      <c r="H215" s="19"/>
      <c r="I215" s="19"/>
      <c r="J215" s="19"/>
      <c r="K215" s="19"/>
      <c r="L215" s="19"/>
      <c r="M215" s="19"/>
      <c r="N215" s="19"/>
      <c r="O215" s="19"/>
      <c r="P215" s="10"/>
      <c r="Q215" s="10"/>
      <c r="R215" s="10"/>
      <c r="S215" s="10"/>
      <c r="T215" s="10"/>
      <c r="U215" s="10"/>
      <c r="V215" s="10"/>
      <c r="W215" s="10"/>
      <c r="X215" s="10"/>
      <c r="Y215" s="10"/>
      <c r="Z215" s="10"/>
      <c r="AA215" s="10"/>
      <c r="AB215" s="10"/>
      <c r="AC215" s="10"/>
      <c r="AD215" s="10"/>
      <c r="AE215" s="10"/>
      <c r="AF215" s="10"/>
      <c r="AG215" s="10"/>
      <c r="AH215" s="10"/>
      <c r="AI215" s="10"/>
      <c r="AJ215" s="10"/>
      <c r="AK215" s="10"/>
      <c r="AL215" s="10"/>
      <c r="AM215" s="10"/>
      <c r="AN215" s="10"/>
      <c r="AO215" s="10"/>
      <c r="AP215" s="10"/>
      <c r="AQ215" s="10"/>
      <c r="AR215" s="10"/>
      <c r="AS215" s="10"/>
      <c r="AT215" s="10"/>
      <c r="AU215" s="10"/>
      <c r="AV215" s="10"/>
      <c r="AW215" s="10"/>
      <c r="AX215" s="10"/>
      <c r="AY215" s="10"/>
      <c r="AZ215" s="10"/>
      <c r="BA215" s="10"/>
      <c r="BB215" s="10"/>
      <c r="BC215" s="10"/>
      <c r="BD215" s="10"/>
      <c r="BE215" s="10"/>
      <c r="BF215" s="10"/>
      <c r="BG215" s="10"/>
      <c r="BH215" s="10"/>
      <c r="BI215" s="10"/>
      <c r="BJ215" s="10"/>
      <c r="BK215" s="10"/>
      <c r="BL215" s="10"/>
    </row>
    <row r="216" s="1" customFormat="1" ht="12.75" spans="1:64">
      <c r="A216" s="27" t="s">
        <v>361</v>
      </c>
      <c r="B216" s="20" t="s">
        <v>2</v>
      </c>
      <c r="C216" s="20">
        <v>23</v>
      </c>
      <c r="D216" s="20" t="s">
        <v>3</v>
      </c>
      <c r="E216" s="20" t="s">
        <v>362</v>
      </c>
      <c r="F216" s="20" t="s">
        <v>5</v>
      </c>
      <c r="G216" s="18">
        <f>(A218*A219+B218*B219+C218*C219+D218*D219+E218*E219+F218*F219+G218*G219+H218*H219+I218*I219+J218*J219+K218*K219)/C216</f>
        <v>80.4782608695652</v>
      </c>
      <c r="H216" s="8"/>
      <c r="I216" s="8"/>
      <c r="J216" s="8"/>
      <c r="K216" s="8"/>
      <c r="L216" s="23"/>
      <c r="M216" s="8"/>
      <c r="N216" s="8"/>
      <c r="O216" s="8"/>
      <c r="P216" s="10"/>
      <c r="Q216" s="10"/>
      <c r="R216" s="10"/>
      <c r="S216" s="10"/>
      <c r="T216" s="10"/>
      <c r="U216" s="10"/>
      <c r="V216" s="10"/>
      <c r="W216" s="10"/>
      <c r="X216" s="10"/>
      <c r="Y216" s="10"/>
      <c r="Z216" s="10"/>
      <c r="AA216" s="10"/>
      <c r="AB216" s="10"/>
      <c r="AC216" s="10"/>
      <c r="AD216" s="10"/>
      <c r="AE216" s="10"/>
      <c r="AF216" s="10"/>
      <c r="AG216" s="10"/>
      <c r="AH216" s="10"/>
      <c r="AI216" s="10"/>
      <c r="AJ216" s="10"/>
      <c r="AK216" s="10"/>
      <c r="AL216" s="10"/>
      <c r="AM216" s="10"/>
      <c r="AN216" s="10"/>
      <c r="AO216" s="10"/>
      <c r="AP216" s="10"/>
      <c r="AQ216" s="10"/>
      <c r="AR216" s="10"/>
      <c r="AS216" s="10"/>
      <c r="AT216" s="10"/>
      <c r="AU216" s="10"/>
      <c r="AV216" s="10"/>
      <c r="AW216" s="10"/>
      <c r="AX216" s="10"/>
      <c r="AY216" s="10"/>
      <c r="AZ216" s="10"/>
      <c r="BA216" s="10"/>
      <c r="BB216" s="10"/>
      <c r="BC216" s="10"/>
      <c r="BD216" s="10"/>
      <c r="BE216" s="10"/>
      <c r="BF216" s="10"/>
      <c r="BG216" s="10"/>
      <c r="BH216" s="10"/>
      <c r="BI216" s="10"/>
      <c r="BJ216" s="10"/>
      <c r="BK216" s="10"/>
      <c r="BL216" s="10"/>
    </row>
    <row r="217" s="2" customFormat="1" ht="12.75" spans="1:64">
      <c r="A217" s="20" t="s">
        <v>363</v>
      </c>
      <c r="B217" s="20" t="s">
        <v>364</v>
      </c>
      <c r="C217" s="20" t="s">
        <v>365</v>
      </c>
      <c r="D217" s="20" t="s">
        <v>366</v>
      </c>
      <c r="E217" s="20" t="s">
        <v>323</v>
      </c>
      <c r="F217" s="20" t="s">
        <v>358</v>
      </c>
      <c r="G217" s="20" t="s">
        <v>367</v>
      </c>
      <c r="H217" s="20"/>
      <c r="I217" s="8"/>
      <c r="J217" s="8"/>
      <c r="K217" s="8"/>
      <c r="L217" s="8"/>
      <c r="M217" s="23"/>
      <c r="N217" s="8"/>
      <c r="O217" s="8"/>
      <c r="P217" s="10"/>
      <c r="Q217" s="10"/>
      <c r="R217" s="10"/>
      <c r="S217" s="10"/>
      <c r="T217" s="10"/>
      <c r="U217" s="10"/>
      <c r="V217" s="10"/>
      <c r="W217" s="10"/>
      <c r="X217" s="10"/>
      <c r="Y217" s="10"/>
      <c r="Z217" s="10"/>
      <c r="AA217" s="10"/>
      <c r="AB217" s="10"/>
      <c r="AC217" s="10"/>
      <c r="AD217" s="10"/>
      <c r="AE217" s="10"/>
      <c r="AF217" s="10"/>
      <c r="AG217" s="10"/>
      <c r="AH217" s="10"/>
      <c r="AI217" s="10"/>
      <c r="AJ217" s="10"/>
      <c r="AK217" s="10"/>
      <c r="AL217" s="10"/>
      <c r="AM217" s="10"/>
      <c r="AN217" s="10"/>
      <c r="AO217" s="10"/>
      <c r="AP217" s="10"/>
      <c r="AQ217" s="10"/>
      <c r="AR217" s="10"/>
      <c r="AS217" s="10"/>
      <c r="AT217" s="10"/>
      <c r="AU217" s="10"/>
      <c r="AV217" s="10"/>
      <c r="AW217" s="10"/>
      <c r="AX217" s="10"/>
      <c r="AY217" s="10"/>
      <c r="AZ217" s="10"/>
      <c r="BA217" s="10"/>
      <c r="BB217" s="10"/>
      <c r="BC217" s="10"/>
      <c r="BD217" s="10"/>
      <c r="BE217" s="10"/>
      <c r="BF217" s="10"/>
      <c r="BG217" s="10"/>
      <c r="BH217" s="10"/>
      <c r="BI217" s="10"/>
      <c r="BJ217" s="10"/>
      <c r="BK217" s="10"/>
      <c r="BL217" s="10"/>
    </row>
    <row r="218" s="1" customFormat="1" ht="12.75" spans="1:64">
      <c r="A218" s="20">
        <v>6</v>
      </c>
      <c r="B218" s="20">
        <v>6</v>
      </c>
      <c r="C218" s="20">
        <v>6</v>
      </c>
      <c r="D218" s="20">
        <v>1</v>
      </c>
      <c r="E218" s="20">
        <v>1</v>
      </c>
      <c r="F218" s="20">
        <v>1</v>
      </c>
      <c r="G218" s="20">
        <v>2</v>
      </c>
      <c r="H218" s="20"/>
      <c r="I218" s="8"/>
      <c r="J218" s="8"/>
      <c r="K218" s="8"/>
      <c r="L218" s="8"/>
      <c r="M218" s="23"/>
      <c r="N218" s="8"/>
      <c r="O218" s="8"/>
      <c r="P218" s="10"/>
      <c r="Q218" s="10"/>
      <c r="R218" s="10"/>
      <c r="S218" s="10"/>
      <c r="T218" s="10"/>
      <c r="U218" s="10"/>
      <c r="V218" s="10"/>
      <c r="W218" s="10"/>
      <c r="X218" s="10"/>
      <c r="Y218" s="10"/>
      <c r="Z218" s="10"/>
      <c r="AA218" s="10"/>
      <c r="AB218" s="10"/>
      <c r="AC218" s="10"/>
      <c r="AD218" s="10"/>
      <c r="AE218" s="10"/>
      <c r="AF218" s="10"/>
      <c r="AG218" s="10"/>
      <c r="AH218" s="10"/>
      <c r="AI218" s="10"/>
      <c r="AJ218" s="10"/>
      <c r="AK218" s="10"/>
      <c r="AL218" s="10"/>
      <c r="AM218" s="10"/>
      <c r="AN218" s="10"/>
      <c r="AO218" s="10"/>
      <c r="AP218" s="10"/>
      <c r="AQ218" s="10"/>
      <c r="AR218" s="10"/>
      <c r="AS218" s="10"/>
      <c r="AT218" s="10"/>
      <c r="AU218" s="10"/>
      <c r="AV218" s="10"/>
      <c r="AW218" s="10"/>
      <c r="AX218" s="10"/>
      <c r="AY218" s="10"/>
      <c r="AZ218" s="10"/>
      <c r="BA218" s="10"/>
      <c r="BB218" s="10"/>
      <c r="BC218" s="10"/>
      <c r="BD218" s="10"/>
      <c r="BE218" s="10"/>
      <c r="BF218" s="10"/>
      <c r="BG218" s="10"/>
      <c r="BH218" s="10"/>
      <c r="BI218" s="10"/>
      <c r="BJ218" s="10"/>
      <c r="BK218" s="10"/>
      <c r="BL218" s="10"/>
    </row>
    <row r="219" s="2" customFormat="1" ht="12" spans="1:64">
      <c r="A219" s="19">
        <v>85</v>
      </c>
      <c r="B219" s="19">
        <v>55</v>
      </c>
      <c r="C219" s="19">
        <v>95</v>
      </c>
      <c r="D219" s="19">
        <v>89</v>
      </c>
      <c r="E219" s="19">
        <v>73</v>
      </c>
      <c r="F219" s="19">
        <v>97</v>
      </c>
      <c r="G219" s="19">
        <v>91</v>
      </c>
      <c r="H219" s="19"/>
      <c r="I219" s="19"/>
      <c r="J219" s="19"/>
      <c r="K219" s="19"/>
      <c r="L219" s="19"/>
      <c r="M219" s="19"/>
      <c r="N219" s="19"/>
      <c r="O219" s="19"/>
      <c r="P219" s="10"/>
      <c r="Q219" s="10"/>
      <c r="R219" s="10"/>
      <c r="S219" s="10"/>
      <c r="T219" s="10"/>
      <c r="U219" s="10"/>
      <c r="V219" s="10"/>
      <c r="W219" s="10"/>
      <c r="X219" s="10"/>
      <c r="Y219" s="10"/>
      <c r="Z219" s="10"/>
      <c r="AA219" s="10"/>
      <c r="AB219" s="10"/>
      <c r="AC219" s="10"/>
      <c r="AD219" s="10"/>
      <c r="AE219" s="10"/>
      <c r="AF219" s="10"/>
      <c r="AG219" s="10"/>
      <c r="AH219" s="10"/>
      <c r="AI219" s="10"/>
      <c r="AJ219" s="10"/>
      <c r="AK219" s="10"/>
      <c r="AL219" s="10"/>
      <c r="AM219" s="10"/>
      <c r="AN219" s="10"/>
      <c r="AO219" s="10"/>
      <c r="AP219" s="10"/>
      <c r="AQ219" s="10"/>
      <c r="AR219" s="10"/>
      <c r="AS219" s="10"/>
      <c r="AT219" s="10"/>
      <c r="AU219" s="10"/>
      <c r="AV219" s="10"/>
      <c r="AW219" s="10"/>
      <c r="AX219" s="10"/>
      <c r="AY219" s="10"/>
      <c r="AZ219" s="10"/>
      <c r="BA219" s="10"/>
      <c r="BB219" s="10"/>
      <c r="BC219" s="10"/>
      <c r="BD219" s="10"/>
      <c r="BE219" s="10"/>
      <c r="BF219" s="10"/>
      <c r="BG219" s="10"/>
      <c r="BH219" s="10"/>
      <c r="BI219" s="10"/>
      <c r="BJ219" s="10"/>
      <c r="BK219" s="10"/>
      <c r="BL219" s="10"/>
    </row>
    <row r="220" s="1" customFormat="1" ht="12.75" spans="1:64">
      <c r="A220" s="17" t="s">
        <v>368</v>
      </c>
      <c r="B220" s="8" t="s">
        <v>2</v>
      </c>
      <c r="C220" s="8">
        <v>23</v>
      </c>
      <c r="D220" s="8" t="s">
        <v>3</v>
      </c>
      <c r="E220" s="8" t="s">
        <v>304</v>
      </c>
      <c r="F220" s="8" t="s">
        <v>5</v>
      </c>
      <c r="G220" s="18">
        <f>(A222*A223+B222*B223+C222*C223+D222*D223+E222*E223+F222*F223+G222*G223+H222*H223+I222*I223+J222*J223+K222*K223)/C220</f>
        <v>93</v>
      </c>
      <c r="H220" s="8"/>
      <c r="I220" s="8"/>
      <c r="J220" s="8"/>
      <c r="K220" s="8"/>
      <c r="L220" s="23"/>
      <c r="M220" s="8"/>
      <c r="N220" s="8"/>
      <c r="O220" s="8"/>
      <c r="P220" s="10"/>
      <c r="Q220" s="10"/>
      <c r="R220" s="10"/>
      <c r="S220" s="10"/>
      <c r="T220" s="10"/>
      <c r="U220" s="10"/>
      <c r="V220" s="10"/>
      <c r="W220" s="10"/>
      <c r="X220" s="10"/>
      <c r="Y220" s="10"/>
      <c r="Z220" s="10"/>
      <c r="AA220" s="10"/>
      <c r="AB220" s="10"/>
      <c r="AC220" s="10"/>
      <c r="AD220" s="10"/>
      <c r="AE220" s="10"/>
      <c r="AF220" s="10"/>
      <c r="AG220" s="10"/>
      <c r="AH220" s="10"/>
      <c r="AI220" s="10"/>
      <c r="AJ220" s="10"/>
      <c r="AK220" s="10"/>
      <c r="AL220" s="10"/>
      <c r="AM220" s="10"/>
      <c r="AN220" s="10"/>
      <c r="AO220" s="10"/>
      <c r="AP220" s="10"/>
      <c r="AQ220" s="10"/>
      <c r="AR220" s="10"/>
      <c r="AS220" s="10"/>
      <c r="AT220" s="10"/>
      <c r="AU220" s="10"/>
      <c r="AV220" s="10"/>
      <c r="AW220" s="10"/>
      <c r="AX220" s="10"/>
      <c r="AY220" s="10"/>
      <c r="AZ220" s="10"/>
      <c r="BA220" s="10"/>
      <c r="BB220" s="10"/>
      <c r="BC220" s="10"/>
      <c r="BD220" s="10"/>
      <c r="BE220" s="10"/>
      <c r="BF220" s="10"/>
      <c r="BG220" s="10"/>
      <c r="BH220" s="10"/>
      <c r="BI220" s="10"/>
      <c r="BJ220" s="10"/>
      <c r="BK220" s="10"/>
      <c r="BL220" s="10"/>
    </row>
    <row r="221" s="2" customFormat="1" ht="12.75" spans="1:64">
      <c r="A221" s="20" t="s">
        <v>369</v>
      </c>
      <c r="B221" s="20" t="s">
        <v>370</v>
      </c>
      <c r="C221" s="20" t="s">
        <v>371</v>
      </c>
      <c r="D221" s="20" t="s">
        <v>372</v>
      </c>
      <c r="E221" s="20"/>
      <c r="F221" s="20"/>
      <c r="G221" s="20"/>
      <c r="H221" s="8"/>
      <c r="I221" s="8"/>
      <c r="J221" s="8"/>
      <c r="K221" s="8"/>
      <c r="L221" s="8"/>
      <c r="M221" s="23"/>
      <c r="N221" s="8"/>
      <c r="O221" s="8"/>
      <c r="P221" s="10"/>
      <c r="Q221" s="10"/>
      <c r="R221" s="10"/>
      <c r="S221" s="10"/>
      <c r="T221" s="10"/>
      <c r="U221" s="10"/>
      <c r="V221" s="10"/>
      <c r="W221" s="10"/>
      <c r="X221" s="10"/>
      <c r="Y221" s="10"/>
      <c r="Z221" s="10"/>
      <c r="AA221" s="10"/>
      <c r="AB221" s="10"/>
      <c r="AC221" s="10"/>
      <c r="AD221" s="10"/>
      <c r="AE221" s="10"/>
      <c r="AF221" s="10"/>
      <c r="AG221" s="10"/>
      <c r="AH221" s="10"/>
      <c r="AI221" s="10"/>
      <c r="AJ221" s="10"/>
      <c r="AK221" s="10"/>
      <c r="AL221" s="10"/>
      <c r="AM221" s="10"/>
      <c r="AN221" s="10"/>
      <c r="AO221" s="10"/>
      <c r="AP221" s="10"/>
      <c r="AQ221" s="10"/>
      <c r="AR221" s="10"/>
      <c r="AS221" s="10"/>
      <c r="AT221" s="10"/>
      <c r="AU221" s="10"/>
      <c r="AV221" s="10"/>
      <c r="AW221" s="10"/>
      <c r="AX221" s="10"/>
      <c r="AY221" s="10"/>
      <c r="AZ221" s="10"/>
      <c r="BA221" s="10"/>
      <c r="BB221" s="10"/>
      <c r="BC221" s="10"/>
      <c r="BD221" s="10"/>
      <c r="BE221" s="10"/>
      <c r="BF221" s="10"/>
      <c r="BG221" s="10"/>
      <c r="BH221" s="10"/>
      <c r="BI221" s="10"/>
      <c r="BJ221" s="10"/>
      <c r="BK221" s="10"/>
      <c r="BL221" s="10"/>
    </row>
    <row r="222" s="1" customFormat="1" ht="12.75" spans="1:64">
      <c r="A222" s="20">
        <v>6</v>
      </c>
      <c r="B222" s="20">
        <v>5</v>
      </c>
      <c r="C222" s="20">
        <v>6</v>
      </c>
      <c r="D222" s="20">
        <v>6</v>
      </c>
      <c r="E222" s="20"/>
      <c r="F222" s="20"/>
      <c r="G222" s="20"/>
      <c r="H222" s="8"/>
      <c r="I222" s="8"/>
      <c r="J222" s="8"/>
      <c r="K222" s="8"/>
      <c r="L222" s="8"/>
      <c r="M222" s="23"/>
      <c r="N222" s="8"/>
      <c r="O222" s="8"/>
      <c r="P222" s="10"/>
      <c r="Q222" s="10"/>
      <c r="R222" s="10"/>
      <c r="S222" s="10"/>
      <c r="T222" s="10"/>
      <c r="U222" s="10"/>
      <c r="V222" s="10"/>
      <c r="W222" s="10"/>
      <c r="X222" s="10"/>
      <c r="Y222" s="10"/>
      <c r="Z222" s="10"/>
      <c r="AA222" s="10"/>
      <c r="AB222" s="10"/>
      <c r="AC222" s="10"/>
      <c r="AD222" s="10"/>
      <c r="AE222" s="10"/>
      <c r="AF222" s="10"/>
      <c r="AG222" s="10"/>
      <c r="AH222" s="10"/>
      <c r="AI222" s="10"/>
      <c r="AJ222" s="10"/>
      <c r="AK222" s="10"/>
      <c r="AL222" s="10"/>
      <c r="AM222" s="10"/>
      <c r="AN222" s="10"/>
      <c r="AO222" s="10"/>
      <c r="AP222" s="10"/>
      <c r="AQ222" s="10"/>
      <c r="AR222" s="10"/>
      <c r="AS222" s="10"/>
      <c r="AT222" s="10"/>
      <c r="AU222" s="10"/>
      <c r="AV222" s="10"/>
      <c r="AW222" s="10"/>
      <c r="AX222" s="10"/>
      <c r="AY222" s="10"/>
      <c r="AZ222" s="10"/>
      <c r="BA222" s="10"/>
      <c r="BB222" s="10"/>
      <c r="BC222" s="10"/>
      <c r="BD222" s="10"/>
      <c r="BE222" s="10"/>
      <c r="BF222" s="10"/>
      <c r="BG222" s="10"/>
      <c r="BH222" s="10"/>
      <c r="BI222" s="10"/>
      <c r="BJ222" s="10"/>
      <c r="BK222" s="10"/>
      <c r="BL222" s="10"/>
    </row>
    <row r="223" s="2" customFormat="1" ht="12" spans="1:64">
      <c r="A223" s="29">
        <v>98</v>
      </c>
      <c r="B223" s="29">
        <v>87</v>
      </c>
      <c r="C223" s="29">
        <v>90</v>
      </c>
      <c r="D223" s="29">
        <v>96</v>
      </c>
      <c r="E223" s="29"/>
      <c r="F223" s="19"/>
      <c r="G223" s="19"/>
      <c r="H223" s="19"/>
      <c r="I223" s="19"/>
      <c r="J223" s="19"/>
      <c r="K223" s="19"/>
      <c r="L223" s="19"/>
      <c r="M223" s="19"/>
      <c r="N223" s="19"/>
      <c r="O223" s="19"/>
      <c r="P223" s="10"/>
      <c r="Q223" s="10"/>
      <c r="R223" s="10"/>
      <c r="S223" s="10"/>
      <c r="T223" s="10"/>
      <c r="U223" s="10"/>
      <c r="V223" s="10"/>
      <c r="W223" s="10"/>
      <c r="X223" s="10"/>
      <c r="Y223" s="10"/>
      <c r="Z223" s="10"/>
      <c r="AA223" s="10"/>
      <c r="AB223" s="10"/>
      <c r="AC223" s="10"/>
      <c r="AD223" s="10"/>
      <c r="AE223" s="10"/>
      <c r="AF223" s="10"/>
      <c r="AG223" s="10"/>
      <c r="AH223" s="10"/>
      <c r="AI223" s="10"/>
      <c r="AJ223" s="10"/>
      <c r="AK223" s="10"/>
      <c r="AL223" s="10"/>
      <c r="AM223" s="10"/>
      <c r="AN223" s="10"/>
      <c r="AO223" s="10"/>
      <c r="AP223" s="10"/>
      <c r="AQ223" s="10"/>
      <c r="AR223" s="10"/>
      <c r="AS223" s="10"/>
      <c r="AT223" s="10"/>
      <c r="AU223" s="10"/>
      <c r="AV223" s="10"/>
      <c r="AW223" s="10"/>
      <c r="AX223" s="10"/>
      <c r="AY223" s="10"/>
      <c r="AZ223" s="10"/>
      <c r="BA223" s="10"/>
      <c r="BB223" s="10"/>
      <c r="BC223" s="10"/>
      <c r="BD223" s="10"/>
      <c r="BE223" s="10"/>
      <c r="BF223" s="10"/>
      <c r="BG223" s="10"/>
      <c r="BH223" s="10"/>
      <c r="BI223" s="10"/>
      <c r="BJ223" s="10"/>
      <c r="BK223" s="10"/>
      <c r="BL223" s="10"/>
    </row>
    <row r="224" s="1" customFormat="1" ht="12.75" spans="1:64">
      <c r="A224" s="17" t="s">
        <v>373</v>
      </c>
      <c r="B224" s="8" t="s">
        <v>2</v>
      </c>
      <c r="C224" s="8">
        <v>24</v>
      </c>
      <c r="D224" s="8" t="s">
        <v>3</v>
      </c>
      <c r="E224" s="8" t="s">
        <v>280</v>
      </c>
      <c r="F224" s="8" t="s">
        <v>5</v>
      </c>
      <c r="G224" s="18">
        <f>(A226*A227+B226*B227+C226*C227+D226*D227+E226*E227+F226*F227+G226*G227+H226*H227+I226*I227+J226*J227+K226*K227)/C224</f>
        <v>91.25</v>
      </c>
      <c r="H224" s="8"/>
      <c r="I224" s="8"/>
      <c r="J224" s="8"/>
      <c r="K224" s="8"/>
      <c r="L224" s="23"/>
      <c r="M224" s="8"/>
      <c r="N224" s="8"/>
      <c r="O224" s="8"/>
      <c r="P224" s="10"/>
      <c r="Q224" s="10"/>
      <c r="R224" s="10"/>
      <c r="S224" s="10"/>
      <c r="T224" s="10"/>
      <c r="U224" s="10"/>
      <c r="V224" s="10"/>
      <c r="W224" s="10"/>
      <c r="X224" s="10"/>
      <c r="Y224" s="10"/>
      <c r="Z224" s="10"/>
      <c r="AA224" s="10"/>
      <c r="AB224" s="10"/>
      <c r="AC224" s="10"/>
      <c r="AD224" s="10"/>
      <c r="AE224" s="10"/>
      <c r="AF224" s="10"/>
      <c r="AG224" s="10"/>
      <c r="AH224" s="10"/>
      <c r="AI224" s="10"/>
      <c r="AJ224" s="10"/>
      <c r="AK224" s="10"/>
      <c r="AL224" s="10"/>
      <c r="AM224" s="10"/>
      <c r="AN224" s="10"/>
      <c r="AO224" s="10"/>
      <c r="AP224" s="10"/>
      <c r="AQ224" s="10"/>
      <c r="AR224" s="10"/>
      <c r="AS224" s="10"/>
      <c r="AT224" s="10"/>
      <c r="AU224" s="10"/>
      <c r="AV224" s="10"/>
      <c r="AW224" s="10"/>
      <c r="AX224" s="10"/>
      <c r="AY224" s="10"/>
      <c r="AZ224" s="10"/>
      <c r="BA224" s="10"/>
      <c r="BB224" s="10"/>
      <c r="BC224" s="10"/>
      <c r="BD224" s="10"/>
      <c r="BE224" s="10"/>
      <c r="BF224" s="10"/>
      <c r="BG224" s="10"/>
      <c r="BH224" s="10"/>
      <c r="BI224" s="10"/>
      <c r="BJ224" s="10"/>
      <c r="BK224" s="10"/>
      <c r="BL224" s="10"/>
    </row>
    <row r="225" s="2" customFormat="1" ht="12.75" spans="1:64">
      <c r="A225" s="20" t="s">
        <v>374</v>
      </c>
      <c r="B225" s="20" t="s">
        <v>375</v>
      </c>
      <c r="C225" s="20" t="s">
        <v>376</v>
      </c>
      <c r="D225" s="20" t="s">
        <v>377</v>
      </c>
      <c r="E225" s="20"/>
      <c r="F225" s="8"/>
      <c r="G225" s="8"/>
      <c r="H225" s="8"/>
      <c r="I225" s="8"/>
      <c r="J225" s="8"/>
      <c r="K225" s="8"/>
      <c r="L225" s="8"/>
      <c r="M225" s="23"/>
      <c r="N225" s="8"/>
      <c r="O225" s="8"/>
      <c r="P225" s="10"/>
      <c r="Q225" s="10"/>
      <c r="R225" s="10"/>
      <c r="S225" s="10"/>
      <c r="T225" s="10"/>
      <c r="U225" s="10"/>
      <c r="V225" s="10"/>
      <c r="W225" s="10"/>
      <c r="X225" s="10"/>
      <c r="Y225" s="10"/>
      <c r="Z225" s="10"/>
      <c r="AA225" s="10"/>
      <c r="AB225" s="10"/>
      <c r="AC225" s="10"/>
      <c r="AD225" s="10"/>
      <c r="AE225" s="10"/>
      <c r="AF225" s="10"/>
      <c r="AG225" s="10"/>
      <c r="AH225" s="10"/>
      <c r="AI225" s="10"/>
      <c r="AJ225" s="10"/>
      <c r="AK225" s="10"/>
      <c r="AL225" s="10"/>
      <c r="AM225" s="10"/>
      <c r="AN225" s="10"/>
      <c r="AO225" s="10"/>
      <c r="AP225" s="10"/>
      <c r="AQ225" s="10"/>
      <c r="AR225" s="10"/>
      <c r="AS225" s="10"/>
      <c r="AT225" s="10"/>
      <c r="AU225" s="10"/>
      <c r="AV225" s="10"/>
      <c r="AW225" s="10"/>
      <c r="AX225" s="10"/>
      <c r="AY225" s="10"/>
      <c r="AZ225" s="10"/>
      <c r="BA225" s="10"/>
      <c r="BB225" s="10"/>
      <c r="BC225" s="10"/>
      <c r="BD225" s="10"/>
      <c r="BE225" s="10"/>
      <c r="BF225" s="10"/>
      <c r="BG225" s="10"/>
      <c r="BH225" s="10"/>
      <c r="BI225" s="10"/>
      <c r="BJ225" s="10"/>
      <c r="BK225" s="10"/>
      <c r="BL225" s="10"/>
    </row>
    <row r="226" s="1" customFormat="1" ht="12.75" spans="1:64">
      <c r="A226" s="20">
        <v>6</v>
      </c>
      <c r="B226" s="20">
        <v>6</v>
      </c>
      <c r="C226" s="20">
        <v>6</v>
      </c>
      <c r="D226" s="20">
        <v>6</v>
      </c>
      <c r="E226" s="20"/>
      <c r="F226" s="8"/>
      <c r="G226" s="8"/>
      <c r="H226" s="8"/>
      <c r="I226" s="8"/>
      <c r="J226" s="8"/>
      <c r="K226" s="8"/>
      <c r="L226" s="8"/>
      <c r="M226" s="23"/>
      <c r="N226" s="8"/>
      <c r="O226" s="8"/>
      <c r="P226" s="10"/>
      <c r="Q226" s="10"/>
      <c r="R226" s="10"/>
      <c r="S226" s="10"/>
      <c r="T226" s="10"/>
      <c r="U226" s="10"/>
      <c r="V226" s="10"/>
      <c r="W226" s="10"/>
      <c r="X226" s="10"/>
      <c r="Y226" s="10"/>
      <c r="Z226" s="10"/>
      <c r="AA226" s="10"/>
      <c r="AB226" s="10"/>
      <c r="AC226" s="10"/>
      <c r="AD226" s="10"/>
      <c r="AE226" s="10"/>
      <c r="AF226" s="10"/>
      <c r="AG226" s="10"/>
      <c r="AH226" s="10"/>
      <c r="AI226" s="10"/>
      <c r="AJ226" s="10"/>
      <c r="AK226" s="10"/>
      <c r="AL226" s="10"/>
      <c r="AM226" s="10"/>
      <c r="AN226" s="10"/>
      <c r="AO226" s="10"/>
      <c r="AP226" s="10"/>
      <c r="AQ226" s="10"/>
      <c r="AR226" s="10"/>
      <c r="AS226" s="10"/>
      <c r="AT226" s="10"/>
      <c r="AU226" s="10"/>
      <c r="AV226" s="10"/>
      <c r="AW226" s="10"/>
      <c r="AX226" s="10"/>
      <c r="AY226" s="10"/>
      <c r="AZ226" s="10"/>
      <c r="BA226" s="10"/>
      <c r="BB226" s="10"/>
      <c r="BC226" s="10"/>
      <c r="BD226" s="10"/>
      <c r="BE226" s="10"/>
      <c r="BF226" s="10"/>
      <c r="BG226" s="10"/>
      <c r="BH226" s="10"/>
      <c r="BI226" s="10"/>
      <c r="BJ226" s="10"/>
      <c r="BK226" s="10"/>
      <c r="BL226" s="10"/>
    </row>
    <row r="227" s="2" customFormat="1" ht="12" spans="1:64">
      <c r="A227" s="19">
        <v>95</v>
      </c>
      <c r="B227" s="19">
        <v>89</v>
      </c>
      <c r="C227" s="19">
        <v>96</v>
      </c>
      <c r="D227" s="19">
        <v>85</v>
      </c>
      <c r="E227" s="19"/>
      <c r="F227" s="19"/>
      <c r="G227" s="19"/>
      <c r="H227" s="19"/>
      <c r="I227" s="19"/>
      <c r="J227" s="19"/>
      <c r="K227" s="19"/>
      <c r="L227" s="19"/>
      <c r="M227" s="19"/>
      <c r="N227" s="19"/>
      <c r="O227" s="19"/>
      <c r="P227" s="10"/>
      <c r="Q227" s="10"/>
      <c r="R227" s="10"/>
      <c r="S227" s="10"/>
      <c r="T227" s="10"/>
      <c r="U227" s="10"/>
      <c r="V227" s="10"/>
      <c r="W227" s="10"/>
      <c r="X227" s="10"/>
      <c r="Y227" s="10"/>
      <c r="Z227" s="10"/>
      <c r="AA227" s="10"/>
      <c r="AB227" s="10"/>
      <c r="AC227" s="10"/>
      <c r="AD227" s="10"/>
      <c r="AE227" s="10"/>
      <c r="AF227" s="10"/>
      <c r="AG227" s="10"/>
      <c r="AH227" s="10"/>
      <c r="AI227" s="10"/>
      <c r="AJ227" s="10"/>
      <c r="AK227" s="10"/>
      <c r="AL227" s="10"/>
      <c r="AM227" s="10"/>
      <c r="AN227" s="10"/>
      <c r="AO227" s="10"/>
      <c r="AP227" s="10"/>
      <c r="AQ227" s="10"/>
      <c r="AR227" s="10"/>
      <c r="AS227" s="10"/>
      <c r="AT227" s="10"/>
      <c r="AU227" s="10"/>
      <c r="AV227" s="10"/>
      <c r="AW227" s="10"/>
      <c r="AX227" s="10"/>
      <c r="AY227" s="10"/>
      <c r="AZ227" s="10"/>
      <c r="BA227" s="10"/>
      <c r="BB227" s="10"/>
      <c r="BC227" s="10"/>
      <c r="BD227" s="10"/>
      <c r="BE227" s="10"/>
      <c r="BF227" s="10"/>
      <c r="BG227" s="10"/>
      <c r="BH227" s="10"/>
      <c r="BI227" s="10"/>
      <c r="BJ227" s="10"/>
      <c r="BK227" s="10"/>
      <c r="BL227" s="10"/>
    </row>
    <row r="228" s="1" customFormat="1" ht="12.75" spans="1:64">
      <c r="A228" s="17" t="s">
        <v>378</v>
      </c>
      <c r="B228" s="8" t="s">
        <v>2</v>
      </c>
      <c r="C228" s="8">
        <v>32</v>
      </c>
      <c r="D228" s="8" t="s">
        <v>3</v>
      </c>
      <c r="E228" s="8" t="s">
        <v>304</v>
      </c>
      <c r="F228" s="8" t="s">
        <v>5</v>
      </c>
      <c r="G228" s="18">
        <f>(A230*A231+B230*B231+C230*C231+D230*D231+E230*E231+F230*F231+G230*G231+H230*H231+I230*I231+J230*J231+K230*K231)/C228</f>
        <v>90.4375</v>
      </c>
      <c r="H228" s="8"/>
      <c r="I228" s="8"/>
      <c r="J228" s="8"/>
      <c r="K228" s="8"/>
      <c r="L228" s="23"/>
      <c r="M228" s="8"/>
      <c r="N228" s="8"/>
      <c r="O228" s="8"/>
      <c r="P228" s="10"/>
      <c r="Q228" s="10"/>
      <c r="R228" s="10"/>
      <c r="S228" s="10"/>
      <c r="T228" s="10"/>
      <c r="U228" s="10"/>
      <c r="V228" s="10"/>
      <c r="W228" s="10"/>
      <c r="X228" s="10"/>
      <c r="Y228" s="10"/>
      <c r="Z228" s="10"/>
      <c r="AA228" s="10"/>
      <c r="AB228" s="10"/>
      <c r="AC228" s="10"/>
      <c r="AD228" s="10"/>
      <c r="AE228" s="10"/>
      <c r="AF228" s="10"/>
      <c r="AG228" s="10"/>
      <c r="AH228" s="10"/>
      <c r="AI228" s="10"/>
      <c r="AJ228" s="10"/>
      <c r="AK228" s="10"/>
      <c r="AL228" s="10"/>
      <c r="AM228" s="10"/>
      <c r="AN228" s="10"/>
      <c r="AO228" s="10"/>
      <c r="AP228" s="10"/>
      <c r="AQ228" s="10"/>
      <c r="AR228" s="10"/>
      <c r="AS228" s="10"/>
      <c r="AT228" s="10"/>
      <c r="AU228" s="10"/>
      <c r="AV228" s="10"/>
      <c r="AW228" s="10"/>
      <c r="AX228" s="10"/>
      <c r="AY228" s="10"/>
      <c r="AZ228" s="10"/>
      <c r="BA228" s="10"/>
      <c r="BB228" s="10"/>
      <c r="BC228" s="10"/>
      <c r="BD228" s="10"/>
      <c r="BE228" s="10"/>
      <c r="BF228" s="10"/>
      <c r="BG228" s="10"/>
      <c r="BH228" s="10"/>
      <c r="BI228" s="10"/>
      <c r="BJ228" s="10"/>
      <c r="BK228" s="10"/>
      <c r="BL228" s="10"/>
    </row>
    <row r="229" s="2" customFormat="1" ht="12.75" spans="1:64">
      <c r="A229" s="20" t="s">
        <v>379</v>
      </c>
      <c r="B229" s="20" t="s">
        <v>380</v>
      </c>
      <c r="C229" s="20" t="s">
        <v>381</v>
      </c>
      <c r="D229" s="20" t="s">
        <v>382</v>
      </c>
      <c r="E229" s="20" t="s">
        <v>383</v>
      </c>
      <c r="F229" s="8" t="s">
        <v>290</v>
      </c>
      <c r="G229" s="8" t="s">
        <v>384</v>
      </c>
      <c r="H229" s="8"/>
      <c r="I229" s="8"/>
      <c r="J229" s="8"/>
      <c r="K229" s="8"/>
      <c r="L229" s="8"/>
      <c r="M229" s="23"/>
      <c r="N229" s="8"/>
      <c r="O229" s="8"/>
      <c r="P229" s="10"/>
      <c r="Q229" s="10"/>
      <c r="R229" s="10"/>
      <c r="S229" s="10"/>
      <c r="T229" s="10"/>
      <c r="U229" s="10"/>
      <c r="V229" s="10"/>
      <c r="W229" s="10"/>
      <c r="X229" s="10"/>
      <c r="Y229" s="10"/>
      <c r="Z229" s="10"/>
      <c r="AA229" s="10"/>
      <c r="AB229" s="10"/>
      <c r="AC229" s="10"/>
      <c r="AD229" s="10"/>
      <c r="AE229" s="10"/>
      <c r="AF229" s="10"/>
      <c r="AG229" s="10"/>
      <c r="AH229" s="10"/>
      <c r="AI229" s="10"/>
      <c r="AJ229" s="10"/>
      <c r="AK229" s="10"/>
      <c r="AL229" s="10"/>
      <c r="AM229" s="10"/>
      <c r="AN229" s="10"/>
      <c r="AO229" s="10"/>
      <c r="AP229" s="10"/>
      <c r="AQ229" s="10"/>
      <c r="AR229" s="10"/>
      <c r="AS229" s="10"/>
      <c r="AT229" s="10"/>
      <c r="AU229" s="10"/>
      <c r="AV229" s="10"/>
      <c r="AW229" s="10"/>
      <c r="AX229" s="10"/>
      <c r="AY229" s="10"/>
      <c r="AZ229" s="10"/>
      <c r="BA229" s="10"/>
      <c r="BB229" s="10"/>
      <c r="BC229" s="10"/>
      <c r="BD229" s="10"/>
      <c r="BE229" s="10"/>
      <c r="BF229" s="10"/>
      <c r="BG229" s="10"/>
      <c r="BH229" s="10"/>
      <c r="BI229" s="10"/>
      <c r="BJ229" s="10"/>
      <c r="BK229" s="10"/>
      <c r="BL229" s="10"/>
    </row>
    <row r="230" s="1" customFormat="1" ht="12.75" spans="1:64">
      <c r="A230" s="20">
        <v>6</v>
      </c>
      <c r="B230" s="20">
        <v>6</v>
      </c>
      <c r="C230" s="20">
        <v>6</v>
      </c>
      <c r="D230" s="20">
        <v>6</v>
      </c>
      <c r="E230" s="20">
        <v>4</v>
      </c>
      <c r="F230" s="8">
        <v>1</v>
      </c>
      <c r="G230" s="8">
        <v>3</v>
      </c>
      <c r="H230" s="8"/>
      <c r="I230" s="8"/>
      <c r="J230" s="8"/>
      <c r="K230" s="8"/>
      <c r="L230" s="8"/>
      <c r="M230" s="23"/>
      <c r="N230" s="8"/>
      <c r="O230" s="8"/>
      <c r="P230" s="10"/>
      <c r="Q230" s="10"/>
      <c r="R230" s="10"/>
      <c r="S230" s="10"/>
      <c r="T230" s="10"/>
      <c r="U230" s="10"/>
      <c r="V230" s="10"/>
      <c r="W230" s="10"/>
      <c r="X230" s="10"/>
      <c r="Y230" s="10"/>
      <c r="Z230" s="10"/>
      <c r="AA230" s="10"/>
      <c r="AB230" s="10"/>
      <c r="AC230" s="10"/>
      <c r="AD230" s="10"/>
      <c r="AE230" s="10"/>
      <c r="AF230" s="10"/>
      <c r="AG230" s="10"/>
      <c r="AH230" s="10"/>
      <c r="AI230" s="10"/>
      <c r="AJ230" s="10"/>
      <c r="AK230" s="10"/>
      <c r="AL230" s="10"/>
      <c r="AM230" s="10"/>
      <c r="AN230" s="10"/>
      <c r="AO230" s="10"/>
      <c r="AP230" s="10"/>
      <c r="AQ230" s="10"/>
      <c r="AR230" s="10"/>
      <c r="AS230" s="10"/>
      <c r="AT230" s="10"/>
      <c r="AU230" s="10"/>
      <c r="AV230" s="10"/>
      <c r="AW230" s="10"/>
      <c r="AX230" s="10"/>
      <c r="AY230" s="10"/>
      <c r="AZ230" s="10"/>
      <c r="BA230" s="10"/>
      <c r="BB230" s="10"/>
      <c r="BC230" s="10"/>
      <c r="BD230" s="10"/>
      <c r="BE230" s="10"/>
      <c r="BF230" s="10"/>
      <c r="BG230" s="10"/>
      <c r="BH230" s="10"/>
      <c r="BI230" s="10"/>
      <c r="BJ230" s="10"/>
      <c r="BK230" s="10"/>
      <c r="BL230" s="10"/>
    </row>
    <row r="231" s="2" customFormat="1" ht="12" spans="1:64">
      <c r="A231" s="19">
        <v>91</v>
      </c>
      <c r="B231" s="19">
        <v>90</v>
      </c>
      <c r="C231" s="19">
        <v>95</v>
      </c>
      <c r="D231" s="19">
        <v>92</v>
      </c>
      <c r="E231" s="19">
        <v>94</v>
      </c>
      <c r="F231" s="19">
        <v>76</v>
      </c>
      <c r="G231" s="19">
        <v>78</v>
      </c>
      <c r="H231" s="19"/>
      <c r="I231" s="19"/>
      <c r="J231" s="19"/>
      <c r="K231" s="19"/>
      <c r="L231" s="19"/>
      <c r="M231" s="19"/>
      <c r="N231" s="19"/>
      <c r="O231" s="19"/>
      <c r="P231" s="10"/>
      <c r="Q231" s="10"/>
      <c r="R231" s="10"/>
      <c r="S231" s="10"/>
      <c r="T231" s="10"/>
      <c r="U231" s="10"/>
      <c r="V231" s="10"/>
      <c r="W231" s="10"/>
      <c r="X231" s="10"/>
      <c r="Y231" s="10"/>
      <c r="Z231" s="10"/>
      <c r="AA231" s="10"/>
      <c r="AB231" s="10"/>
      <c r="AC231" s="10"/>
      <c r="AD231" s="10"/>
      <c r="AE231" s="10"/>
      <c r="AF231" s="10"/>
      <c r="AG231" s="10"/>
      <c r="AH231" s="10"/>
      <c r="AI231" s="10"/>
      <c r="AJ231" s="10"/>
      <c r="AK231" s="10"/>
      <c r="AL231" s="10"/>
      <c r="AM231" s="10"/>
      <c r="AN231" s="10"/>
      <c r="AO231" s="10"/>
      <c r="AP231" s="10"/>
      <c r="AQ231" s="10"/>
      <c r="AR231" s="10"/>
      <c r="AS231" s="10"/>
      <c r="AT231" s="10"/>
      <c r="AU231" s="10"/>
      <c r="AV231" s="10"/>
      <c r="AW231" s="10"/>
      <c r="AX231" s="10"/>
      <c r="AY231" s="10"/>
      <c r="AZ231" s="10"/>
      <c r="BA231" s="10"/>
      <c r="BB231" s="10"/>
      <c r="BC231" s="10"/>
      <c r="BD231" s="10"/>
      <c r="BE231" s="10"/>
      <c r="BF231" s="10"/>
      <c r="BG231" s="10"/>
      <c r="BH231" s="10"/>
      <c r="BI231" s="10"/>
      <c r="BJ231" s="10"/>
      <c r="BK231" s="10"/>
      <c r="BL231" s="10"/>
    </row>
    <row r="232" s="1" customFormat="1" ht="12.75" spans="1:64">
      <c r="A232" s="17" t="s">
        <v>385</v>
      </c>
      <c r="B232" s="8" t="s">
        <v>2</v>
      </c>
      <c r="C232" s="8">
        <v>39</v>
      </c>
      <c r="D232" s="8" t="s">
        <v>3</v>
      </c>
      <c r="E232" s="8" t="s">
        <v>386</v>
      </c>
      <c r="F232" s="8" t="s">
        <v>5</v>
      </c>
      <c r="G232" s="18">
        <f>(A234*A235+B234*B235+C234*C235+D234*D235+E234*E235+F234*F235+G234*G235+H234*H235+I234*I235+J234*J235+K234*K235)/C232</f>
        <v>96.5897435897436</v>
      </c>
      <c r="H232" s="8"/>
      <c r="I232" s="8"/>
      <c r="J232" s="8"/>
      <c r="K232" s="8"/>
      <c r="L232" s="23"/>
      <c r="M232" s="8"/>
      <c r="N232" s="8"/>
      <c r="O232" s="8"/>
      <c r="P232" s="10"/>
      <c r="Q232" s="10"/>
      <c r="R232" s="10"/>
      <c r="S232" s="10"/>
      <c r="T232" s="10"/>
      <c r="U232" s="10"/>
      <c r="V232" s="10"/>
      <c r="W232" s="10"/>
      <c r="X232" s="10"/>
      <c r="Y232" s="10"/>
      <c r="Z232" s="10"/>
      <c r="AA232" s="10"/>
      <c r="AB232" s="10"/>
      <c r="AC232" s="10"/>
      <c r="AD232" s="10"/>
      <c r="AE232" s="10"/>
      <c r="AF232" s="10"/>
      <c r="AG232" s="10"/>
      <c r="AH232" s="10"/>
      <c r="AI232" s="10"/>
      <c r="AJ232" s="10"/>
      <c r="AK232" s="10"/>
      <c r="AL232" s="10"/>
      <c r="AM232" s="10"/>
      <c r="AN232" s="10"/>
      <c r="AO232" s="10"/>
      <c r="AP232" s="10"/>
      <c r="AQ232" s="10"/>
      <c r="AR232" s="10"/>
      <c r="AS232" s="10"/>
      <c r="AT232" s="10"/>
      <c r="AU232" s="10"/>
      <c r="AV232" s="10"/>
      <c r="AW232" s="10"/>
      <c r="AX232" s="10"/>
      <c r="AY232" s="10"/>
      <c r="AZ232" s="10"/>
      <c r="BA232" s="10"/>
      <c r="BB232" s="10"/>
      <c r="BC232" s="10"/>
      <c r="BD232" s="10"/>
      <c r="BE232" s="10"/>
      <c r="BF232" s="10"/>
      <c r="BG232" s="10"/>
      <c r="BH232" s="10"/>
      <c r="BI232" s="10"/>
      <c r="BJ232" s="10"/>
      <c r="BK232" s="10"/>
      <c r="BL232" s="10"/>
    </row>
    <row r="233" s="2" customFormat="1" ht="12.75" spans="1:64">
      <c r="A233" s="8" t="s">
        <v>387</v>
      </c>
      <c r="B233" s="8" t="s">
        <v>388</v>
      </c>
      <c r="C233" s="8" t="s">
        <v>389</v>
      </c>
      <c r="D233" s="8" t="s">
        <v>390</v>
      </c>
      <c r="E233" s="8" t="s">
        <v>391</v>
      </c>
      <c r="F233" s="8" t="s">
        <v>392</v>
      </c>
      <c r="G233" s="8" t="s">
        <v>393</v>
      </c>
      <c r="H233" s="8"/>
      <c r="I233" s="8"/>
      <c r="J233" s="8"/>
      <c r="K233" s="8"/>
      <c r="L233" s="8"/>
      <c r="M233" s="23"/>
      <c r="N233" s="8"/>
      <c r="O233" s="8"/>
      <c r="P233" s="10"/>
      <c r="Q233" s="10"/>
      <c r="R233" s="10"/>
      <c r="S233" s="10"/>
      <c r="T233" s="10"/>
      <c r="U233" s="10"/>
      <c r="V233" s="10"/>
      <c r="W233" s="10"/>
      <c r="X233" s="10"/>
      <c r="Y233" s="10"/>
      <c r="Z233" s="10"/>
      <c r="AA233" s="10"/>
      <c r="AB233" s="10"/>
      <c r="AC233" s="10"/>
      <c r="AD233" s="10"/>
      <c r="AE233" s="10"/>
      <c r="AF233" s="10"/>
      <c r="AG233" s="10"/>
      <c r="AH233" s="10"/>
      <c r="AI233" s="10"/>
      <c r="AJ233" s="10"/>
      <c r="AK233" s="10"/>
      <c r="AL233" s="10"/>
      <c r="AM233" s="10"/>
      <c r="AN233" s="10"/>
      <c r="AO233" s="10"/>
      <c r="AP233" s="10"/>
      <c r="AQ233" s="10"/>
      <c r="AR233" s="10"/>
      <c r="AS233" s="10"/>
      <c r="AT233" s="10"/>
      <c r="AU233" s="10"/>
      <c r="AV233" s="10"/>
      <c r="AW233" s="10"/>
      <c r="AX233" s="10"/>
      <c r="AY233" s="10"/>
      <c r="AZ233" s="10"/>
      <c r="BA233" s="10"/>
      <c r="BB233" s="10"/>
      <c r="BC233" s="10"/>
      <c r="BD233" s="10"/>
      <c r="BE233" s="10"/>
      <c r="BF233" s="10"/>
      <c r="BG233" s="10"/>
      <c r="BH233" s="10"/>
      <c r="BI233" s="10"/>
      <c r="BJ233" s="10"/>
      <c r="BK233" s="10"/>
      <c r="BL233" s="10"/>
    </row>
    <row r="234" s="1" customFormat="1" ht="12.75" spans="1:64">
      <c r="A234" s="8">
        <v>6</v>
      </c>
      <c r="B234" s="8">
        <v>5</v>
      </c>
      <c r="C234" s="8">
        <v>5</v>
      </c>
      <c r="D234" s="8">
        <v>5</v>
      </c>
      <c r="E234" s="8">
        <v>6</v>
      </c>
      <c r="F234" s="8">
        <v>6</v>
      </c>
      <c r="G234" s="8">
        <v>6</v>
      </c>
      <c r="H234" s="8"/>
      <c r="I234" s="8"/>
      <c r="J234" s="8"/>
      <c r="K234" s="8"/>
      <c r="L234" s="8"/>
      <c r="M234" s="23"/>
      <c r="N234" s="8"/>
      <c r="O234" s="8"/>
      <c r="P234" s="10"/>
      <c r="Q234" s="10"/>
      <c r="R234" s="10"/>
      <c r="S234" s="10"/>
      <c r="T234" s="10"/>
      <c r="U234" s="10"/>
      <c r="V234" s="10"/>
      <c r="W234" s="10"/>
      <c r="X234" s="10"/>
      <c r="Y234" s="10"/>
      <c r="Z234" s="10"/>
      <c r="AA234" s="10"/>
      <c r="AB234" s="10"/>
      <c r="AC234" s="10"/>
      <c r="AD234" s="10"/>
      <c r="AE234" s="10"/>
      <c r="AF234" s="10"/>
      <c r="AG234" s="10"/>
      <c r="AH234" s="10"/>
      <c r="AI234" s="10"/>
      <c r="AJ234" s="10"/>
      <c r="AK234" s="10"/>
      <c r="AL234" s="10"/>
      <c r="AM234" s="10"/>
      <c r="AN234" s="10"/>
      <c r="AO234" s="10"/>
      <c r="AP234" s="10"/>
      <c r="AQ234" s="10"/>
      <c r="AR234" s="10"/>
      <c r="AS234" s="10"/>
      <c r="AT234" s="10"/>
      <c r="AU234" s="10"/>
      <c r="AV234" s="10"/>
      <c r="AW234" s="10"/>
      <c r="AX234" s="10"/>
      <c r="AY234" s="10"/>
      <c r="AZ234" s="10"/>
      <c r="BA234" s="10"/>
      <c r="BB234" s="10"/>
      <c r="BC234" s="10"/>
      <c r="BD234" s="10"/>
      <c r="BE234" s="10"/>
      <c r="BF234" s="10"/>
      <c r="BG234" s="10"/>
      <c r="BH234" s="10"/>
      <c r="BI234" s="10"/>
      <c r="BJ234" s="10"/>
      <c r="BK234" s="10"/>
      <c r="BL234" s="10"/>
    </row>
    <row r="235" s="2" customFormat="1" ht="12" spans="1:64">
      <c r="A235" s="19">
        <v>97</v>
      </c>
      <c r="B235" s="19">
        <v>98</v>
      </c>
      <c r="C235" s="19">
        <v>96</v>
      </c>
      <c r="D235" s="19">
        <v>95</v>
      </c>
      <c r="E235" s="19">
        <v>95</v>
      </c>
      <c r="F235" s="19">
        <v>97</v>
      </c>
      <c r="G235" s="19">
        <v>98</v>
      </c>
      <c r="H235" s="19"/>
      <c r="I235" s="19"/>
      <c r="J235" s="19"/>
      <c r="K235" s="19"/>
      <c r="L235" s="19"/>
      <c r="M235" s="19"/>
      <c r="N235" s="19"/>
      <c r="O235" s="19"/>
      <c r="P235" s="10"/>
      <c r="Q235" s="10"/>
      <c r="R235" s="10"/>
      <c r="S235" s="10"/>
      <c r="T235" s="10"/>
      <c r="U235" s="10"/>
      <c r="V235" s="10"/>
      <c r="W235" s="10"/>
      <c r="X235" s="10"/>
      <c r="Y235" s="10"/>
      <c r="Z235" s="10"/>
      <c r="AA235" s="10"/>
      <c r="AB235" s="10"/>
      <c r="AC235" s="10"/>
      <c r="AD235" s="10"/>
      <c r="AE235" s="10"/>
      <c r="AF235" s="10"/>
      <c r="AG235" s="10"/>
      <c r="AH235" s="10"/>
      <c r="AI235" s="10"/>
      <c r="AJ235" s="10"/>
      <c r="AK235" s="10"/>
      <c r="AL235" s="10"/>
      <c r="AM235" s="10"/>
      <c r="AN235" s="10"/>
      <c r="AO235" s="10"/>
      <c r="AP235" s="10"/>
      <c r="AQ235" s="10"/>
      <c r="AR235" s="10"/>
      <c r="AS235" s="10"/>
      <c r="AT235" s="10"/>
      <c r="AU235" s="10"/>
      <c r="AV235" s="10"/>
      <c r="AW235" s="10"/>
      <c r="AX235" s="10"/>
      <c r="AY235" s="10"/>
      <c r="AZ235" s="10"/>
      <c r="BA235" s="10"/>
      <c r="BB235" s="10"/>
      <c r="BC235" s="10"/>
      <c r="BD235" s="10"/>
      <c r="BE235" s="10"/>
      <c r="BF235" s="10"/>
      <c r="BG235" s="10"/>
      <c r="BH235" s="10"/>
      <c r="BI235" s="10"/>
      <c r="BJ235" s="10"/>
      <c r="BK235" s="10"/>
      <c r="BL235" s="10"/>
    </row>
    <row r="236" s="1" customFormat="1" ht="12.75" spans="1:64">
      <c r="A236" s="17" t="s">
        <v>394</v>
      </c>
      <c r="B236" s="8" t="s">
        <v>2</v>
      </c>
      <c r="C236" s="8">
        <v>38</v>
      </c>
      <c r="D236" s="8" t="s">
        <v>3</v>
      </c>
      <c r="E236" s="21" t="s">
        <v>328</v>
      </c>
      <c r="F236" s="8" t="s">
        <v>5</v>
      </c>
      <c r="G236" s="18">
        <f>(A238*A239+B238*B239+C238*C239+D238*D239+E238*E239+F238*F239+G238*G239+H238*H239+I238*I239+J238*J239+K238*K239)/C236</f>
        <v>95.2105263157895</v>
      </c>
      <c r="H236" s="8"/>
      <c r="I236" s="8"/>
      <c r="J236" s="8"/>
      <c r="K236" s="8"/>
      <c r="L236" s="23"/>
      <c r="M236" s="8"/>
      <c r="N236" s="8"/>
      <c r="O236" s="8"/>
      <c r="P236" s="10"/>
      <c r="Q236" s="10"/>
      <c r="R236" s="10"/>
      <c r="S236" s="10"/>
      <c r="T236" s="10"/>
      <c r="U236" s="10"/>
      <c r="V236" s="10"/>
      <c r="W236" s="10"/>
      <c r="X236" s="10"/>
      <c r="Y236" s="10"/>
      <c r="Z236" s="10"/>
      <c r="AA236" s="10"/>
      <c r="AB236" s="10"/>
      <c r="AC236" s="10"/>
      <c r="AD236" s="10"/>
      <c r="AE236" s="10"/>
      <c r="AF236" s="10"/>
      <c r="AG236" s="10"/>
      <c r="AH236" s="10"/>
      <c r="AI236" s="10"/>
      <c r="AJ236" s="10"/>
      <c r="AK236" s="10"/>
      <c r="AL236" s="10"/>
      <c r="AM236" s="10"/>
      <c r="AN236" s="10"/>
      <c r="AO236" s="10"/>
      <c r="AP236" s="10"/>
      <c r="AQ236" s="10"/>
      <c r="AR236" s="10"/>
      <c r="AS236" s="10"/>
      <c r="AT236" s="10"/>
      <c r="AU236" s="10"/>
      <c r="AV236" s="10"/>
      <c r="AW236" s="10"/>
      <c r="AX236" s="10"/>
      <c r="AY236" s="10"/>
      <c r="AZ236" s="10"/>
      <c r="BA236" s="10"/>
      <c r="BB236" s="10"/>
      <c r="BC236" s="10"/>
      <c r="BD236" s="10"/>
      <c r="BE236" s="10"/>
      <c r="BF236" s="10"/>
      <c r="BG236" s="10"/>
      <c r="BH236" s="10"/>
      <c r="BI236" s="10"/>
      <c r="BJ236" s="10"/>
      <c r="BK236" s="10"/>
      <c r="BL236" s="10"/>
    </row>
    <row r="237" s="2" customFormat="1" ht="12.75" spans="1:64">
      <c r="A237" s="8" t="s">
        <v>395</v>
      </c>
      <c r="B237" s="8" t="s">
        <v>396</v>
      </c>
      <c r="C237" s="8" t="s">
        <v>397</v>
      </c>
      <c r="D237" s="8" t="s">
        <v>398</v>
      </c>
      <c r="E237" s="8" t="s">
        <v>399</v>
      </c>
      <c r="F237" s="8" t="s">
        <v>400</v>
      </c>
      <c r="G237" s="8" t="s">
        <v>401</v>
      </c>
      <c r="H237" s="8" t="s">
        <v>402</v>
      </c>
      <c r="I237" s="8"/>
      <c r="J237" s="8"/>
      <c r="K237" s="8"/>
      <c r="L237" s="8"/>
      <c r="M237" s="23"/>
      <c r="N237" s="8"/>
      <c r="O237" s="8"/>
      <c r="P237" s="10"/>
      <c r="Q237" s="10"/>
      <c r="R237" s="10"/>
      <c r="S237" s="10"/>
      <c r="T237" s="10"/>
      <c r="U237" s="10"/>
      <c r="V237" s="10"/>
      <c r="W237" s="10"/>
      <c r="X237" s="10"/>
      <c r="Y237" s="10"/>
      <c r="Z237" s="10"/>
      <c r="AA237" s="10"/>
      <c r="AB237" s="10"/>
      <c r="AC237" s="10"/>
      <c r="AD237" s="10"/>
      <c r="AE237" s="10"/>
      <c r="AF237" s="10"/>
      <c r="AG237" s="10"/>
      <c r="AH237" s="10"/>
      <c r="AI237" s="10"/>
      <c r="AJ237" s="10"/>
      <c r="AK237" s="10"/>
      <c r="AL237" s="10"/>
      <c r="AM237" s="10"/>
      <c r="AN237" s="10"/>
      <c r="AO237" s="10"/>
      <c r="AP237" s="10"/>
      <c r="AQ237" s="10"/>
      <c r="AR237" s="10"/>
      <c r="AS237" s="10"/>
      <c r="AT237" s="10"/>
      <c r="AU237" s="10"/>
      <c r="AV237" s="10"/>
      <c r="AW237" s="10"/>
      <c r="AX237" s="10"/>
      <c r="AY237" s="10"/>
      <c r="AZ237" s="10"/>
      <c r="BA237" s="10"/>
      <c r="BB237" s="10"/>
      <c r="BC237" s="10"/>
      <c r="BD237" s="10"/>
      <c r="BE237" s="10"/>
      <c r="BF237" s="10"/>
      <c r="BG237" s="10"/>
      <c r="BH237" s="10"/>
      <c r="BI237" s="10"/>
      <c r="BJ237" s="10"/>
      <c r="BK237" s="10"/>
      <c r="BL237" s="10"/>
    </row>
    <row r="238" s="1" customFormat="1" ht="12.75" spans="1:64">
      <c r="A238" s="8">
        <v>6</v>
      </c>
      <c r="B238" s="8">
        <v>6</v>
      </c>
      <c r="C238" s="8">
        <v>6</v>
      </c>
      <c r="D238" s="8">
        <v>6</v>
      </c>
      <c r="E238" s="8">
        <v>6</v>
      </c>
      <c r="F238" s="8">
        <v>6</v>
      </c>
      <c r="G238" s="8">
        <v>1</v>
      </c>
      <c r="H238" s="8">
        <v>1</v>
      </c>
      <c r="I238" s="8"/>
      <c r="J238" s="8"/>
      <c r="K238" s="8"/>
      <c r="L238" s="8"/>
      <c r="M238" s="23"/>
      <c r="N238" s="8"/>
      <c r="O238" s="8"/>
      <c r="P238" s="10"/>
      <c r="Q238" s="10"/>
      <c r="R238" s="10"/>
      <c r="S238" s="10"/>
      <c r="T238" s="10"/>
      <c r="U238" s="10"/>
      <c r="V238" s="10"/>
      <c r="W238" s="10"/>
      <c r="X238" s="10"/>
      <c r="Y238" s="10"/>
      <c r="Z238" s="10"/>
      <c r="AA238" s="10"/>
      <c r="AB238" s="10"/>
      <c r="AC238" s="10"/>
      <c r="AD238" s="10"/>
      <c r="AE238" s="10"/>
      <c r="AF238" s="10"/>
      <c r="AG238" s="10"/>
      <c r="AH238" s="10"/>
      <c r="AI238" s="10"/>
      <c r="AJ238" s="10"/>
      <c r="AK238" s="10"/>
      <c r="AL238" s="10"/>
      <c r="AM238" s="10"/>
      <c r="AN238" s="10"/>
      <c r="AO238" s="10"/>
      <c r="AP238" s="10"/>
      <c r="AQ238" s="10"/>
      <c r="AR238" s="10"/>
      <c r="AS238" s="10"/>
      <c r="AT238" s="10"/>
      <c r="AU238" s="10"/>
      <c r="AV238" s="10"/>
      <c r="AW238" s="10"/>
      <c r="AX238" s="10"/>
      <c r="AY238" s="10"/>
      <c r="AZ238" s="10"/>
      <c r="BA238" s="10"/>
      <c r="BB238" s="10"/>
      <c r="BC238" s="10"/>
      <c r="BD238" s="10"/>
      <c r="BE238" s="10"/>
      <c r="BF238" s="10"/>
      <c r="BG238" s="10"/>
      <c r="BH238" s="10"/>
      <c r="BI238" s="10"/>
      <c r="BJ238" s="10"/>
      <c r="BK238" s="10"/>
      <c r="BL238" s="10"/>
    </row>
    <row r="239" s="2" customFormat="1" ht="12" spans="1:64">
      <c r="A239" s="19">
        <v>95</v>
      </c>
      <c r="B239" s="19">
        <v>97</v>
      </c>
      <c r="C239" s="19">
        <v>92</v>
      </c>
      <c r="D239" s="19">
        <v>94</v>
      </c>
      <c r="E239" s="19">
        <v>95</v>
      </c>
      <c r="F239" s="19">
        <v>98</v>
      </c>
      <c r="G239" s="19">
        <v>98</v>
      </c>
      <c r="H239" s="19">
        <v>94</v>
      </c>
      <c r="I239" s="19"/>
      <c r="J239" s="19"/>
      <c r="K239" s="19"/>
      <c r="L239" s="19"/>
      <c r="M239" s="19"/>
      <c r="N239" s="19"/>
      <c r="O239" s="19"/>
      <c r="P239" s="10"/>
      <c r="Q239" s="10"/>
      <c r="R239" s="10"/>
      <c r="S239" s="10"/>
      <c r="T239" s="10"/>
      <c r="U239" s="10"/>
      <c r="V239" s="10"/>
      <c r="W239" s="10"/>
      <c r="X239" s="10"/>
      <c r="Y239" s="10"/>
      <c r="Z239" s="10"/>
      <c r="AA239" s="10"/>
      <c r="AB239" s="10"/>
      <c r="AC239" s="10"/>
      <c r="AD239" s="10"/>
      <c r="AE239" s="10"/>
      <c r="AF239" s="10"/>
      <c r="AG239" s="10"/>
      <c r="AH239" s="10"/>
      <c r="AI239" s="10"/>
      <c r="AJ239" s="10"/>
      <c r="AK239" s="10"/>
      <c r="AL239" s="10"/>
      <c r="AM239" s="10"/>
      <c r="AN239" s="10"/>
      <c r="AO239" s="10"/>
      <c r="AP239" s="10"/>
      <c r="AQ239" s="10"/>
      <c r="AR239" s="10"/>
      <c r="AS239" s="10"/>
      <c r="AT239" s="10"/>
      <c r="AU239" s="10"/>
      <c r="AV239" s="10"/>
      <c r="AW239" s="10"/>
      <c r="AX239" s="10"/>
      <c r="AY239" s="10"/>
      <c r="AZ239" s="10"/>
      <c r="BA239" s="10"/>
      <c r="BB239" s="10"/>
      <c r="BC239" s="10"/>
      <c r="BD239" s="10"/>
      <c r="BE239" s="10"/>
      <c r="BF239" s="10"/>
      <c r="BG239" s="10"/>
      <c r="BH239" s="10"/>
      <c r="BI239" s="10"/>
      <c r="BJ239" s="10"/>
      <c r="BK239" s="10"/>
      <c r="BL239" s="10"/>
    </row>
    <row r="240" s="1" customFormat="1" ht="12.75" spans="1:64">
      <c r="A240" s="17" t="s">
        <v>403</v>
      </c>
      <c r="B240" s="8" t="s">
        <v>2</v>
      </c>
      <c r="C240" s="8">
        <v>37</v>
      </c>
      <c r="D240" s="8" t="s">
        <v>3</v>
      </c>
      <c r="E240" s="8" t="s">
        <v>404</v>
      </c>
      <c r="F240" s="8" t="s">
        <v>5</v>
      </c>
      <c r="G240" s="18">
        <f>(A242*A243+B242*B243+C242*C243+D242*D243+E242*E243+F242*F243+G242*G243+H242*H243+I242*I243+J242*J243+K242*K243)/C240</f>
        <v>89.1891891891892</v>
      </c>
      <c r="H240" s="8"/>
      <c r="I240" s="8"/>
      <c r="J240" s="8"/>
      <c r="K240" s="8"/>
      <c r="L240" s="23"/>
      <c r="M240" s="8"/>
      <c r="N240" s="8"/>
      <c r="O240" s="8"/>
      <c r="P240" s="10"/>
      <c r="Q240" s="10"/>
      <c r="R240" s="10"/>
      <c r="S240" s="10"/>
      <c r="T240" s="10"/>
      <c r="U240" s="10"/>
      <c r="V240" s="10"/>
      <c r="W240" s="10"/>
      <c r="X240" s="10"/>
      <c r="Y240" s="10"/>
      <c r="Z240" s="10"/>
      <c r="AA240" s="10"/>
      <c r="AB240" s="10"/>
      <c r="AC240" s="10"/>
      <c r="AD240" s="10"/>
      <c r="AE240" s="10"/>
      <c r="AF240" s="10"/>
      <c r="AG240" s="10"/>
      <c r="AH240" s="10"/>
      <c r="AI240" s="10"/>
      <c r="AJ240" s="10"/>
      <c r="AK240" s="10"/>
      <c r="AL240" s="10"/>
      <c r="AM240" s="10"/>
      <c r="AN240" s="10"/>
      <c r="AO240" s="10"/>
      <c r="AP240" s="10"/>
      <c r="AQ240" s="10"/>
      <c r="AR240" s="10"/>
      <c r="AS240" s="10"/>
      <c r="AT240" s="10"/>
      <c r="AU240" s="10"/>
      <c r="AV240" s="10"/>
      <c r="AW240" s="10"/>
      <c r="AX240" s="10"/>
      <c r="AY240" s="10"/>
      <c r="AZ240" s="10"/>
      <c r="BA240" s="10"/>
      <c r="BB240" s="10"/>
      <c r="BC240" s="10"/>
      <c r="BD240" s="10"/>
      <c r="BE240" s="10"/>
      <c r="BF240" s="10"/>
      <c r="BG240" s="10"/>
      <c r="BH240" s="10"/>
      <c r="BI240" s="10"/>
      <c r="BJ240" s="10"/>
      <c r="BK240" s="10"/>
      <c r="BL240" s="10"/>
    </row>
    <row r="241" s="2" customFormat="1" ht="12.75" spans="1:64">
      <c r="A241" s="8" t="s">
        <v>405</v>
      </c>
      <c r="B241" s="8" t="s">
        <v>406</v>
      </c>
      <c r="C241" s="8" t="s">
        <v>407</v>
      </c>
      <c r="D241" s="8" t="s">
        <v>408</v>
      </c>
      <c r="E241" s="8" t="s">
        <v>409</v>
      </c>
      <c r="F241" s="8" t="s">
        <v>410</v>
      </c>
      <c r="G241" s="8" t="s">
        <v>411</v>
      </c>
      <c r="H241" s="8"/>
      <c r="I241" s="8"/>
      <c r="J241" s="8"/>
      <c r="K241" s="8"/>
      <c r="L241" s="8"/>
      <c r="M241" s="23"/>
      <c r="N241" s="8"/>
      <c r="O241" s="8"/>
      <c r="P241" s="10"/>
      <c r="Q241" s="10"/>
      <c r="R241" s="10"/>
      <c r="S241" s="10"/>
      <c r="T241" s="10"/>
      <c r="U241" s="10"/>
      <c r="V241" s="10"/>
      <c r="W241" s="10"/>
      <c r="X241" s="10"/>
      <c r="Y241" s="10"/>
      <c r="Z241" s="10"/>
      <c r="AA241" s="10"/>
      <c r="AB241" s="10"/>
      <c r="AC241" s="10"/>
      <c r="AD241" s="10"/>
      <c r="AE241" s="10"/>
      <c r="AF241" s="10"/>
      <c r="AG241" s="10"/>
      <c r="AH241" s="10"/>
      <c r="AI241" s="10"/>
      <c r="AJ241" s="10"/>
      <c r="AK241" s="10"/>
      <c r="AL241" s="10"/>
      <c r="AM241" s="10"/>
      <c r="AN241" s="10"/>
      <c r="AO241" s="10"/>
      <c r="AP241" s="10"/>
      <c r="AQ241" s="10"/>
      <c r="AR241" s="10"/>
      <c r="AS241" s="10"/>
      <c r="AT241" s="10"/>
      <c r="AU241" s="10"/>
      <c r="AV241" s="10"/>
      <c r="AW241" s="10"/>
      <c r="AX241" s="10"/>
      <c r="AY241" s="10"/>
      <c r="AZ241" s="10"/>
      <c r="BA241" s="10"/>
      <c r="BB241" s="10"/>
      <c r="BC241" s="10"/>
      <c r="BD241" s="10"/>
      <c r="BE241" s="10"/>
      <c r="BF241" s="10"/>
      <c r="BG241" s="10"/>
      <c r="BH241" s="10"/>
      <c r="BI241" s="10"/>
      <c r="BJ241" s="10"/>
      <c r="BK241" s="10"/>
      <c r="BL241" s="10"/>
    </row>
    <row r="242" s="1" customFormat="1" ht="12.75" spans="1:64">
      <c r="A242" s="8">
        <v>6</v>
      </c>
      <c r="B242" s="8">
        <v>6</v>
      </c>
      <c r="C242" s="8">
        <v>6</v>
      </c>
      <c r="D242" s="8">
        <v>6</v>
      </c>
      <c r="E242" s="8">
        <v>5</v>
      </c>
      <c r="F242" s="8">
        <v>6</v>
      </c>
      <c r="G242" s="8">
        <v>2</v>
      </c>
      <c r="H242" s="8"/>
      <c r="I242" s="8"/>
      <c r="J242" s="8"/>
      <c r="K242" s="8"/>
      <c r="L242" s="8"/>
      <c r="M242" s="23"/>
      <c r="N242" s="8"/>
      <c r="O242" s="8"/>
      <c r="P242" s="10"/>
      <c r="Q242" s="10"/>
      <c r="R242" s="10"/>
      <c r="S242" s="10"/>
      <c r="T242" s="10"/>
      <c r="U242" s="10"/>
      <c r="V242" s="10"/>
      <c r="W242" s="10"/>
      <c r="X242" s="10"/>
      <c r="Y242" s="10"/>
      <c r="Z242" s="10"/>
      <c r="AA242" s="10"/>
      <c r="AB242" s="10"/>
      <c r="AC242" s="10"/>
      <c r="AD242" s="10"/>
      <c r="AE242" s="10"/>
      <c r="AF242" s="10"/>
      <c r="AG242" s="10"/>
      <c r="AH242" s="10"/>
      <c r="AI242" s="10"/>
      <c r="AJ242" s="10"/>
      <c r="AK242" s="10"/>
      <c r="AL242" s="10"/>
      <c r="AM242" s="10"/>
      <c r="AN242" s="10"/>
      <c r="AO242" s="10"/>
      <c r="AP242" s="10"/>
      <c r="AQ242" s="10"/>
      <c r="AR242" s="10"/>
      <c r="AS242" s="10"/>
      <c r="AT242" s="10"/>
      <c r="AU242" s="10"/>
      <c r="AV242" s="10"/>
      <c r="AW242" s="10"/>
      <c r="AX242" s="10"/>
      <c r="AY242" s="10"/>
      <c r="AZ242" s="10"/>
      <c r="BA242" s="10"/>
      <c r="BB242" s="10"/>
      <c r="BC242" s="10"/>
      <c r="BD242" s="10"/>
      <c r="BE242" s="10"/>
      <c r="BF242" s="10"/>
      <c r="BG242" s="10"/>
      <c r="BH242" s="10"/>
      <c r="BI242" s="10"/>
      <c r="BJ242" s="10"/>
      <c r="BK242" s="10"/>
      <c r="BL242" s="10"/>
    </row>
    <row r="243" s="2" customFormat="1" ht="12" spans="1:64">
      <c r="A243" s="19">
        <v>90</v>
      </c>
      <c r="B243" s="19">
        <v>90</v>
      </c>
      <c r="C243" s="19">
        <v>96</v>
      </c>
      <c r="D243" s="19">
        <v>85</v>
      </c>
      <c r="E243" s="19">
        <v>90</v>
      </c>
      <c r="F243" s="19">
        <v>82</v>
      </c>
      <c r="G243" s="19">
        <v>96</v>
      </c>
      <c r="H243" s="19"/>
      <c r="I243" s="19"/>
      <c r="J243" s="19"/>
      <c r="K243" s="19"/>
      <c r="L243" s="19"/>
      <c r="M243" s="19"/>
      <c r="N243" s="19"/>
      <c r="O243" s="19"/>
      <c r="P243" s="10"/>
      <c r="Q243" s="10"/>
      <c r="R243" s="10"/>
      <c r="S243" s="10"/>
      <c r="T243" s="10"/>
      <c r="U243" s="10"/>
      <c r="V243" s="10"/>
      <c r="W243" s="10"/>
      <c r="X243" s="10"/>
      <c r="Y243" s="10"/>
      <c r="Z243" s="10"/>
      <c r="AA243" s="10"/>
      <c r="AB243" s="10"/>
      <c r="AC243" s="10"/>
      <c r="AD243" s="10"/>
      <c r="AE243" s="10"/>
      <c r="AF243" s="10"/>
      <c r="AG243" s="10"/>
      <c r="AH243" s="10"/>
      <c r="AI243" s="10"/>
      <c r="AJ243" s="10"/>
      <c r="AK243" s="10"/>
      <c r="AL243" s="10"/>
      <c r="AM243" s="10"/>
      <c r="AN243" s="10"/>
      <c r="AO243" s="10"/>
      <c r="AP243" s="10"/>
      <c r="AQ243" s="10"/>
      <c r="AR243" s="10"/>
      <c r="AS243" s="10"/>
      <c r="AT243" s="10"/>
      <c r="AU243" s="10"/>
      <c r="AV243" s="10"/>
      <c r="AW243" s="10"/>
      <c r="AX243" s="10"/>
      <c r="AY243" s="10"/>
      <c r="AZ243" s="10"/>
      <c r="BA243" s="10"/>
      <c r="BB243" s="10"/>
      <c r="BC243" s="10"/>
      <c r="BD243" s="10"/>
      <c r="BE243" s="10"/>
      <c r="BF243" s="10"/>
      <c r="BG243" s="10"/>
      <c r="BH243" s="10"/>
      <c r="BI243" s="10"/>
      <c r="BJ243" s="10"/>
      <c r="BK243" s="10"/>
      <c r="BL243" s="10"/>
    </row>
    <row r="244" s="1" customFormat="1" ht="12.75" spans="1:64">
      <c r="A244" s="17" t="s">
        <v>412</v>
      </c>
      <c r="B244" s="8" t="s">
        <v>2</v>
      </c>
      <c r="C244" s="8">
        <v>34</v>
      </c>
      <c r="D244" s="8" t="s">
        <v>3</v>
      </c>
      <c r="E244" s="8" t="s">
        <v>321</v>
      </c>
      <c r="F244" s="8" t="s">
        <v>5</v>
      </c>
      <c r="G244" s="18">
        <f>(A246*A247+B246*B247+C246*C247+D246*D247+E246*E247+F246*F247+G246*G247+H246*H247+I246*I247+J246*J247+K246*K247)/C244</f>
        <v>91.3529411764706</v>
      </c>
      <c r="H244" s="8"/>
      <c r="I244" s="8"/>
      <c r="J244" s="8"/>
      <c r="K244" s="8"/>
      <c r="L244" s="23"/>
      <c r="M244" s="8"/>
      <c r="N244" s="8"/>
      <c r="O244" s="8"/>
      <c r="P244" s="10"/>
      <c r="Q244" s="10"/>
      <c r="R244" s="10"/>
      <c r="S244" s="10"/>
      <c r="T244" s="10"/>
      <c r="U244" s="10"/>
      <c r="V244" s="10"/>
      <c r="W244" s="10"/>
      <c r="X244" s="10"/>
      <c r="Y244" s="10"/>
      <c r="Z244" s="10"/>
      <c r="AA244" s="10"/>
      <c r="AB244" s="10"/>
      <c r="AC244" s="10"/>
      <c r="AD244" s="10"/>
      <c r="AE244" s="10"/>
      <c r="AF244" s="10"/>
      <c r="AG244" s="10"/>
      <c r="AH244" s="10"/>
      <c r="AI244" s="10"/>
      <c r="AJ244" s="10"/>
      <c r="AK244" s="10"/>
      <c r="AL244" s="10"/>
      <c r="AM244" s="10"/>
      <c r="AN244" s="10"/>
      <c r="AO244" s="10"/>
      <c r="AP244" s="10"/>
      <c r="AQ244" s="10"/>
      <c r="AR244" s="10"/>
      <c r="AS244" s="10"/>
      <c r="AT244" s="10"/>
      <c r="AU244" s="10"/>
      <c r="AV244" s="10"/>
      <c r="AW244" s="10"/>
      <c r="AX244" s="10"/>
      <c r="AY244" s="10"/>
      <c r="AZ244" s="10"/>
      <c r="BA244" s="10"/>
      <c r="BB244" s="10"/>
      <c r="BC244" s="10"/>
      <c r="BD244" s="10"/>
      <c r="BE244" s="10"/>
      <c r="BF244" s="10"/>
      <c r="BG244" s="10"/>
      <c r="BH244" s="10"/>
      <c r="BI244" s="10"/>
      <c r="BJ244" s="10"/>
      <c r="BK244" s="10"/>
      <c r="BL244" s="10"/>
    </row>
    <row r="245" s="2" customFormat="1" ht="12.75" spans="1:64">
      <c r="A245" s="8" t="s">
        <v>401</v>
      </c>
      <c r="B245" s="8" t="s">
        <v>413</v>
      </c>
      <c r="C245" s="8" t="s">
        <v>414</v>
      </c>
      <c r="D245" s="8" t="s">
        <v>415</v>
      </c>
      <c r="E245" s="8" t="s">
        <v>416</v>
      </c>
      <c r="F245" s="8" t="s">
        <v>417</v>
      </c>
      <c r="G245" s="8"/>
      <c r="H245" s="8"/>
      <c r="I245" s="8"/>
      <c r="J245" s="8"/>
      <c r="K245" s="8"/>
      <c r="L245" s="8"/>
      <c r="M245" s="23"/>
      <c r="N245" s="8"/>
      <c r="O245" s="8"/>
      <c r="P245" s="10"/>
      <c r="Q245" s="10"/>
      <c r="R245" s="10"/>
      <c r="S245" s="10"/>
      <c r="T245" s="10"/>
      <c r="U245" s="10"/>
      <c r="V245" s="10"/>
      <c r="W245" s="10"/>
      <c r="X245" s="10"/>
      <c r="Y245" s="10"/>
      <c r="Z245" s="10"/>
      <c r="AA245" s="10"/>
      <c r="AB245" s="10"/>
      <c r="AC245" s="10"/>
      <c r="AD245" s="10"/>
      <c r="AE245" s="10"/>
      <c r="AF245" s="10"/>
      <c r="AG245" s="10"/>
      <c r="AH245" s="10"/>
      <c r="AI245" s="10"/>
      <c r="AJ245" s="10"/>
      <c r="AK245" s="10"/>
      <c r="AL245" s="10"/>
      <c r="AM245" s="10"/>
      <c r="AN245" s="10"/>
      <c r="AO245" s="10"/>
      <c r="AP245" s="10"/>
      <c r="AQ245" s="10"/>
      <c r="AR245" s="10"/>
      <c r="AS245" s="10"/>
      <c r="AT245" s="10"/>
      <c r="AU245" s="10"/>
      <c r="AV245" s="10"/>
      <c r="AW245" s="10"/>
      <c r="AX245" s="10"/>
      <c r="AY245" s="10"/>
      <c r="AZ245" s="10"/>
      <c r="BA245" s="10"/>
      <c r="BB245" s="10"/>
      <c r="BC245" s="10"/>
      <c r="BD245" s="10"/>
      <c r="BE245" s="10"/>
      <c r="BF245" s="10"/>
      <c r="BG245" s="10"/>
      <c r="BH245" s="10"/>
      <c r="BI245" s="10"/>
      <c r="BJ245" s="10"/>
      <c r="BK245" s="10"/>
      <c r="BL245" s="10"/>
    </row>
    <row r="246" s="1" customFormat="1" ht="12.75" spans="1:64">
      <c r="A246" s="8">
        <v>5</v>
      </c>
      <c r="B246" s="8">
        <v>6</v>
      </c>
      <c r="C246" s="8">
        <v>6</v>
      </c>
      <c r="D246" s="8">
        <v>6</v>
      </c>
      <c r="E246" s="8">
        <v>5</v>
      </c>
      <c r="F246" s="8">
        <v>6</v>
      </c>
      <c r="G246" s="8"/>
      <c r="H246" s="8"/>
      <c r="I246" s="8"/>
      <c r="J246" s="8"/>
      <c r="K246" s="8"/>
      <c r="L246" s="8"/>
      <c r="M246" s="23"/>
      <c r="N246" s="8"/>
      <c r="O246" s="8"/>
      <c r="P246" s="10"/>
      <c r="Q246" s="10"/>
      <c r="R246" s="10"/>
      <c r="S246" s="10"/>
      <c r="T246" s="10"/>
      <c r="U246" s="10"/>
      <c r="V246" s="10"/>
      <c r="W246" s="10"/>
      <c r="X246" s="10"/>
      <c r="Y246" s="10"/>
      <c r="Z246" s="10"/>
      <c r="AA246" s="10"/>
      <c r="AB246" s="10"/>
      <c r="AC246" s="10"/>
      <c r="AD246" s="10"/>
      <c r="AE246" s="10"/>
      <c r="AF246" s="10"/>
      <c r="AG246" s="10"/>
      <c r="AH246" s="10"/>
      <c r="AI246" s="10"/>
      <c r="AJ246" s="10"/>
      <c r="AK246" s="10"/>
      <c r="AL246" s="10"/>
      <c r="AM246" s="10"/>
      <c r="AN246" s="10"/>
      <c r="AO246" s="10"/>
      <c r="AP246" s="10"/>
      <c r="AQ246" s="10"/>
      <c r="AR246" s="10"/>
      <c r="AS246" s="10"/>
      <c r="AT246" s="10"/>
      <c r="AU246" s="10"/>
      <c r="AV246" s="10"/>
      <c r="AW246" s="10"/>
      <c r="AX246" s="10"/>
      <c r="AY246" s="10"/>
      <c r="AZ246" s="10"/>
      <c r="BA246" s="10"/>
      <c r="BB246" s="10"/>
      <c r="BC246" s="10"/>
      <c r="BD246" s="10"/>
      <c r="BE246" s="10"/>
      <c r="BF246" s="10"/>
      <c r="BG246" s="10"/>
      <c r="BH246" s="10"/>
      <c r="BI246" s="10"/>
      <c r="BJ246" s="10"/>
      <c r="BK246" s="10"/>
      <c r="BL246" s="10"/>
    </row>
    <row r="247" s="2" customFormat="1" ht="12" spans="1:64">
      <c r="A247" s="19">
        <v>98</v>
      </c>
      <c r="B247" s="19">
        <v>92</v>
      </c>
      <c r="C247" s="19">
        <v>95</v>
      </c>
      <c r="D247" s="19">
        <v>92</v>
      </c>
      <c r="E247" s="19">
        <v>78</v>
      </c>
      <c r="F247" s="19">
        <v>92</v>
      </c>
      <c r="G247" s="19"/>
      <c r="H247" s="19"/>
      <c r="I247" s="19"/>
      <c r="J247" s="19"/>
      <c r="K247" s="19"/>
      <c r="L247" s="19"/>
      <c r="M247" s="19"/>
      <c r="N247" s="19"/>
      <c r="O247" s="19"/>
      <c r="P247" s="10"/>
      <c r="Q247" s="10"/>
      <c r="R247" s="10"/>
      <c r="S247" s="10"/>
      <c r="T247" s="10"/>
      <c r="U247" s="10"/>
      <c r="V247" s="10"/>
      <c r="W247" s="10"/>
      <c r="X247" s="10"/>
      <c r="Y247" s="10"/>
      <c r="Z247" s="10"/>
      <c r="AA247" s="10"/>
      <c r="AB247" s="10"/>
      <c r="AC247" s="10"/>
      <c r="AD247" s="10"/>
      <c r="AE247" s="10"/>
      <c r="AF247" s="10"/>
      <c r="AG247" s="10"/>
      <c r="AH247" s="10"/>
      <c r="AI247" s="10"/>
      <c r="AJ247" s="10"/>
      <c r="AK247" s="10"/>
      <c r="AL247" s="10"/>
      <c r="AM247" s="10"/>
      <c r="AN247" s="10"/>
      <c r="AO247" s="10"/>
      <c r="AP247" s="10"/>
      <c r="AQ247" s="10"/>
      <c r="AR247" s="10"/>
      <c r="AS247" s="10"/>
      <c r="AT247" s="10"/>
      <c r="AU247" s="10"/>
      <c r="AV247" s="10"/>
      <c r="AW247" s="10"/>
      <c r="AX247" s="10"/>
      <c r="AY247" s="10"/>
      <c r="AZ247" s="10"/>
      <c r="BA247" s="10"/>
      <c r="BB247" s="10"/>
      <c r="BC247" s="10"/>
      <c r="BD247" s="10"/>
      <c r="BE247" s="10"/>
      <c r="BF247" s="10"/>
      <c r="BG247" s="10"/>
      <c r="BH247" s="10"/>
      <c r="BI247" s="10"/>
      <c r="BJ247" s="10"/>
      <c r="BK247" s="10"/>
      <c r="BL247" s="10"/>
    </row>
    <row r="248" s="1" customFormat="1" ht="12.75" spans="1:64">
      <c r="A248" s="17" t="s">
        <v>418</v>
      </c>
      <c r="B248" s="8" t="s">
        <v>2</v>
      </c>
      <c r="C248" s="8">
        <v>23</v>
      </c>
      <c r="D248" s="8" t="s">
        <v>3</v>
      </c>
      <c r="E248" s="8" t="s">
        <v>347</v>
      </c>
      <c r="F248" s="8" t="s">
        <v>5</v>
      </c>
      <c r="G248" s="18">
        <f>(A250*A251+B250*B251+C250*C251+D250*D251+E250*E251+F250*F251+G250*G251+H250*H251+I250*I251+J250*J251+K250*K251)/C248</f>
        <v>95.1739130434783</v>
      </c>
      <c r="H248" s="8"/>
      <c r="I248" s="8"/>
      <c r="J248" s="8"/>
      <c r="K248" s="8"/>
      <c r="L248" s="23"/>
      <c r="M248" s="8"/>
      <c r="N248" s="8"/>
      <c r="O248" s="8"/>
      <c r="P248" s="10"/>
      <c r="Q248" s="10"/>
      <c r="R248" s="10"/>
      <c r="S248" s="10"/>
      <c r="T248" s="10"/>
      <c r="U248" s="10"/>
      <c r="V248" s="10"/>
      <c r="W248" s="10"/>
      <c r="X248" s="10"/>
      <c r="Y248" s="10"/>
      <c r="Z248" s="10"/>
      <c r="AA248" s="10"/>
      <c r="AB248" s="10"/>
      <c r="AC248" s="10"/>
      <c r="AD248" s="10"/>
      <c r="AE248" s="10"/>
      <c r="AF248" s="10"/>
      <c r="AG248" s="10"/>
      <c r="AH248" s="10"/>
      <c r="AI248" s="10"/>
      <c r="AJ248" s="10"/>
      <c r="AK248" s="10"/>
      <c r="AL248" s="10"/>
      <c r="AM248" s="10"/>
      <c r="AN248" s="10"/>
      <c r="AO248" s="10"/>
      <c r="AP248" s="10"/>
      <c r="AQ248" s="10"/>
      <c r="AR248" s="10"/>
      <c r="AS248" s="10"/>
      <c r="AT248" s="10"/>
      <c r="AU248" s="10"/>
      <c r="AV248" s="10"/>
      <c r="AW248" s="10"/>
      <c r="AX248" s="10"/>
      <c r="AY248" s="10"/>
      <c r="AZ248" s="10"/>
      <c r="BA248" s="10"/>
      <c r="BB248" s="10"/>
      <c r="BC248" s="10"/>
      <c r="BD248" s="10"/>
      <c r="BE248" s="10"/>
      <c r="BF248" s="10"/>
      <c r="BG248" s="10"/>
      <c r="BH248" s="10"/>
      <c r="BI248" s="10"/>
      <c r="BJ248" s="10"/>
      <c r="BK248" s="10"/>
      <c r="BL248" s="10"/>
    </row>
    <row r="249" s="2" customFormat="1" ht="12.75" spans="1:64">
      <c r="A249" s="8" t="s">
        <v>419</v>
      </c>
      <c r="B249" s="8" t="s">
        <v>420</v>
      </c>
      <c r="C249" s="8" t="s">
        <v>421</v>
      </c>
      <c r="D249" s="8" t="s">
        <v>422</v>
      </c>
      <c r="E249" s="8"/>
      <c r="F249" s="8"/>
      <c r="G249" s="8"/>
      <c r="H249" s="8"/>
      <c r="I249" s="8"/>
      <c r="J249" s="8"/>
      <c r="K249" s="8"/>
      <c r="L249" s="8"/>
      <c r="M249" s="23"/>
      <c r="N249" s="8"/>
      <c r="O249" s="8"/>
      <c r="P249" s="10"/>
      <c r="Q249" s="10"/>
      <c r="R249" s="10"/>
      <c r="S249" s="10"/>
      <c r="T249" s="10"/>
      <c r="U249" s="10"/>
      <c r="V249" s="10"/>
      <c r="W249" s="10"/>
      <c r="X249" s="10"/>
      <c r="Y249" s="10"/>
      <c r="Z249" s="10"/>
      <c r="AA249" s="10"/>
      <c r="AB249" s="10"/>
      <c r="AC249" s="10"/>
      <c r="AD249" s="10"/>
      <c r="AE249" s="10"/>
      <c r="AF249" s="10"/>
      <c r="AG249" s="10"/>
      <c r="AH249" s="10"/>
      <c r="AI249" s="10"/>
      <c r="AJ249" s="10"/>
      <c r="AK249" s="10"/>
      <c r="AL249" s="10"/>
      <c r="AM249" s="10"/>
      <c r="AN249" s="10"/>
      <c r="AO249" s="10"/>
      <c r="AP249" s="10"/>
      <c r="AQ249" s="10"/>
      <c r="AR249" s="10"/>
      <c r="AS249" s="10"/>
      <c r="AT249" s="10"/>
      <c r="AU249" s="10"/>
      <c r="AV249" s="10"/>
      <c r="AW249" s="10"/>
      <c r="AX249" s="10"/>
      <c r="AY249" s="10"/>
      <c r="AZ249" s="10"/>
      <c r="BA249" s="10"/>
      <c r="BB249" s="10"/>
      <c r="BC249" s="10"/>
      <c r="BD249" s="10"/>
      <c r="BE249" s="10"/>
      <c r="BF249" s="10"/>
      <c r="BG249" s="10"/>
      <c r="BH249" s="10"/>
      <c r="BI249" s="10"/>
      <c r="BJ249" s="10"/>
      <c r="BK249" s="10"/>
      <c r="BL249" s="10"/>
    </row>
    <row r="250" s="1" customFormat="1" ht="12.75" spans="1:64">
      <c r="A250" s="8">
        <v>6</v>
      </c>
      <c r="B250" s="8">
        <v>6</v>
      </c>
      <c r="C250" s="8">
        <v>5</v>
      </c>
      <c r="D250" s="8">
        <v>6</v>
      </c>
      <c r="E250" s="8"/>
      <c r="F250" s="8"/>
      <c r="G250" s="8"/>
      <c r="H250" s="8"/>
      <c r="I250" s="8"/>
      <c r="J250" s="8"/>
      <c r="K250" s="8"/>
      <c r="L250" s="8"/>
      <c r="M250" s="23"/>
      <c r="N250" s="8"/>
      <c r="O250" s="8"/>
      <c r="P250" s="10"/>
      <c r="Q250" s="10"/>
      <c r="R250" s="10"/>
      <c r="S250" s="10"/>
      <c r="T250" s="10"/>
      <c r="U250" s="10"/>
      <c r="V250" s="10"/>
      <c r="W250" s="10"/>
      <c r="X250" s="10"/>
      <c r="Y250" s="10"/>
      <c r="Z250" s="10"/>
      <c r="AA250" s="10"/>
      <c r="AB250" s="10"/>
      <c r="AC250" s="10"/>
      <c r="AD250" s="10"/>
      <c r="AE250" s="10"/>
      <c r="AF250" s="10"/>
      <c r="AG250" s="10"/>
      <c r="AH250" s="10"/>
      <c r="AI250" s="10"/>
      <c r="AJ250" s="10"/>
      <c r="AK250" s="10"/>
      <c r="AL250" s="10"/>
      <c r="AM250" s="10"/>
      <c r="AN250" s="10"/>
      <c r="AO250" s="10"/>
      <c r="AP250" s="10"/>
      <c r="AQ250" s="10"/>
      <c r="AR250" s="10"/>
      <c r="AS250" s="10"/>
      <c r="AT250" s="10"/>
      <c r="AU250" s="10"/>
      <c r="AV250" s="10"/>
      <c r="AW250" s="10"/>
      <c r="AX250" s="10"/>
      <c r="AY250" s="10"/>
      <c r="AZ250" s="10"/>
      <c r="BA250" s="10"/>
      <c r="BB250" s="10"/>
      <c r="BC250" s="10"/>
      <c r="BD250" s="10"/>
      <c r="BE250" s="10"/>
      <c r="BF250" s="10"/>
      <c r="BG250" s="10"/>
      <c r="BH250" s="10"/>
      <c r="BI250" s="10"/>
      <c r="BJ250" s="10"/>
      <c r="BK250" s="10"/>
      <c r="BL250" s="10"/>
    </row>
    <row r="251" s="2" customFormat="1" ht="12" spans="1:64">
      <c r="A251" s="19">
        <v>96</v>
      </c>
      <c r="B251" s="19">
        <v>93</v>
      </c>
      <c r="C251" s="19">
        <v>97</v>
      </c>
      <c r="D251" s="19">
        <v>95</v>
      </c>
      <c r="E251" s="19"/>
      <c r="F251" s="19"/>
      <c r="G251" s="19"/>
      <c r="H251" s="19"/>
      <c r="I251" s="19"/>
      <c r="J251" s="19"/>
      <c r="K251" s="19"/>
      <c r="L251" s="19"/>
      <c r="M251" s="19"/>
      <c r="N251" s="19"/>
      <c r="O251" s="19"/>
      <c r="P251" s="10"/>
      <c r="Q251" s="10"/>
      <c r="R251" s="10"/>
      <c r="S251" s="10"/>
      <c r="T251" s="10"/>
      <c r="U251" s="10"/>
      <c r="V251" s="10"/>
      <c r="W251" s="10"/>
      <c r="X251" s="10"/>
      <c r="Y251" s="10"/>
      <c r="Z251" s="10"/>
      <c r="AA251" s="10"/>
      <c r="AB251" s="10"/>
      <c r="AC251" s="10"/>
      <c r="AD251" s="10"/>
      <c r="AE251" s="10"/>
      <c r="AF251" s="10"/>
      <c r="AG251" s="10"/>
      <c r="AH251" s="10"/>
      <c r="AI251" s="10"/>
      <c r="AJ251" s="10"/>
      <c r="AK251" s="10"/>
      <c r="AL251" s="10"/>
      <c r="AM251" s="10"/>
      <c r="AN251" s="10"/>
      <c r="AO251" s="10"/>
      <c r="AP251" s="10"/>
      <c r="AQ251" s="10"/>
      <c r="AR251" s="10"/>
      <c r="AS251" s="10"/>
      <c r="AT251" s="10"/>
      <c r="AU251" s="10"/>
      <c r="AV251" s="10"/>
      <c r="AW251" s="10"/>
      <c r="AX251" s="10"/>
      <c r="AY251" s="10"/>
      <c r="AZ251" s="10"/>
      <c r="BA251" s="10"/>
      <c r="BB251" s="10"/>
      <c r="BC251" s="10"/>
      <c r="BD251" s="10"/>
      <c r="BE251" s="10"/>
      <c r="BF251" s="10"/>
      <c r="BG251" s="10"/>
      <c r="BH251" s="10"/>
      <c r="BI251" s="10"/>
      <c r="BJ251" s="10"/>
      <c r="BK251" s="10"/>
      <c r="BL251" s="10"/>
    </row>
    <row r="252" s="1" customFormat="1" ht="12.75" spans="1:64">
      <c r="A252" s="17" t="s">
        <v>423</v>
      </c>
      <c r="B252" s="8" t="s">
        <v>2</v>
      </c>
      <c r="C252" s="8">
        <v>34</v>
      </c>
      <c r="D252" s="8" t="s">
        <v>3</v>
      </c>
      <c r="E252" s="8" t="s">
        <v>328</v>
      </c>
      <c r="F252" s="8" t="s">
        <v>5</v>
      </c>
      <c r="G252" s="18">
        <f>(A254*A255+B254*B255+C254*C255+D254*D255+E254*E255+F254*F255+G254*G255+H254*H255+I254*I255+J254*J255+K254*K255)/C252</f>
        <v>92.0294117647059</v>
      </c>
      <c r="H252" s="8"/>
      <c r="I252" s="8"/>
      <c r="J252" s="8"/>
      <c r="K252" s="8"/>
      <c r="L252" s="23"/>
      <c r="M252" s="8"/>
      <c r="N252" s="8"/>
      <c r="O252" s="8"/>
      <c r="P252" s="10"/>
      <c r="Q252" s="10"/>
      <c r="R252" s="10"/>
      <c r="S252" s="10"/>
      <c r="T252" s="10"/>
      <c r="U252" s="10"/>
      <c r="V252" s="10"/>
      <c r="W252" s="10"/>
      <c r="X252" s="10"/>
      <c r="Y252" s="10"/>
      <c r="Z252" s="10"/>
      <c r="AA252" s="10"/>
      <c r="AB252" s="10"/>
      <c r="AC252" s="10"/>
      <c r="AD252" s="10"/>
      <c r="AE252" s="10"/>
      <c r="AF252" s="10"/>
      <c r="AG252" s="10"/>
      <c r="AH252" s="10"/>
      <c r="AI252" s="10"/>
      <c r="AJ252" s="10"/>
      <c r="AK252" s="10"/>
      <c r="AL252" s="10"/>
      <c r="AM252" s="10"/>
      <c r="AN252" s="10"/>
      <c r="AO252" s="10"/>
      <c r="AP252" s="10"/>
      <c r="AQ252" s="10"/>
      <c r="AR252" s="10"/>
      <c r="AS252" s="10"/>
      <c r="AT252" s="10"/>
      <c r="AU252" s="10"/>
      <c r="AV252" s="10"/>
      <c r="AW252" s="10"/>
      <c r="AX252" s="10"/>
      <c r="AY252" s="10"/>
      <c r="AZ252" s="10"/>
      <c r="BA252" s="10"/>
      <c r="BB252" s="10"/>
      <c r="BC252" s="10"/>
      <c r="BD252" s="10"/>
      <c r="BE252" s="10"/>
      <c r="BF252" s="10"/>
      <c r="BG252" s="10"/>
      <c r="BH252" s="10"/>
      <c r="BI252" s="10"/>
      <c r="BJ252" s="10"/>
      <c r="BK252" s="10"/>
      <c r="BL252" s="10"/>
    </row>
    <row r="253" s="2" customFormat="1" ht="12.75" spans="1:64">
      <c r="A253" s="8" t="s">
        <v>424</v>
      </c>
      <c r="B253" s="8" t="s">
        <v>425</v>
      </c>
      <c r="C253" s="8" t="s">
        <v>426</v>
      </c>
      <c r="D253" s="8" t="s">
        <v>427</v>
      </c>
      <c r="E253" s="8" t="s">
        <v>428</v>
      </c>
      <c r="F253" s="8" t="s">
        <v>329</v>
      </c>
      <c r="G253" s="8" t="s">
        <v>429</v>
      </c>
      <c r="H253" s="8" t="s">
        <v>430</v>
      </c>
      <c r="I253" s="8"/>
      <c r="J253" s="8"/>
      <c r="K253" s="8"/>
      <c r="L253" s="8"/>
      <c r="M253" s="23"/>
      <c r="N253" s="8"/>
      <c r="O253" s="8"/>
      <c r="P253" s="10"/>
      <c r="Q253" s="10"/>
      <c r="R253" s="10"/>
      <c r="S253" s="10"/>
      <c r="T253" s="10"/>
      <c r="U253" s="10"/>
      <c r="V253" s="10"/>
      <c r="W253" s="10"/>
      <c r="X253" s="10"/>
      <c r="Y253" s="10"/>
      <c r="Z253" s="10"/>
      <c r="AA253" s="10"/>
      <c r="AB253" s="10"/>
      <c r="AC253" s="10"/>
      <c r="AD253" s="10"/>
      <c r="AE253" s="10"/>
      <c r="AF253" s="10"/>
      <c r="AG253" s="10"/>
      <c r="AH253" s="10"/>
      <c r="AI253" s="10"/>
      <c r="AJ253" s="10"/>
      <c r="AK253" s="10"/>
      <c r="AL253" s="10"/>
      <c r="AM253" s="10"/>
      <c r="AN253" s="10"/>
      <c r="AO253" s="10"/>
      <c r="AP253" s="10"/>
      <c r="AQ253" s="10"/>
      <c r="AR253" s="10"/>
      <c r="AS253" s="10"/>
      <c r="AT253" s="10"/>
      <c r="AU253" s="10"/>
      <c r="AV253" s="10"/>
      <c r="AW253" s="10"/>
      <c r="AX253" s="10"/>
      <c r="AY253" s="10"/>
      <c r="AZ253" s="10"/>
      <c r="BA253" s="10"/>
      <c r="BB253" s="10"/>
      <c r="BC253" s="10"/>
      <c r="BD253" s="10"/>
      <c r="BE253" s="10"/>
      <c r="BF253" s="10"/>
      <c r="BG253" s="10"/>
      <c r="BH253" s="10"/>
      <c r="BI253" s="10"/>
      <c r="BJ253" s="10"/>
      <c r="BK253" s="10"/>
      <c r="BL253" s="10"/>
    </row>
    <row r="254" s="1" customFormat="1" ht="12.75" spans="1:64">
      <c r="A254" s="8">
        <v>6</v>
      </c>
      <c r="B254" s="8">
        <v>6</v>
      </c>
      <c r="C254" s="8">
        <v>6</v>
      </c>
      <c r="D254" s="8">
        <v>6</v>
      </c>
      <c r="E254" s="8">
        <v>5</v>
      </c>
      <c r="F254" s="8">
        <v>1</v>
      </c>
      <c r="G254" s="8">
        <v>1</v>
      </c>
      <c r="H254" s="8">
        <v>3</v>
      </c>
      <c r="I254" s="8"/>
      <c r="J254" s="8"/>
      <c r="K254" s="8"/>
      <c r="L254" s="8"/>
      <c r="M254" s="23"/>
      <c r="N254" s="8"/>
      <c r="O254" s="8"/>
      <c r="P254" s="10"/>
      <c r="Q254" s="10"/>
      <c r="R254" s="10"/>
      <c r="S254" s="10"/>
      <c r="T254" s="10"/>
      <c r="U254" s="10"/>
      <c r="V254" s="10"/>
      <c r="W254" s="10"/>
      <c r="X254" s="10"/>
      <c r="Y254" s="10"/>
      <c r="Z254" s="10"/>
      <c r="AA254" s="10"/>
      <c r="AB254" s="10"/>
      <c r="AC254" s="10"/>
      <c r="AD254" s="10"/>
      <c r="AE254" s="10"/>
      <c r="AF254" s="10"/>
      <c r="AG254" s="10"/>
      <c r="AH254" s="10"/>
      <c r="AI254" s="10"/>
      <c r="AJ254" s="10"/>
      <c r="AK254" s="10"/>
      <c r="AL254" s="10"/>
      <c r="AM254" s="10"/>
      <c r="AN254" s="10"/>
      <c r="AO254" s="10"/>
      <c r="AP254" s="10"/>
      <c r="AQ254" s="10"/>
      <c r="AR254" s="10"/>
      <c r="AS254" s="10"/>
      <c r="AT254" s="10"/>
      <c r="AU254" s="10"/>
      <c r="AV254" s="10"/>
      <c r="AW254" s="10"/>
      <c r="AX254" s="10"/>
      <c r="AY254" s="10"/>
      <c r="AZ254" s="10"/>
      <c r="BA254" s="10"/>
      <c r="BB254" s="10"/>
      <c r="BC254" s="10"/>
      <c r="BD254" s="10"/>
      <c r="BE254" s="10"/>
      <c r="BF254" s="10"/>
      <c r="BG254" s="10"/>
      <c r="BH254" s="10"/>
      <c r="BI254" s="10"/>
      <c r="BJ254" s="10"/>
      <c r="BK254" s="10"/>
      <c r="BL254" s="10"/>
    </row>
    <row r="255" s="2" customFormat="1" ht="12" spans="1:64">
      <c r="A255" s="19">
        <v>97</v>
      </c>
      <c r="B255" s="19">
        <v>91</v>
      </c>
      <c r="C255" s="19">
        <v>91</v>
      </c>
      <c r="D255" s="19">
        <v>92</v>
      </c>
      <c r="E255" s="19">
        <v>88</v>
      </c>
      <c r="F255" s="19">
        <v>97</v>
      </c>
      <c r="G255" s="19">
        <v>87</v>
      </c>
      <c r="H255" s="19">
        <v>93</v>
      </c>
      <c r="I255" s="19"/>
      <c r="J255" s="19"/>
      <c r="K255" s="19"/>
      <c r="L255" s="19"/>
      <c r="M255" s="19"/>
      <c r="N255" s="19"/>
      <c r="O255" s="19"/>
      <c r="P255" s="10"/>
      <c r="Q255" s="10"/>
      <c r="R255" s="10"/>
      <c r="S255" s="10"/>
      <c r="T255" s="10"/>
      <c r="U255" s="10"/>
      <c r="V255" s="10"/>
      <c r="W255" s="10"/>
      <c r="X255" s="10"/>
      <c r="Y255" s="10"/>
      <c r="Z255" s="10"/>
      <c r="AA255" s="10"/>
      <c r="AB255" s="10"/>
      <c r="AC255" s="10"/>
      <c r="AD255" s="10"/>
      <c r="AE255" s="10"/>
      <c r="AF255" s="10"/>
      <c r="AG255" s="10"/>
      <c r="AH255" s="10"/>
      <c r="AI255" s="10"/>
      <c r="AJ255" s="10"/>
      <c r="AK255" s="10"/>
      <c r="AL255" s="10"/>
      <c r="AM255" s="10"/>
      <c r="AN255" s="10"/>
      <c r="AO255" s="10"/>
      <c r="AP255" s="10"/>
      <c r="AQ255" s="10"/>
      <c r="AR255" s="10"/>
      <c r="AS255" s="10"/>
      <c r="AT255" s="10"/>
      <c r="AU255" s="10"/>
      <c r="AV255" s="10"/>
      <c r="AW255" s="10"/>
      <c r="AX255" s="10"/>
      <c r="AY255" s="10"/>
      <c r="AZ255" s="10"/>
      <c r="BA255" s="10"/>
      <c r="BB255" s="10"/>
      <c r="BC255" s="10"/>
      <c r="BD255" s="10"/>
      <c r="BE255" s="10"/>
      <c r="BF255" s="10"/>
      <c r="BG255" s="10"/>
      <c r="BH255" s="10"/>
      <c r="BI255" s="10"/>
      <c r="BJ255" s="10"/>
      <c r="BK255" s="10"/>
      <c r="BL255" s="10"/>
    </row>
    <row r="256" s="1" customFormat="1" ht="12.75" spans="1:64">
      <c r="A256" s="17" t="s">
        <v>431</v>
      </c>
      <c r="B256" s="8" t="s">
        <v>2</v>
      </c>
      <c r="C256" s="8">
        <v>19</v>
      </c>
      <c r="D256" s="8" t="s">
        <v>3</v>
      </c>
      <c r="E256" s="8" t="s">
        <v>280</v>
      </c>
      <c r="F256" s="8" t="s">
        <v>5</v>
      </c>
      <c r="G256" s="18">
        <f>(A258*A259+B258*B259+C258*C259+D258*D259+E258*E259+F258*F259+G258*G259+H258*H259+I258*I259+J258*J259+K258*K259)/C256</f>
        <v>92.1578947368421</v>
      </c>
      <c r="H256" s="8"/>
      <c r="I256" s="8"/>
      <c r="J256" s="8"/>
      <c r="K256" s="8"/>
      <c r="L256" s="23"/>
      <c r="M256" s="8"/>
      <c r="N256" s="8"/>
      <c r="O256" s="8"/>
      <c r="P256" s="10"/>
      <c r="Q256" s="10"/>
      <c r="R256" s="10"/>
      <c r="S256" s="10"/>
      <c r="T256" s="10"/>
      <c r="U256" s="10"/>
      <c r="V256" s="10"/>
      <c r="W256" s="10"/>
      <c r="X256" s="10"/>
      <c r="Y256" s="10"/>
      <c r="Z256" s="10"/>
      <c r="AA256" s="10"/>
      <c r="AB256" s="10"/>
      <c r="AC256" s="10"/>
      <c r="AD256" s="10"/>
      <c r="AE256" s="10"/>
      <c r="AF256" s="10"/>
      <c r="AG256" s="10"/>
      <c r="AH256" s="10"/>
      <c r="AI256" s="10"/>
      <c r="AJ256" s="10"/>
      <c r="AK256" s="10"/>
      <c r="AL256" s="10"/>
      <c r="AM256" s="10"/>
      <c r="AN256" s="10"/>
      <c r="AO256" s="10"/>
      <c r="AP256" s="10"/>
      <c r="AQ256" s="10"/>
      <c r="AR256" s="10"/>
      <c r="AS256" s="10"/>
      <c r="AT256" s="10"/>
      <c r="AU256" s="10"/>
      <c r="AV256" s="10"/>
      <c r="AW256" s="10"/>
      <c r="AX256" s="10"/>
      <c r="AY256" s="10"/>
      <c r="AZ256" s="10"/>
      <c r="BA256" s="10"/>
      <c r="BB256" s="10"/>
      <c r="BC256" s="10"/>
      <c r="BD256" s="10"/>
      <c r="BE256" s="10"/>
      <c r="BF256" s="10"/>
      <c r="BG256" s="10"/>
      <c r="BH256" s="10"/>
      <c r="BI256" s="10"/>
      <c r="BJ256" s="10"/>
      <c r="BK256" s="10"/>
      <c r="BL256" s="10"/>
    </row>
    <row r="257" s="2" customFormat="1" ht="12.75" spans="1:64">
      <c r="A257" s="8" t="s">
        <v>432</v>
      </c>
      <c r="B257" s="8" t="s">
        <v>433</v>
      </c>
      <c r="C257" s="8" t="s">
        <v>311</v>
      </c>
      <c r="D257" s="8" t="s">
        <v>434</v>
      </c>
      <c r="E257" s="8" t="s">
        <v>411</v>
      </c>
      <c r="F257" s="8"/>
      <c r="G257" s="8"/>
      <c r="H257" s="8"/>
      <c r="I257" s="8"/>
      <c r="J257" s="8"/>
      <c r="K257" s="8"/>
      <c r="L257" s="8"/>
      <c r="M257" s="23"/>
      <c r="N257" s="8"/>
      <c r="O257" s="8"/>
      <c r="P257" s="10"/>
      <c r="Q257" s="10"/>
      <c r="R257" s="10"/>
      <c r="S257" s="10"/>
      <c r="T257" s="10"/>
      <c r="U257" s="10"/>
      <c r="V257" s="10"/>
      <c r="W257" s="10"/>
      <c r="X257" s="10"/>
      <c r="Y257" s="10"/>
      <c r="Z257" s="10"/>
      <c r="AA257" s="10"/>
      <c r="AB257" s="10"/>
      <c r="AC257" s="10"/>
      <c r="AD257" s="10"/>
      <c r="AE257" s="10"/>
      <c r="AF257" s="10"/>
      <c r="AG257" s="10"/>
      <c r="AH257" s="10"/>
      <c r="AI257" s="10"/>
      <c r="AJ257" s="10"/>
      <c r="AK257" s="10"/>
      <c r="AL257" s="10"/>
      <c r="AM257" s="10"/>
      <c r="AN257" s="10"/>
      <c r="AO257" s="10"/>
      <c r="AP257" s="10"/>
      <c r="AQ257" s="10"/>
      <c r="AR257" s="10"/>
      <c r="AS257" s="10"/>
      <c r="AT257" s="10"/>
      <c r="AU257" s="10"/>
      <c r="AV257" s="10"/>
      <c r="AW257" s="10"/>
      <c r="AX257" s="10"/>
      <c r="AY257" s="10"/>
      <c r="AZ257" s="10"/>
      <c r="BA257" s="10"/>
      <c r="BB257" s="10"/>
      <c r="BC257" s="10"/>
      <c r="BD257" s="10"/>
      <c r="BE257" s="10"/>
      <c r="BF257" s="10"/>
      <c r="BG257" s="10"/>
      <c r="BH257" s="10"/>
      <c r="BI257" s="10"/>
      <c r="BJ257" s="10"/>
      <c r="BK257" s="10"/>
      <c r="BL257" s="10"/>
    </row>
    <row r="258" s="1" customFormat="1" ht="12.75" spans="1:64">
      <c r="A258" s="8">
        <v>5</v>
      </c>
      <c r="B258" s="8">
        <v>4</v>
      </c>
      <c r="C258" s="8">
        <v>3</v>
      </c>
      <c r="D258" s="8">
        <v>6</v>
      </c>
      <c r="E258" s="8">
        <v>1</v>
      </c>
      <c r="F258" s="8"/>
      <c r="G258" s="8"/>
      <c r="H258" s="8"/>
      <c r="I258" s="8"/>
      <c r="J258" s="8"/>
      <c r="K258" s="8"/>
      <c r="L258" s="8"/>
      <c r="M258" s="23"/>
      <c r="N258" s="8"/>
      <c r="O258" s="8"/>
      <c r="P258" s="10"/>
      <c r="Q258" s="10"/>
      <c r="R258" s="10"/>
      <c r="S258" s="10"/>
      <c r="T258" s="10"/>
      <c r="U258" s="10"/>
      <c r="V258" s="10"/>
      <c r="W258" s="10"/>
      <c r="X258" s="10"/>
      <c r="Y258" s="10"/>
      <c r="Z258" s="10"/>
      <c r="AA258" s="10"/>
      <c r="AB258" s="10"/>
      <c r="AC258" s="10"/>
      <c r="AD258" s="10"/>
      <c r="AE258" s="10"/>
      <c r="AF258" s="10"/>
      <c r="AG258" s="10"/>
      <c r="AH258" s="10"/>
      <c r="AI258" s="10"/>
      <c r="AJ258" s="10"/>
      <c r="AK258" s="10"/>
      <c r="AL258" s="10"/>
      <c r="AM258" s="10"/>
      <c r="AN258" s="10"/>
      <c r="AO258" s="10"/>
      <c r="AP258" s="10"/>
      <c r="AQ258" s="10"/>
      <c r="AR258" s="10"/>
      <c r="AS258" s="10"/>
      <c r="AT258" s="10"/>
      <c r="AU258" s="10"/>
      <c r="AV258" s="10"/>
      <c r="AW258" s="10"/>
      <c r="AX258" s="10"/>
      <c r="AY258" s="10"/>
      <c r="AZ258" s="10"/>
      <c r="BA258" s="10"/>
      <c r="BB258" s="10"/>
      <c r="BC258" s="10"/>
      <c r="BD258" s="10"/>
      <c r="BE258" s="10"/>
      <c r="BF258" s="10"/>
      <c r="BG258" s="10"/>
      <c r="BH258" s="10"/>
      <c r="BI258" s="10"/>
      <c r="BJ258" s="10"/>
      <c r="BK258" s="10"/>
      <c r="BL258" s="10"/>
    </row>
    <row r="259" s="2" customFormat="1" ht="12" spans="1:64">
      <c r="A259" s="19">
        <v>86</v>
      </c>
      <c r="B259" s="19">
        <v>97</v>
      </c>
      <c r="C259" s="19">
        <v>85</v>
      </c>
      <c r="D259" s="19">
        <v>97</v>
      </c>
      <c r="E259" s="19">
        <v>96</v>
      </c>
      <c r="F259" s="19"/>
      <c r="G259" s="19"/>
      <c r="H259" s="19"/>
      <c r="I259" s="19"/>
      <c r="J259" s="19"/>
      <c r="K259" s="19"/>
      <c r="L259" s="19"/>
      <c r="M259" s="19"/>
      <c r="N259" s="19"/>
      <c r="O259" s="19"/>
      <c r="P259" s="10"/>
      <c r="Q259" s="10"/>
      <c r="R259" s="10"/>
      <c r="S259" s="10"/>
      <c r="T259" s="10"/>
      <c r="U259" s="10"/>
      <c r="V259" s="10"/>
      <c r="W259" s="10"/>
      <c r="X259" s="10"/>
      <c r="Y259" s="10"/>
      <c r="Z259" s="10"/>
      <c r="AA259" s="10"/>
      <c r="AB259" s="10"/>
      <c r="AC259" s="10"/>
      <c r="AD259" s="10"/>
      <c r="AE259" s="10"/>
      <c r="AF259" s="10"/>
      <c r="AG259" s="10"/>
      <c r="AH259" s="10"/>
      <c r="AI259" s="10"/>
      <c r="AJ259" s="10"/>
      <c r="AK259" s="10"/>
      <c r="AL259" s="10"/>
      <c r="AM259" s="10"/>
      <c r="AN259" s="10"/>
      <c r="AO259" s="10"/>
      <c r="AP259" s="10"/>
      <c r="AQ259" s="10"/>
      <c r="AR259" s="10"/>
      <c r="AS259" s="10"/>
      <c r="AT259" s="10"/>
      <c r="AU259" s="10"/>
      <c r="AV259" s="10"/>
      <c r="AW259" s="10"/>
      <c r="AX259" s="10"/>
      <c r="AY259" s="10"/>
      <c r="AZ259" s="10"/>
      <c r="BA259" s="10"/>
      <c r="BB259" s="10"/>
      <c r="BC259" s="10"/>
      <c r="BD259" s="10"/>
      <c r="BE259" s="10"/>
      <c r="BF259" s="10"/>
      <c r="BG259" s="10"/>
      <c r="BH259" s="10"/>
      <c r="BI259" s="10"/>
      <c r="BJ259" s="10"/>
      <c r="BK259" s="10"/>
      <c r="BL259" s="10"/>
    </row>
    <row r="260" s="1" customFormat="1" ht="12.75" spans="1:64">
      <c r="A260" s="17" t="s">
        <v>435</v>
      </c>
      <c r="B260" s="8" t="s">
        <v>2</v>
      </c>
      <c r="C260" s="8">
        <v>34</v>
      </c>
      <c r="D260" s="8" t="s">
        <v>3</v>
      </c>
      <c r="E260" s="8" t="s">
        <v>280</v>
      </c>
      <c r="F260" s="8" t="s">
        <v>5</v>
      </c>
      <c r="G260" s="18">
        <f>(A262*A263+B262*B263+C262*C263+D262*D263+E262*E263+F262*F263+G262*G263+H262*H263+I262*I263+J262*J263+K262*K263)/C260</f>
        <v>93.7058823529412</v>
      </c>
      <c r="H260" s="8"/>
      <c r="I260" s="8"/>
      <c r="J260" s="8"/>
      <c r="K260" s="8"/>
      <c r="L260" s="23"/>
      <c r="M260" s="8"/>
      <c r="N260" s="8"/>
      <c r="O260" s="8"/>
      <c r="P260" s="10"/>
      <c r="Q260" s="10"/>
      <c r="R260" s="10"/>
      <c r="S260" s="10"/>
      <c r="T260" s="10"/>
      <c r="U260" s="10"/>
      <c r="V260" s="10"/>
      <c r="W260" s="10"/>
      <c r="X260" s="10"/>
      <c r="Y260" s="10"/>
      <c r="Z260" s="10"/>
      <c r="AA260" s="10"/>
      <c r="AB260" s="10"/>
      <c r="AC260" s="10"/>
      <c r="AD260" s="10"/>
      <c r="AE260" s="10"/>
      <c r="AF260" s="10"/>
      <c r="AG260" s="10"/>
      <c r="AH260" s="10"/>
      <c r="AI260" s="10"/>
      <c r="AJ260" s="10"/>
      <c r="AK260" s="10"/>
      <c r="AL260" s="10"/>
      <c r="AM260" s="10"/>
      <c r="AN260" s="10"/>
      <c r="AO260" s="10"/>
      <c r="AP260" s="10"/>
      <c r="AQ260" s="10"/>
      <c r="AR260" s="10"/>
      <c r="AS260" s="10"/>
      <c r="AT260" s="10"/>
      <c r="AU260" s="10"/>
      <c r="AV260" s="10"/>
      <c r="AW260" s="10"/>
      <c r="AX260" s="10"/>
      <c r="AY260" s="10"/>
      <c r="AZ260" s="10"/>
      <c r="BA260" s="10"/>
      <c r="BB260" s="10"/>
      <c r="BC260" s="10"/>
      <c r="BD260" s="10"/>
      <c r="BE260" s="10"/>
      <c r="BF260" s="10"/>
      <c r="BG260" s="10"/>
      <c r="BH260" s="10"/>
      <c r="BI260" s="10"/>
      <c r="BJ260" s="10"/>
      <c r="BK260" s="10"/>
      <c r="BL260" s="10"/>
    </row>
    <row r="261" s="2" customFormat="1" ht="12.75" spans="1:64">
      <c r="A261" s="20" t="s">
        <v>436</v>
      </c>
      <c r="B261" s="20" t="s">
        <v>437</v>
      </c>
      <c r="C261" s="20" t="s">
        <v>438</v>
      </c>
      <c r="D261" s="20" t="s">
        <v>439</v>
      </c>
      <c r="E261" s="20" t="s">
        <v>440</v>
      </c>
      <c r="F261" s="20" t="s">
        <v>441</v>
      </c>
      <c r="G261" s="8" t="s">
        <v>311</v>
      </c>
      <c r="H261" s="8"/>
      <c r="I261" s="8"/>
      <c r="J261" s="8"/>
      <c r="K261" s="8"/>
      <c r="L261" s="8"/>
      <c r="M261" s="23"/>
      <c r="N261" s="8"/>
      <c r="O261" s="8"/>
      <c r="P261" s="10"/>
      <c r="Q261" s="10"/>
      <c r="R261" s="10"/>
      <c r="S261" s="10"/>
      <c r="T261" s="10"/>
      <c r="U261" s="10"/>
      <c r="V261" s="10"/>
      <c r="W261" s="10"/>
      <c r="X261" s="10"/>
      <c r="Y261" s="10"/>
      <c r="Z261" s="10"/>
      <c r="AA261" s="10"/>
      <c r="AB261" s="10"/>
      <c r="AC261" s="10"/>
      <c r="AD261" s="10"/>
      <c r="AE261" s="10"/>
      <c r="AF261" s="10"/>
      <c r="AG261" s="10"/>
      <c r="AH261" s="10"/>
      <c r="AI261" s="10"/>
      <c r="AJ261" s="10"/>
      <c r="AK261" s="10"/>
      <c r="AL261" s="10"/>
      <c r="AM261" s="10"/>
      <c r="AN261" s="10"/>
      <c r="AO261" s="10"/>
      <c r="AP261" s="10"/>
      <c r="AQ261" s="10"/>
      <c r="AR261" s="10"/>
      <c r="AS261" s="10"/>
      <c r="AT261" s="10"/>
      <c r="AU261" s="10"/>
      <c r="AV261" s="10"/>
      <c r="AW261" s="10"/>
      <c r="AX261" s="10"/>
      <c r="AY261" s="10"/>
      <c r="AZ261" s="10"/>
      <c r="BA261" s="10"/>
      <c r="BB261" s="10"/>
      <c r="BC261" s="10"/>
      <c r="BD261" s="10"/>
      <c r="BE261" s="10"/>
      <c r="BF261" s="10"/>
      <c r="BG261" s="10"/>
      <c r="BH261" s="10"/>
      <c r="BI261" s="10"/>
      <c r="BJ261" s="10"/>
      <c r="BK261" s="10"/>
      <c r="BL261" s="10"/>
    </row>
    <row r="262" s="1" customFormat="1" ht="12.75" spans="1:64">
      <c r="A262" s="20">
        <v>4</v>
      </c>
      <c r="B262" s="20">
        <v>5</v>
      </c>
      <c r="C262" s="20">
        <v>6</v>
      </c>
      <c r="D262" s="20">
        <v>6</v>
      </c>
      <c r="E262" s="20">
        <v>6</v>
      </c>
      <c r="F262" s="20">
        <v>6</v>
      </c>
      <c r="G262" s="8">
        <v>1</v>
      </c>
      <c r="H262" s="8"/>
      <c r="I262" s="8"/>
      <c r="J262" s="8"/>
      <c r="K262" s="8"/>
      <c r="L262" s="8"/>
      <c r="M262" s="23"/>
      <c r="N262" s="8"/>
      <c r="O262" s="8"/>
      <c r="P262" s="10"/>
      <c r="Q262" s="10"/>
      <c r="R262" s="10"/>
      <c r="S262" s="10"/>
      <c r="T262" s="10"/>
      <c r="U262" s="10"/>
      <c r="V262" s="10"/>
      <c r="W262" s="10"/>
      <c r="X262" s="10"/>
      <c r="Y262" s="10"/>
      <c r="Z262" s="10"/>
      <c r="AA262" s="10"/>
      <c r="AB262" s="10"/>
      <c r="AC262" s="10"/>
      <c r="AD262" s="10"/>
      <c r="AE262" s="10"/>
      <c r="AF262" s="10"/>
      <c r="AG262" s="10"/>
      <c r="AH262" s="10"/>
      <c r="AI262" s="10"/>
      <c r="AJ262" s="10"/>
      <c r="AK262" s="10"/>
      <c r="AL262" s="10"/>
      <c r="AM262" s="10"/>
      <c r="AN262" s="10"/>
      <c r="AO262" s="10"/>
      <c r="AP262" s="10"/>
      <c r="AQ262" s="10"/>
      <c r="AR262" s="10"/>
      <c r="AS262" s="10"/>
      <c r="AT262" s="10"/>
      <c r="AU262" s="10"/>
      <c r="AV262" s="10"/>
      <c r="AW262" s="10"/>
      <c r="AX262" s="10"/>
      <c r="AY262" s="10"/>
      <c r="AZ262" s="10"/>
      <c r="BA262" s="10"/>
      <c r="BB262" s="10"/>
      <c r="BC262" s="10"/>
      <c r="BD262" s="10"/>
      <c r="BE262" s="10"/>
      <c r="BF262" s="10"/>
      <c r="BG262" s="10"/>
      <c r="BH262" s="10"/>
      <c r="BI262" s="10"/>
      <c r="BJ262" s="10"/>
      <c r="BK262" s="10"/>
      <c r="BL262" s="10"/>
    </row>
    <row r="263" s="2" customFormat="1" ht="12" spans="1:64">
      <c r="A263" s="19">
        <v>94</v>
      </c>
      <c r="B263" s="19">
        <v>95</v>
      </c>
      <c r="C263" s="19">
        <v>92</v>
      </c>
      <c r="D263" s="19">
        <v>93</v>
      </c>
      <c r="E263" s="19">
        <v>95</v>
      </c>
      <c r="F263" s="19">
        <v>95</v>
      </c>
      <c r="G263" s="19">
        <v>85</v>
      </c>
      <c r="H263" s="19"/>
      <c r="I263" s="19"/>
      <c r="J263" s="19"/>
      <c r="K263" s="19"/>
      <c r="L263" s="19"/>
      <c r="M263" s="19"/>
      <c r="N263" s="19"/>
      <c r="O263" s="19"/>
      <c r="P263" s="10"/>
      <c r="Q263" s="10"/>
      <c r="R263" s="10"/>
      <c r="S263" s="10"/>
      <c r="T263" s="10"/>
      <c r="U263" s="10"/>
      <c r="V263" s="10"/>
      <c r="W263" s="10"/>
      <c r="X263" s="10"/>
      <c r="Y263" s="10"/>
      <c r="Z263" s="10"/>
      <c r="AA263" s="10"/>
      <c r="AB263" s="10"/>
      <c r="AC263" s="10"/>
      <c r="AD263" s="10"/>
      <c r="AE263" s="10"/>
      <c r="AF263" s="10"/>
      <c r="AG263" s="10"/>
      <c r="AH263" s="10"/>
      <c r="AI263" s="10"/>
      <c r="AJ263" s="10"/>
      <c r="AK263" s="10"/>
      <c r="AL263" s="10"/>
      <c r="AM263" s="10"/>
      <c r="AN263" s="10"/>
      <c r="AO263" s="10"/>
      <c r="AP263" s="10"/>
      <c r="AQ263" s="10"/>
      <c r="AR263" s="10"/>
      <c r="AS263" s="10"/>
      <c r="AT263" s="10"/>
      <c r="AU263" s="10"/>
      <c r="AV263" s="10"/>
      <c r="AW263" s="10"/>
      <c r="AX263" s="10"/>
      <c r="AY263" s="10"/>
      <c r="AZ263" s="10"/>
      <c r="BA263" s="10"/>
      <c r="BB263" s="10"/>
      <c r="BC263" s="10"/>
      <c r="BD263" s="10"/>
      <c r="BE263" s="10"/>
      <c r="BF263" s="10"/>
      <c r="BG263" s="10"/>
      <c r="BH263" s="10"/>
      <c r="BI263" s="10"/>
      <c r="BJ263" s="10"/>
      <c r="BK263" s="10"/>
      <c r="BL263" s="10"/>
    </row>
    <row r="264" s="1" customFormat="1" ht="12.75" spans="1:64">
      <c r="A264" s="17" t="s">
        <v>442</v>
      </c>
      <c r="B264" s="8" t="s">
        <v>2</v>
      </c>
      <c r="C264" s="8">
        <v>10</v>
      </c>
      <c r="D264" s="8" t="s">
        <v>3</v>
      </c>
      <c r="E264" s="8" t="s">
        <v>343</v>
      </c>
      <c r="F264" s="8" t="s">
        <v>5</v>
      </c>
      <c r="G264" s="18">
        <f>(A266*A267+B266*B267+C266*C267+D266*D267+E266*E267+F266*F267+G266*G267+H266*H267+I266*I267+J266*J267+K266*K267)/C264</f>
        <v>87.8</v>
      </c>
      <c r="H264" s="8"/>
      <c r="I264" s="8"/>
      <c r="J264" s="8"/>
      <c r="K264" s="8"/>
      <c r="L264" s="23"/>
      <c r="M264" s="8"/>
      <c r="N264" s="8"/>
      <c r="O264" s="8"/>
      <c r="P264" s="10"/>
      <c r="Q264" s="10"/>
      <c r="R264" s="10"/>
      <c r="S264" s="10"/>
      <c r="T264" s="10"/>
      <c r="U264" s="10"/>
      <c r="V264" s="10"/>
      <c r="W264" s="10"/>
      <c r="X264" s="10"/>
      <c r="Y264" s="10"/>
      <c r="Z264" s="10"/>
      <c r="AA264" s="10"/>
      <c r="AB264" s="10"/>
      <c r="AC264" s="10"/>
      <c r="AD264" s="10"/>
      <c r="AE264" s="10"/>
      <c r="AF264" s="10"/>
      <c r="AG264" s="10"/>
      <c r="AH264" s="10"/>
      <c r="AI264" s="10"/>
      <c r="AJ264" s="10"/>
      <c r="AK264" s="10"/>
      <c r="AL264" s="10"/>
      <c r="AM264" s="10"/>
      <c r="AN264" s="10"/>
      <c r="AO264" s="10"/>
      <c r="AP264" s="10"/>
      <c r="AQ264" s="10"/>
      <c r="AR264" s="10"/>
      <c r="AS264" s="10"/>
      <c r="AT264" s="10"/>
      <c r="AU264" s="10"/>
      <c r="AV264" s="10"/>
      <c r="AW264" s="10"/>
      <c r="AX264" s="10"/>
      <c r="AY264" s="10"/>
      <c r="AZ264" s="10"/>
      <c r="BA264" s="10"/>
      <c r="BB264" s="10"/>
      <c r="BC264" s="10"/>
      <c r="BD264" s="10"/>
      <c r="BE264" s="10"/>
      <c r="BF264" s="10"/>
      <c r="BG264" s="10"/>
      <c r="BH264" s="10"/>
      <c r="BI264" s="10"/>
      <c r="BJ264" s="10"/>
      <c r="BK264" s="10"/>
      <c r="BL264" s="10"/>
    </row>
    <row r="265" s="2" customFormat="1" ht="12.75" spans="1:64">
      <c r="A265" s="8" t="s">
        <v>436</v>
      </c>
      <c r="B265" s="8" t="s">
        <v>409</v>
      </c>
      <c r="C265" s="8" t="s">
        <v>443</v>
      </c>
      <c r="D265" s="8"/>
      <c r="E265" s="8"/>
      <c r="F265" s="8"/>
      <c r="G265" s="8"/>
      <c r="H265" s="8"/>
      <c r="I265" s="8"/>
      <c r="J265" s="8"/>
      <c r="K265" s="8"/>
      <c r="L265" s="8"/>
      <c r="M265" s="23"/>
      <c r="N265" s="8"/>
      <c r="O265" s="8"/>
      <c r="P265" s="10"/>
      <c r="Q265" s="10"/>
      <c r="R265" s="10"/>
      <c r="S265" s="10"/>
      <c r="T265" s="10"/>
      <c r="U265" s="10"/>
      <c r="V265" s="10"/>
      <c r="W265" s="10"/>
      <c r="X265" s="10"/>
      <c r="Y265" s="10"/>
      <c r="Z265" s="10"/>
      <c r="AA265" s="10"/>
      <c r="AB265" s="10"/>
      <c r="AC265" s="10"/>
      <c r="AD265" s="10"/>
      <c r="AE265" s="10"/>
      <c r="AF265" s="10"/>
      <c r="AG265" s="10"/>
      <c r="AH265" s="10"/>
      <c r="AI265" s="10"/>
      <c r="AJ265" s="10"/>
      <c r="AK265" s="10"/>
      <c r="AL265" s="10"/>
      <c r="AM265" s="10"/>
      <c r="AN265" s="10"/>
      <c r="AO265" s="10"/>
      <c r="AP265" s="10"/>
      <c r="AQ265" s="10"/>
      <c r="AR265" s="10"/>
      <c r="AS265" s="10"/>
      <c r="AT265" s="10"/>
      <c r="AU265" s="10"/>
      <c r="AV265" s="10"/>
      <c r="AW265" s="10"/>
      <c r="AX265" s="10"/>
      <c r="AY265" s="10"/>
      <c r="AZ265" s="10"/>
      <c r="BA265" s="10"/>
      <c r="BB265" s="10"/>
      <c r="BC265" s="10"/>
      <c r="BD265" s="10"/>
      <c r="BE265" s="10"/>
      <c r="BF265" s="10"/>
      <c r="BG265" s="10"/>
      <c r="BH265" s="10"/>
      <c r="BI265" s="10"/>
      <c r="BJ265" s="10"/>
      <c r="BK265" s="10"/>
      <c r="BL265" s="10"/>
    </row>
    <row r="266" s="1" customFormat="1" ht="12.75" spans="1:64">
      <c r="A266" s="8">
        <v>2</v>
      </c>
      <c r="B266" s="8">
        <v>2</v>
      </c>
      <c r="C266" s="8">
        <v>6</v>
      </c>
      <c r="D266" s="8"/>
      <c r="E266" s="8"/>
      <c r="F266" s="8"/>
      <c r="G266" s="8"/>
      <c r="H266" s="8"/>
      <c r="I266" s="8"/>
      <c r="J266" s="8"/>
      <c r="K266" s="8"/>
      <c r="L266" s="8"/>
      <c r="M266" s="23"/>
      <c r="N266" s="8"/>
      <c r="O266" s="8"/>
      <c r="P266" s="10"/>
      <c r="Q266" s="10"/>
      <c r="R266" s="10"/>
      <c r="S266" s="10"/>
      <c r="T266" s="10"/>
      <c r="U266" s="10"/>
      <c r="V266" s="10"/>
      <c r="W266" s="10"/>
      <c r="X266" s="10"/>
      <c r="Y266" s="10"/>
      <c r="Z266" s="10"/>
      <c r="AA266" s="10"/>
      <c r="AB266" s="10"/>
      <c r="AC266" s="10"/>
      <c r="AD266" s="10"/>
      <c r="AE266" s="10"/>
      <c r="AF266" s="10"/>
      <c r="AG266" s="10"/>
      <c r="AH266" s="10"/>
      <c r="AI266" s="10"/>
      <c r="AJ266" s="10"/>
      <c r="AK266" s="10"/>
      <c r="AL266" s="10"/>
      <c r="AM266" s="10"/>
      <c r="AN266" s="10"/>
      <c r="AO266" s="10"/>
      <c r="AP266" s="10"/>
      <c r="AQ266" s="10"/>
      <c r="AR266" s="10"/>
      <c r="AS266" s="10"/>
      <c r="AT266" s="10"/>
      <c r="AU266" s="10"/>
      <c r="AV266" s="10"/>
      <c r="AW266" s="10"/>
      <c r="AX266" s="10"/>
      <c r="AY266" s="10"/>
      <c r="AZ266" s="10"/>
      <c r="BA266" s="10"/>
      <c r="BB266" s="10"/>
      <c r="BC266" s="10"/>
      <c r="BD266" s="10"/>
      <c r="BE266" s="10"/>
      <c r="BF266" s="10"/>
      <c r="BG266" s="10"/>
      <c r="BH266" s="10"/>
      <c r="BI266" s="10"/>
      <c r="BJ266" s="10"/>
      <c r="BK266" s="10"/>
      <c r="BL266" s="10"/>
    </row>
    <row r="267" s="2" customFormat="1" ht="12" spans="1:64">
      <c r="A267" s="19">
        <v>94</v>
      </c>
      <c r="B267" s="19">
        <v>90</v>
      </c>
      <c r="C267" s="19">
        <v>85</v>
      </c>
      <c r="D267" s="19"/>
      <c r="E267" s="19"/>
      <c r="F267" s="19"/>
      <c r="G267" s="19"/>
      <c r="H267" s="19"/>
      <c r="I267" s="19"/>
      <c r="J267" s="19"/>
      <c r="K267" s="19"/>
      <c r="L267" s="19"/>
      <c r="M267" s="19"/>
      <c r="N267" s="19"/>
      <c r="O267" s="19"/>
      <c r="P267" s="10"/>
      <c r="Q267" s="10"/>
      <c r="R267" s="10"/>
      <c r="S267" s="10"/>
      <c r="T267" s="10"/>
      <c r="U267" s="10"/>
      <c r="V267" s="10"/>
      <c r="W267" s="10"/>
      <c r="X267" s="10"/>
      <c r="Y267" s="10"/>
      <c r="Z267" s="10"/>
      <c r="AA267" s="10"/>
      <c r="AB267" s="10"/>
      <c r="AC267" s="10"/>
      <c r="AD267" s="10"/>
      <c r="AE267" s="10"/>
      <c r="AF267" s="10"/>
      <c r="AG267" s="10"/>
      <c r="AH267" s="10"/>
      <c r="AI267" s="10"/>
      <c r="AJ267" s="10"/>
      <c r="AK267" s="10"/>
      <c r="AL267" s="10"/>
      <c r="AM267" s="10"/>
      <c r="AN267" s="10"/>
      <c r="AO267" s="10"/>
      <c r="AP267" s="10"/>
      <c r="AQ267" s="10"/>
      <c r="AR267" s="10"/>
      <c r="AS267" s="10"/>
      <c r="AT267" s="10"/>
      <c r="AU267" s="10"/>
      <c r="AV267" s="10"/>
      <c r="AW267" s="10"/>
      <c r="AX267" s="10"/>
      <c r="AY267" s="10"/>
      <c r="AZ267" s="10"/>
      <c r="BA267" s="10"/>
      <c r="BB267" s="10"/>
      <c r="BC267" s="10"/>
      <c r="BD267" s="10"/>
      <c r="BE267" s="10"/>
      <c r="BF267" s="10"/>
      <c r="BG267" s="10"/>
      <c r="BH267" s="10"/>
      <c r="BI267" s="10"/>
      <c r="BJ267" s="10"/>
      <c r="BK267" s="10"/>
      <c r="BL267" s="10"/>
    </row>
    <row r="268" s="1" customFormat="1" ht="12.75" spans="1:64">
      <c r="A268" s="17" t="s">
        <v>444</v>
      </c>
      <c r="B268" s="8" t="s">
        <v>2</v>
      </c>
      <c r="C268" s="8">
        <v>27</v>
      </c>
      <c r="D268" s="8" t="s">
        <v>3</v>
      </c>
      <c r="E268" s="8" t="s">
        <v>287</v>
      </c>
      <c r="F268" s="8" t="s">
        <v>5</v>
      </c>
      <c r="G268" s="18">
        <f>(A270*A271+B270*B271+C270*C271+D270*D271+E270*E271+F270*F271+G270*G271+H270*H271+I270*I271+J270*J271+K270*K271)/C268</f>
        <v>92.5185185185185</v>
      </c>
      <c r="H268" s="8"/>
      <c r="I268" s="8"/>
      <c r="J268" s="8"/>
      <c r="K268" s="8"/>
      <c r="L268" s="23"/>
      <c r="M268" s="8"/>
      <c r="N268" s="8"/>
      <c r="O268" s="8"/>
      <c r="P268" s="10"/>
      <c r="Q268" s="10"/>
      <c r="R268" s="10"/>
      <c r="S268" s="10"/>
      <c r="T268" s="10"/>
      <c r="U268" s="10"/>
      <c r="V268" s="10"/>
      <c r="W268" s="10"/>
      <c r="X268" s="10"/>
      <c r="Y268" s="10"/>
      <c r="Z268" s="10"/>
      <c r="AA268" s="10"/>
      <c r="AB268" s="10"/>
      <c r="AC268" s="10"/>
      <c r="AD268" s="10"/>
      <c r="AE268" s="10"/>
      <c r="AF268" s="10"/>
      <c r="AG268" s="10"/>
      <c r="AH268" s="10"/>
      <c r="AI268" s="10"/>
      <c r="AJ268" s="10"/>
      <c r="AK268" s="10"/>
      <c r="AL268" s="10"/>
      <c r="AM268" s="10"/>
      <c r="AN268" s="10"/>
      <c r="AO268" s="10"/>
      <c r="AP268" s="10"/>
      <c r="AQ268" s="10"/>
      <c r="AR268" s="10"/>
      <c r="AS268" s="10"/>
      <c r="AT268" s="10"/>
      <c r="AU268" s="10"/>
      <c r="AV268" s="10"/>
      <c r="AW268" s="10"/>
      <c r="AX268" s="10"/>
      <c r="AY268" s="10"/>
      <c r="AZ268" s="10"/>
      <c r="BA268" s="10"/>
      <c r="BB268" s="10"/>
      <c r="BC268" s="10"/>
      <c r="BD268" s="10"/>
      <c r="BE268" s="10"/>
      <c r="BF268" s="10"/>
      <c r="BG268" s="10"/>
      <c r="BH268" s="10"/>
      <c r="BI268" s="10"/>
      <c r="BJ268" s="10"/>
      <c r="BK268" s="10"/>
      <c r="BL268" s="10"/>
    </row>
    <row r="269" s="2" customFormat="1" ht="12.75" spans="1:64">
      <c r="A269" s="20" t="s">
        <v>445</v>
      </c>
      <c r="B269" s="20" t="s">
        <v>446</v>
      </c>
      <c r="C269" s="20" t="s">
        <v>447</v>
      </c>
      <c r="D269" s="20" t="s">
        <v>448</v>
      </c>
      <c r="E269" s="20" t="s">
        <v>449</v>
      </c>
      <c r="F269" s="8" t="s">
        <v>450</v>
      </c>
      <c r="G269" s="8" t="s">
        <v>411</v>
      </c>
      <c r="H269" s="8"/>
      <c r="I269" s="8"/>
      <c r="J269" s="8"/>
      <c r="K269" s="8"/>
      <c r="L269" s="8"/>
      <c r="M269" s="23"/>
      <c r="N269" s="8"/>
      <c r="O269" s="8"/>
      <c r="P269" s="10"/>
      <c r="Q269" s="10"/>
      <c r="R269" s="10"/>
      <c r="S269" s="10"/>
      <c r="T269" s="10"/>
      <c r="U269" s="10"/>
      <c r="V269" s="10"/>
      <c r="W269" s="10"/>
      <c r="X269" s="10"/>
      <c r="Y269" s="10"/>
      <c r="Z269" s="10"/>
      <c r="AA269" s="10"/>
      <c r="AB269" s="10"/>
      <c r="AC269" s="10"/>
      <c r="AD269" s="10"/>
      <c r="AE269" s="10"/>
      <c r="AF269" s="10"/>
      <c r="AG269" s="10"/>
      <c r="AH269" s="10"/>
      <c r="AI269" s="10"/>
      <c r="AJ269" s="10"/>
      <c r="AK269" s="10"/>
      <c r="AL269" s="10"/>
      <c r="AM269" s="10"/>
      <c r="AN269" s="10"/>
      <c r="AO269" s="10"/>
      <c r="AP269" s="10"/>
      <c r="AQ269" s="10"/>
      <c r="AR269" s="10"/>
      <c r="AS269" s="10"/>
      <c r="AT269" s="10"/>
      <c r="AU269" s="10"/>
      <c r="AV269" s="10"/>
      <c r="AW269" s="10"/>
      <c r="AX269" s="10"/>
      <c r="AY269" s="10"/>
      <c r="AZ269" s="10"/>
      <c r="BA269" s="10"/>
      <c r="BB269" s="10"/>
      <c r="BC269" s="10"/>
      <c r="BD269" s="10"/>
      <c r="BE269" s="10"/>
      <c r="BF269" s="10"/>
      <c r="BG269" s="10"/>
      <c r="BH269" s="10"/>
      <c r="BI269" s="10"/>
      <c r="BJ269" s="10"/>
      <c r="BK269" s="10"/>
      <c r="BL269" s="10"/>
    </row>
    <row r="270" s="1" customFormat="1" ht="12.75" spans="1:64">
      <c r="A270" s="20">
        <v>6</v>
      </c>
      <c r="B270" s="20">
        <v>5</v>
      </c>
      <c r="C270" s="20">
        <v>4</v>
      </c>
      <c r="D270" s="20">
        <v>5</v>
      </c>
      <c r="E270" s="20">
        <v>4</v>
      </c>
      <c r="F270" s="8">
        <v>1</v>
      </c>
      <c r="G270" s="8">
        <v>2</v>
      </c>
      <c r="H270" s="8"/>
      <c r="I270" s="8"/>
      <c r="J270" s="8"/>
      <c r="K270" s="8"/>
      <c r="L270" s="8"/>
      <c r="M270" s="23"/>
      <c r="N270" s="8"/>
      <c r="O270" s="8"/>
      <c r="P270" s="10"/>
      <c r="Q270" s="10"/>
      <c r="R270" s="10"/>
      <c r="S270" s="10"/>
      <c r="T270" s="10"/>
      <c r="U270" s="10"/>
      <c r="V270" s="10"/>
      <c r="W270" s="10"/>
      <c r="X270" s="10"/>
      <c r="Y270" s="10"/>
      <c r="Z270" s="10"/>
      <c r="AA270" s="10"/>
      <c r="AB270" s="10"/>
      <c r="AC270" s="10"/>
      <c r="AD270" s="10"/>
      <c r="AE270" s="10"/>
      <c r="AF270" s="10"/>
      <c r="AG270" s="10"/>
      <c r="AH270" s="10"/>
      <c r="AI270" s="10"/>
      <c r="AJ270" s="10"/>
      <c r="AK270" s="10"/>
      <c r="AL270" s="10"/>
      <c r="AM270" s="10"/>
      <c r="AN270" s="10"/>
      <c r="AO270" s="10"/>
      <c r="AP270" s="10"/>
      <c r="AQ270" s="10"/>
      <c r="AR270" s="10"/>
      <c r="AS270" s="10"/>
      <c r="AT270" s="10"/>
      <c r="AU270" s="10"/>
      <c r="AV270" s="10"/>
      <c r="AW270" s="10"/>
      <c r="AX270" s="10"/>
      <c r="AY270" s="10"/>
      <c r="AZ270" s="10"/>
      <c r="BA270" s="10"/>
      <c r="BB270" s="10"/>
      <c r="BC270" s="10"/>
      <c r="BD270" s="10"/>
      <c r="BE270" s="10"/>
      <c r="BF270" s="10"/>
      <c r="BG270" s="10"/>
      <c r="BH270" s="10"/>
      <c r="BI270" s="10"/>
      <c r="BJ270" s="10"/>
      <c r="BK270" s="10"/>
      <c r="BL270" s="10"/>
    </row>
    <row r="271" s="2" customFormat="1" ht="12" spans="1:64">
      <c r="A271" s="19">
        <v>96</v>
      </c>
      <c r="B271" s="19">
        <v>93</v>
      </c>
      <c r="C271" s="19">
        <v>88</v>
      </c>
      <c r="D271" s="19">
        <v>89</v>
      </c>
      <c r="E271" s="19">
        <v>93</v>
      </c>
      <c r="F271" s="19">
        <v>96</v>
      </c>
      <c r="G271" s="19">
        <v>96</v>
      </c>
      <c r="H271" s="19"/>
      <c r="I271" s="19"/>
      <c r="J271" s="19"/>
      <c r="K271" s="19"/>
      <c r="L271" s="19"/>
      <c r="M271" s="19"/>
      <c r="N271" s="19"/>
      <c r="O271" s="19"/>
      <c r="P271" s="10"/>
      <c r="Q271" s="10"/>
      <c r="R271" s="10"/>
      <c r="S271" s="10"/>
      <c r="T271" s="10"/>
      <c r="U271" s="10"/>
      <c r="V271" s="10"/>
      <c r="W271" s="10"/>
      <c r="X271" s="10"/>
      <c r="Y271" s="10"/>
      <c r="Z271" s="10"/>
      <c r="AA271" s="10"/>
      <c r="AB271" s="10"/>
      <c r="AC271" s="10"/>
      <c r="AD271" s="10"/>
      <c r="AE271" s="10"/>
      <c r="AF271" s="10"/>
      <c r="AG271" s="10"/>
      <c r="AH271" s="10"/>
      <c r="AI271" s="10"/>
      <c r="AJ271" s="10"/>
      <c r="AK271" s="10"/>
      <c r="AL271" s="10"/>
      <c r="AM271" s="10"/>
      <c r="AN271" s="10"/>
      <c r="AO271" s="10"/>
      <c r="AP271" s="10"/>
      <c r="AQ271" s="10"/>
      <c r="AR271" s="10"/>
      <c r="AS271" s="10"/>
      <c r="AT271" s="10"/>
      <c r="AU271" s="10"/>
      <c r="AV271" s="10"/>
      <c r="AW271" s="10"/>
      <c r="AX271" s="10"/>
      <c r="AY271" s="10"/>
      <c r="AZ271" s="10"/>
      <c r="BA271" s="10"/>
      <c r="BB271" s="10"/>
      <c r="BC271" s="10"/>
      <c r="BD271" s="10"/>
      <c r="BE271" s="10"/>
      <c r="BF271" s="10"/>
      <c r="BG271" s="10"/>
      <c r="BH271" s="10"/>
      <c r="BI271" s="10"/>
      <c r="BJ271" s="10"/>
      <c r="BK271" s="10"/>
      <c r="BL271" s="10"/>
    </row>
    <row r="272" s="1" customFormat="1" ht="12.75" spans="1:64">
      <c r="A272" s="27" t="s">
        <v>451</v>
      </c>
      <c r="B272" s="20" t="s">
        <v>2</v>
      </c>
      <c r="C272" s="20">
        <v>18</v>
      </c>
      <c r="D272" s="20" t="s">
        <v>3</v>
      </c>
      <c r="E272" s="20" t="s">
        <v>452</v>
      </c>
      <c r="F272" s="20" t="s">
        <v>5</v>
      </c>
      <c r="G272" s="18">
        <f>(A274*A275+B274*B275+C274*C275+D274*D275+E274*E275)/C272</f>
        <v>92.6666666666667</v>
      </c>
      <c r="H272" s="8"/>
      <c r="I272" s="8"/>
      <c r="J272" s="8"/>
      <c r="K272" s="8"/>
      <c r="L272" s="23"/>
      <c r="M272" s="8"/>
      <c r="N272" s="8"/>
      <c r="O272" s="8"/>
      <c r="P272" s="10"/>
      <c r="Q272" s="10"/>
      <c r="R272" s="10"/>
      <c r="S272" s="10"/>
      <c r="T272" s="10"/>
      <c r="U272" s="10"/>
      <c r="V272" s="10"/>
      <c r="W272" s="10"/>
      <c r="X272" s="10"/>
      <c r="Y272" s="10"/>
      <c r="Z272" s="10"/>
      <c r="AA272" s="10"/>
      <c r="AB272" s="10"/>
      <c r="AC272" s="10"/>
      <c r="AD272" s="10"/>
      <c r="AE272" s="10"/>
      <c r="AF272" s="10"/>
      <c r="AG272" s="10"/>
      <c r="AH272" s="10"/>
      <c r="AI272" s="10"/>
      <c r="AJ272" s="10"/>
      <c r="AK272" s="10"/>
      <c r="AL272" s="10"/>
      <c r="AM272" s="10"/>
      <c r="AN272" s="10"/>
      <c r="AO272" s="10"/>
      <c r="AP272" s="10"/>
      <c r="AQ272" s="10"/>
      <c r="AR272" s="10"/>
      <c r="AS272" s="10"/>
      <c r="AT272" s="10"/>
      <c r="AU272" s="10"/>
      <c r="AV272" s="10"/>
      <c r="AW272" s="10"/>
      <c r="AX272" s="10"/>
      <c r="AY272" s="10"/>
      <c r="AZ272" s="10"/>
      <c r="BA272" s="10"/>
      <c r="BB272" s="10"/>
      <c r="BC272" s="10"/>
      <c r="BD272" s="10"/>
      <c r="BE272" s="10"/>
      <c r="BF272" s="10"/>
      <c r="BG272" s="10"/>
      <c r="BH272" s="10"/>
      <c r="BI272" s="10"/>
      <c r="BJ272" s="10"/>
      <c r="BK272" s="10"/>
      <c r="BL272" s="10"/>
    </row>
    <row r="273" s="2" customFormat="1" ht="12.75" spans="1:64">
      <c r="A273" s="20" t="s">
        <v>453</v>
      </c>
      <c r="B273" s="20" t="s">
        <v>454</v>
      </c>
      <c r="C273" s="20" t="s">
        <v>455</v>
      </c>
      <c r="D273" s="20"/>
      <c r="E273" s="20"/>
      <c r="F273" s="20"/>
      <c r="G273" s="20"/>
      <c r="H273" s="8"/>
      <c r="I273" s="8"/>
      <c r="J273" s="8"/>
      <c r="K273" s="8"/>
      <c r="L273" s="8"/>
      <c r="M273" s="23"/>
      <c r="N273" s="8"/>
      <c r="O273" s="8"/>
      <c r="P273" s="10"/>
      <c r="Q273" s="10"/>
      <c r="R273" s="10"/>
      <c r="S273" s="10"/>
      <c r="T273" s="10"/>
      <c r="U273" s="10"/>
      <c r="V273" s="10"/>
      <c r="W273" s="10"/>
      <c r="X273" s="10"/>
      <c r="Y273" s="10"/>
      <c r="Z273" s="10"/>
      <c r="AA273" s="10"/>
      <c r="AB273" s="10"/>
      <c r="AC273" s="10"/>
      <c r="AD273" s="10"/>
      <c r="AE273" s="10"/>
      <c r="AF273" s="10"/>
      <c r="AG273" s="10"/>
      <c r="AH273" s="10"/>
      <c r="AI273" s="10"/>
      <c r="AJ273" s="10"/>
      <c r="AK273" s="10"/>
      <c r="AL273" s="10"/>
      <c r="AM273" s="10"/>
      <c r="AN273" s="10"/>
      <c r="AO273" s="10"/>
      <c r="AP273" s="10"/>
      <c r="AQ273" s="10"/>
      <c r="AR273" s="10"/>
      <c r="AS273" s="10"/>
      <c r="AT273" s="10"/>
      <c r="AU273" s="10"/>
      <c r="AV273" s="10"/>
      <c r="AW273" s="10"/>
      <c r="AX273" s="10"/>
      <c r="AY273" s="10"/>
      <c r="AZ273" s="10"/>
      <c r="BA273" s="10"/>
      <c r="BB273" s="10"/>
      <c r="BC273" s="10"/>
      <c r="BD273" s="10"/>
      <c r="BE273" s="10"/>
      <c r="BF273" s="10"/>
      <c r="BG273" s="10"/>
      <c r="BH273" s="10"/>
      <c r="BI273" s="10"/>
      <c r="BJ273" s="10"/>
      <c r="BK273" s="10"/>
      <c r="BL273" s="10"/>
    </row>
    <row r="274" s="1" customFormat="1" ht="12.75" spans="1:64">
      <c r="A274" s="20">
        <v>6</v>
      </c>
      <c r="B274" s="20">
        <v>6</v>
      </c>
      <c r="C274" s="20">
        <v>6</v>
      </c>
      <c r="D274" s="20"/>
      <c r="E274" s="20"/>
      <c r="F274" s="20"/>
      <c r="G274" s="20"/>
      <c r="H274" s="8"/>
      <c r="I274" s="8"/>
      <c r="J274" s="8"/>
      <c r="K274" s="8"/>
      <c r="L274" s="8"/>
      <c r="M274" s="23"/>
      <c r="N274" s="8"/>
      <c r="O274" s="8"/>
      <c r="P274" s="10"/>
      <c r="Q274" s="10"/>
      <c r="R274" s="10"/>
      <c r="S274" s="10"/>
      <c r="T274" s="10"/>
      <c r="U274" s="10"/>
      <c r="V274" s="10"/>
      <c r="W274" s="10"/>
      <c r="X274" s="10"/>
      <c r="Y274" s="10"/>
      <c r="Z274" s="10"/>
      <c r="AA274" s="10"/>
      <c r="AB274" s="10"/>
      <c r="AC274" s="10"/>
      <c r="AD274" s="10"/>
      <c r="AE274" s="10"/>
      <c r="AF274" s="10"/>
      <c r="AG274" s="10"/>
      <c r="AH274" s="10"/>
      <c r="AI274" s="10"/>
      <c r="AJ274" s="10"/>
      <c r="AK274" s="10"/>
      <c r="AL274" s="10"/>
      <c r="AM274" s="10"/>
      <c r="AN274" s="10"/>
      <c r="AO274" s="10"/>
      <c r="AP274" s="10"/>
      <c r="AQ274" s="10"/>
      <c r="AR274" s="10"/>
      <c r="AS274" s="10"/>
      <c r="AT274" s="10"/>
      <c r="AU274" s="10"/>
      <c r="AV274" s="10"/>
      <c r="AW274" s="10"/>
      <c r="AX274" s="10"/>
      <c r="AY274" s="10"/>
      <c r="AZ274" s="10"/>
      <c r="BA274" s="10"/>
      <c r="BB274" s="10"/>
      <c r="BC274" s="10"/>
      <c r="BD274" s="10"/>
      <c r="BE274" s="10"/>
      <c r="BF274" s="10"/>
      <c r="BG274" s="10"/>
      <c r="BH274" s="10"/>
      <c r="BI274" s="10"/>
      <c r="BJ274" s="10"/>
      <c r="BK274" s="10"/>
      <c r="BL274" s="10"/>
    </row>
    <row r="275" s="2" customFormat="1" ht="12" spans="1:64">
      <c r="A275" s="19">
        <v>94</v>
      </c>
      <c r="B275" s="19">
        <v>93</v>
      </c>
      <c r="C275" s="19">
        <v>91</v>
      </c>
      <c r="D275" s="19"/>
      <c r="E275" s="19"/>
      <c r="F275" s="19"/>
      <c r="G275" s="19"/>
      <c r="H275" s="19"/>
      <c r="I275" s="19"/>
      <c r="J275" s="19"/>
      <c r="K275" s="19"/>
      <c r="L275" s="19"/>
      <c r="M275" s="19"/>
      <c r="N275" s="19"/>
      <c r="O275" s="19"/>
      <c r="P275" s="10"/>
      <c r="Q275" s="10"/>
      <c r="R275" s="10"/>
      <c r="S275" s="10"/>
      <c r="T275" s="10"/>
      <c r="U275" s="10"/>
      <c r="V275" s="10"/>
      <c r="W275" s="10"/>
      <c r="X275" s="10"/>
      <c r="Y275" s="10"/>
      <c r="Z275" s="10"/>
      <c r="AA275" s="10"/>
      <c r="AB275" s="10"/>
      <c r="AC275" s="10"/>
      <c r="AD275" s="10"/>
      <c r="AE275" s="10"/>
      <c r="AF275" s="10"/>
      <c r="AG275" s="10"/>
      <c r="AH275" s="10"/>
      <c r="AI275" s="10"/>
      <c r="AJ275" s="10"/>
      <c r="AK275" s="10"/>
      <c r="AL275" s="10"/>
      <c r="AM275" s="10"/>
      <c r="AN275" s="10"/>
      <c r="AO275" s="10"/>
      <c r="AP275" s="10"/>
      <c r="AQ275" s="10"/>
      <c r="AR275" s="10"/>
      <c r="AS275" s="10"/>
      <c r="AT275" s="10"/>
      <c r="AU275" s="10"/>
      <c r="AV275" s="10"/>
      <c r="AW275" s="10"/>
      <c r="AX275" s="10"/>
      <c r="AY275" s="10"/>
      <c r="AZ275" s="10"/>
      <c r="BA275" s="10"/>
      <c r="BB275" s="10"/>
      <c r="BC275" s="10"/>
      <c r="BD275" s="10"/>
      <c r="BE275" s="10"/>
      <c r="BF275" s="10"/>
      <c r="BG275" s="10"/>
      <c r="BH275" s="10"/>
      <c r="BI275" s="10"/>
      <c r="BJ275" s="10"/>
      <c r="BK275" s="10"/>
      <c r="BL275" s="10"/>
    </row>
    <row r="276" s="1" customFormat="1" ht="12.75" spans="1:64">
      <c r="A276" s="27" t="s">
        <v>456</v>
      </c>
      <c r="B276" s="20" t="s">
        <v>2</v>
      </c>
      <c r="C276" s="20">
        <v>26</v>
      </c>
      <c r="D276" s="20" t="s">
        <v>3</v>
      </c>
      <c r="E276" s="20" t="s">
        <v>343</v>
      </c>
      <c r="F276" s="20" t="s">
        <v>5</v>
      </c>
      <c r="G276" s="18">
        <f>(A278*A279+B278*B279+C278*C279+D278*D279+E278*E279+F278*F279)/C276</f>
        <v>93.9615384615385</v>
      </c>
      <c r="H276" s="8"/>
      <c r="I276" s="8"/>
      <c r="J276" s="8"/>
      <c r="K276" s="8"/>
      <c r="L276" s="23"/>
      <c r="M276" s="8"/>
      <c r="N276" s="8"/>
      <c r="O276" s="8"/>
      <c r="P276" s="10"/>
      <c r="Q276" s="10"/>
      <c r="R276" s="10"/>
      <c r="S276" s="10"/>
      <c r="T276" s="10"/>
      <c r="U276" s="10"/>
      <c r="V276" s="10"/>
      <c r="W276" s="10"/>
      <c r="X276" s="10"/>
      <c r="Y276" s="10"/>
      <c r="Z276" s="10"/>
      <c r="AA276" s="10"/>
      <c r="AB276" s="10"/>
      <c r="AC276" s="10"/>
      <c r="AD276" s="10"/>
      <c r="AE276" s="10"/>
      <c r="AF276" s="10"/>
      <c r="AG276" s="10"/>
      <c r="AH276" s="10"/>
      <c r="AI276" s="10"/>
      <c r="AJ276" s="10"/>
      <c r="AK276" s="10"/>
      <c r="AL276" s="10"/>
      <c r="AM276" s="10"/>
      <c r="AN276" s="10"/>
      <c r="AO276" s="10"/>
      <c r="AP276" s="10"/>
      <c r="AQ276" s="10"/>
      <c r="AR276" s="10"/>
      <c r="AS276" s="10"/>
      <c r="AT276" s="10"/>
      <c r="AU276" s="10"/>
      <c r="AV276" s="10"/>
      <c r="AW276" s="10"/>
      <c r="AX276" s="10"/>
      <c r="AY276" s="10"/>
      <c r="AZ276" s="10"/>
      <c r="BA276" s="10"/>
      <c r="BB276" s="10"/>
      <c r="BC276" s="10"/>
      <c r="BD276" s="10"/>
      <c r="BE276" s="10"/>
      <c r="BF276" s="10"/>
      <c r="BG276" s="10"/>
      <c r="BH276" s="10"/>
      <c r="BI276" s="10"/>
      <c r="BJ276" s="10"/>
      <c r="BK276" s="10"/>
      <c r="BL276" s="10"/>
    </row>
    <row r="277" s="2" customFormat="1" ht="12.75" spans="1:64">
      <c r="A277" s="20" t="s">
        <v>457</v>
      </c>
      <c r="B277" s="20" t="s">
        <v>458</v>
      </c>
      <c r="C277" s="20" t="s">
        <v>459</v>
      </c>
      <c r="D277" s="20" t="s">
        <v>460</v>
      </c>
      <c r="E277" s="20" t="s">
        <v>461</v>
      </c>
      <c r="F277" s="20"/>
      <c r="G277" s="20"/>
      <c r="H277" s="8"/>
      <c r="I277" s="8"/>
      <c r="J277" s="8"/>
      <c r="K277" s="8"/>
      <c r="L277" s="8"/>
      <c r="M277" s="23"/>
      <c r="N277" s="8"/>
      <c r="O277" s="8"/>
      <c r="P277" s="10"/>
      <c r="Q277" s="10"/>
      <c r="R277" s="10"/>
      <c r="S277" s="10"/>
      <c r="T277" s="10"/>
      <c r="U277" s="10"/>
      <c r="V277" s="10"/>
      <c r="W277" s="10"/>
      <c r="X277" s="10"/>
      <c r="Y277" s="10"/>
      <c r="Z277" s="10"/>
      <c r="AA277" s="10"/>
      <c r="AB277" s="10"/>
      <c r="AC277" s="10"/>
      <c r="AD277" s="10"/>
      <c r="AE277" s="10"/>
      <c r="AF277" s="10"/>
      <c r="AG277" s="10"/>
      <c r="AH277" s="10"/>
      <c r="AI277" s="10"/>
      <c r="AJ277" s="10"/>
      <c r="AK277" s="10"/>
      <c r="AL277" s="10"/>
      <c r="AM277" s="10"/>
      <c r="AN277" s="10"/>
      <c r="AO277" s="10"/>
      <c r="AP277" s="10"/>
      <c r="AQ277" s="10"/>
      <c r="AR277" s="10"/>
      <c r="AS277" s="10"/>
      <c r="AT277" s="10"/>
      <c r="AU277" s="10"/>
      <c r="AV277" s="10"/>
      <c r="AW277" s="10"/>
      <c r="AX277" s="10"/>
      <c r="AY277" s="10"/>
      <c r="AZ277" s="10"/>
      <c r="BA277" s="10"/>
      <c r="BB277" s="10"/>
      <c r="BC277" s="10"/>
      <c r="BD277" s="10"/>
      <c r="BE277" s="10"/>
      <c r="BF277" s="10"/>
      <c r="BG277" s="10"/>
      <c r="BH277" s="10"/>
      <c r="BI277" s="10"/>
      <c r="BJ277" s="10"/>
      <c r="BK277" s="10"/>
      <c r="BL277" s="10"/>
    </row>
    <row r="278" s="1" customFormat="1" ht="12.75" spans="1:64">
      <c r="A278" s="20">
        <v>6</v>
      </c>
      <c r="B278" s="20">
        <v>6</v>
      </c>
      <c r="C278" s="20">
        <v>6</v>
      </c>
      <c r="D278" s="20">
        <v>3</v>
      </c>
      <c r="E278" s="20">
        <v>5</v>
      </c>
      <c r="F278" s="20"/>
      <c r="G278" s="20"/>
      <c r="H278" s="8"/>
      <c r="I278" s="8"/>
      <c r="J278" s="8"/>
      <c r="K278" s="8"/>
      <c r="L278" s="8"/>
      <c r="M278" s="23"/>
      <c r="N278" s="8"/>
      <c r="O278" s="8"/>
      <c r="P278" s="10"/>
      <c r="Q278" s="10"/>
      <c r="R278" s="10"/>
      <c r="S278" s="10"/>
      <c r="T278" s="10"/>
      <c r="U278" s="10"/>
      <c r="V278" s="10"/>
      <c r="W278" s="10"/>
      <c r="X278" s="10"/>
      <c r="Y278" s="10"/>
      <c r="Z278" s="10"/>
      <c r="AA278" s="10"/>
      <c r="AB278" s="10"/>
      <c r="AC278" s="10"/>
      <c r="AD278" s="10"/>
      <c r="AE278" s="10"/>
      <c r="AF278" s="10"/>
      <c r="AG278" s="10"/>
      <c r="AH278" s="10"/>
      <c r="AI278" s="10"/>
      <c r="AJ278" s="10"/>
      <c r="AK278" s="10"/>
      <c r="AL278" s="10"/>
      <c r="AM278" s="10"/>
      <c r="AN278" s="10"/>
      <c r="AO278" s="10"/>
      <c r="AP278" s="10"/>
      <c r="AQ278" s="10"/>
      <c r="AR278" s="10"/>
      <c r="AS278" s="10"/>
      <c r="AT278" s="10"/>
      <c r="AU278" s="10"/>
      <c r="AV278" s="10"/>
      <c r="AW278" s="10"/>
      <c r="AX278" s="10"/>
      <c r="AY278" s="10"/>
      <c r="AZ278" s="10"/>
      <c r="BA278" s="10"/>
      <c r="BB278" s="10"/>
      <c r="BC278" s="10"/>
      <c r="BD278" s="10"/>
      <c r="BE278" s="10"/>
      <c r="BF278" s="10"/>
      <c r="BG278" s="10"/>
      <c r="BH278" s="10"/>
      <c r="BI278" s="10"/>
      <c r="BJ278" s="10"/>
      <c r="BK278" s="10"/>
      <c r="BL278" s="10"/>
    </row>
    <row r="279" s="2" customFormat="1" ht="12" spans="1:64">
      <c r="A279" s="19">
        <v>95</v>
      </c>
      <c r="B279" s="19">
        <v>94</v>
      </c>
      <c r="C279" s="19">
        <v>91</v>
      </c>
      <c r="D279" s="19">
        <v>91</v>
      </c>
      <c r="E279" s="19">
        <v>98</v>
      </c>
      <c r="F279" s="19"/>
      <c r="G279" s="19"/>
      <c r="H279" s="19"/>
      <c r="I279" s="19"/>
      <c r="J279" s="19"/>
      <c r="K279" s="19"/>
      <c r="L279" s="19"/>
      <c r="M279" s="19"/>
      <c r="N279" s="19"/>
      <c r="O279" s="19"/>
      <c r="P279" s="10"/>
      <c r="Q279" s="10"/>
      <c r="R279" s="10"/>
      <c r="S279" s="10"/>
      <c r="T279" s="10"/>
      <c r="U279" s="10"/>
      <c r="V279" s="10"/>
      <c r="W279" s="10"/>
      <c r="X279" s="10"/>
      <c r="Y279" s="10"/>
      <c r="Z279" s="10"/>
      <c r="AA279" s="10"/>
      <c r="AB279" s="10"/>
      <c r="AC279" s="10"/>
      <c r="AD279" s="10"/>
      <c r="AE279" s="10"/>
      <c r="AF279" s="10"/>
      <c r="AG279" s="10"/>
      <c r="AH279" s="10"/>
      <c r="AI279" s="10"/>
      <c r="AJ279" s="10"/>
      <c r="AK279" s="10"/>
      <c r="AL279" s="10"/>
      <c r="AM279" s="10"/>
      <c r="AN279" s="10"/>
      <c r="AO279" s="10"/>
      <c r="AP279" s="10"/>
      <c r="AQ279" s="10"/>
      <c r="AR279" s="10"/>
      <c r="AS279" s="10"/>
      <c r="AT279" s="10"/>
      <c r="AU279" s="10"/>
      <c r="AV279" s="10"/>
      <c r="AW279" s="10"/>
      <c r="AX279" s="10"/>
      <c r="AY279" s="10"/>
      <c r="AZ279" s="10"/>
      <c r="BA279" s="10"/>
      <c r="BB279" s="10"/>
      <c r="BC279" s="10"/>
      <c r="BD279" s="10"/>
      <c r="BE279" s="10"/>
      <c r="BF279" s="10"/>
      <c r="BG279" s="10"/>
      <c r="BH279" s="10"/>
      <c r="BI279" s="10"/>
      <c r="BJ279" s="10"/>
      <c r="BK279" s="10"/>
      <c r="BL279" s="10"/>
    </row>
    <row r="280" s="1" customFormat="1" ht="12.75" spans="1:64">
      <c r="A280" s="17" t="s">
        <v>462</v>
      </c>
      <c r="B280" s="20" t="s">
        <v>2</v>
      </c>
      <c r="C280" s="20">
        <v>27</v>
      </c>
      <c r="D280" s="20" t="s">
        <v>3</v>
      </c>
      <c r="E280" s="20" t="s">
        <v>463</v>
      </c>
      <c r="F280" s="20" t="s">
        <v>5</v>
      </c>
      <c r="G280" s="18">
        <f>(A282*A283+B282*B283+C282*C283+D282*D283+E282*E283+F282*F283)/C280</f>
        <v>63.962962962963</v>
      </c>
      <c r="H280" s="8"/>
      <c r="I280" s="8"/>
      <c r="J280" s="8"/>
      <c r="K280" s="8"/>
      <c r="L280" s="23"/>
      <c r="M280" s="8"/>
      <c r="N280" s="8"/>
      <c r="O280" s="8"/>
      <c r="P280" s="10"/>
      <c r="Q280" s="10"/>
      <c r="R280" s="10"/>
      <c r="S280" s="10"/>
      <c r="T280" s="10"/>
      <c r="U280" s="10"/>
      <c r="V280" s="10"/>
      <c r="W280" s="10"/>
      <c r="X280" s="10"/>
      <c r="Y280" s="10"/>
      <c r="Z280" s="10"/>
      <c r="AA280" s="10"/>
      <c r="AB280" s="10"/>
      <c r="AC280" s="10"/>
      <c r="AD280" s="10"/>
      <c r="AE280" s="10"/>
      <c r="AF280" s="10"/>
      <c r="AG280" s="10"/>
      <c r="AH280" s="10"/>
      <c r="AI280" s="10"/>
      <c r="AJ280" s="10"/>
      <c r="AK280" s="10"/>
      <c r="AL280" s="10"/>
      <c r="AM280" s="10"/>
      <c r="AN280" s="10"/>
      <c r="AO280" s="10"/>
      <c r="AP280" s="10"/>
      <c r="AQ280" s="10"/>
      <c r="AR280" s="10"/>
      <c r="AS280" s="10"/>
      <c r="AT280" s="10"/>
      <c r="AU280" s="10"/>
      <c r="AV280" s="10"/>
      <c r="AW280" s="10"/>
      <c r="AX280" s="10"/>
      <c r="AY280" s="10"/>
      <c r="AZ280" s="10"/>
      <c r="BA280" s="10"/>
      <c r="BB280" s="10"/>
      <c r="BC280" s="10"/>
      <c r="BD280" s="10"/>
      <c r="BE280" s="10"/>
      <c r="BF280" s="10"/>
      <c r="BG280" s="10"/>
      <c r="BH280" s="10"/>
      <c r="BI280" s="10"/>
      <c r="BJ280" s="10"/>
      <c r="BK280" s="10"/>
      <c r="BL280" s="10"/>
    </row>
    <row r="281" s="2" customFormat="1" ht="12.75" spans="1:64">
      <c r="A281" s="20" t="s">
        <v>464</v>
      </c>
      <c r="B281" s="20" t="s">
        <v>465</v>
      </c>
      <c r="C281" s="20" t="s">
        <v>466</v>
      </c>
      <c r="D281" s="20" t="s">
        <v>467</v>
      </c>
      <c r="E281" s="20" t="s">
        <v>468</v>
      </c>
      <c r="F281" s="20" t="s">
        <v>461</v>
      </c>
      <c r="G281" s="8"/>
      <c r="H281" s="8"/>
      <c r="I281" s="8"/>
      <c r="J281" s="8"/>
      <c r="K281" s="8"/>
      <c r="L281" s="8"/>
      <c r="M281" s="23"/>
      <c r="N281" s="8"/>
      <c r="O281" s="8"/>
      <c r="P281" s="10"/>
      <c r="Q281" s="10"/>
      <c r="R281" s="10"/>
      <c r="S281" s="10"/>
      <c r="T281" s="10"/>
      <c r="U281" s="10"/>
      <c r="V281" s="10"/>
      <c r="W281" s="10"/>
      <c r="X281" s="10"/>
      <c r="Y281" s="10"/>
      <c r="Z281" s="10"/>
      <c r="AA281" s="10"/>
      <c r="AB281" s="10"/>
      <c r="AC281" s="10"/>
      <c r="AD281" s="10"/>
      <c r="AE281" s="10"/>
      <c r="AF281" s="10"/>
      <c r="AG281" s="10"/>
      <c r="AH281" s="10"/>
      <c r="AI281" s="10"/>
      <c r="AJ281" s="10"/>
      <c r="AK281" s="10"/>
      <c r="AL281" s="10"/>
      <c r="AM281" s="10"/>
      <c r="AN281" s="10"/>
      <c r="AO281" s="10"/>
      <c r="AP281" s="10"/>
      <c r="AQ281" s="10"/>
      <c r="AR281" s="10"/>
      <c r="AS281" s="10"/>
      <c r="AT281" s="10"/>
      <c r="AU281" s="10"/>
      <c r="AV281" s="10"/>
      <c r="AW281" s="10"/>
      <c r="AX281" s="10"/>
      <c r="AY281" s="10"/>
      <c r="AZ281" s="10"/>
      <c r="BA281" s="10"/>
      <c r="BB281" s="10"/>
      <c r="BC281" s="10"/>
      <c r="BD281" s="10"/>
      <c r="BE281" s="10"/>
      <c r="BF281" s="10"/>
      <c r="BG281" s="10"/>
      <c r="BH281" s="10"/>
      <c r="BI281" s="10"/>
      <c r="BJ281" s="10"/>
      <c r="BK281" s="10"/>
      <c r="BL281" s="10"/>
    </row>
    <row r="282" s="1" customFormat="1" ht="12.75" spans="1:64">
      <c r="A282" s="20">
        <v>5</v>
      </c>
      <c r="B282" s="20">
        <v>4</v>
      </c>
      <c r="C282" s="20">
        <v>6</v>
      </c>
      <c r="D282" s="32">
        <v>5</v>
      </c>
      <c r="E282" s="20">
        <v>6</v>
      </c>
      <c r="F282" s="20">
        <v>1</v>
      </c>
      <c r="G282" s="8"/>
      <c r="H282" s="8"/>
      <c r="I282" s="8"/>
      <c r="J282" s="8"/>
      <c r="K282" s="8"/>
      <c r="L282" s="8"/>
      <c r="M282" s="23"/>
      <c r="N282" s="8"/>
      <c r="O282" s="8"/>
      <c r="P282" s="10"/>
      <c r="Q282" s="10"/>
      <c r="R282" s="10"/>
      <c r="S282" s="10"/>
      <c r="T282" s="10"/>
      <c r="U282" s="10"/>
      <c r="V282" s="10"/>
      <c r="W282" s="10"/>
      <c r="X282" s="10"/>
      <c r="Y282" s="10"/>
      <c r="Z282" s="10"/>
      <c r="AA282" s="10"/>
      <c r="AB282" s="10"/>
      <c r="AC282" s="10"/>
      <c r="AD282" s="10"/>
      <c r="AE282" s="10"/>
      <c r="AF282" s="10"/>
      <c r="AG282" s="10"/>
      <c r="AH282" s="10"/>
      <c r="AI282" s="10"/>
      <c r="AJ282" s="10"/>
      <c r="AK282" s="10"/>
      <c r="AL282" s="10"/>
      <c r="AM282" s="10"/>
      <c r="AN282" s="10"/>
      <c r="AO282" s="10"/>
      <c r="AP282" s="10"/>
      <c r="AQ282" s="10"/>
      <c r="AR282" s="10"/>
      <c r="AS282" s="10"/>
      <c r="AT282" s="10"/>
      <c r="AU282" s="10"/>
      <c r="AV282" s="10"/>
      <c r="AW282" s="10"/>
      <c r="AX282" s="10"/>
      <c r="AY282" s="10"/>
      <c r="AZ282" s="10"/>
      <c r="BA282" s="10"/>
      <c r="BB282" s="10"/>
      <c r="BC282" s="10"/>
      <c r="BD282" s="10"/>
      <c r="BE282" s="10"/>
      <c r="BF282" s="10"/>
      <c r="BG282" s="10"/>
      <c r="BH282" s="10"/>
      <c r="BI282" s="10"/>
      <c r="BJ282" s="10"/>
      <c r="BK282" s="10"/>
      <c r="BL282" s="10"/>
    </row>
    <row r="283" s="2" customFormat="1" ht="12" spans="1:64">
      <c r="A283" s="19">
        <v>76</v>
      </c>
      <c r="B283" s="19">
        <v>63</v>
      </c>
      <c r="C283" s="19">
        <v>51</v>
      </c>
      <c r="D283" s="19">
        <v>71</v>
      </c>
      <c r="E283" s="19">
        <v>56</v>
      </c>
      <c r="F283" s="19">
        <v>98</v>
      </c>
      <c r="G283" s="19"/>
      <c r="H283" s="19"/>
      <c r="I283" s="19"/>
      <c r="J283" s="19"/>
      <c r="K283" s="19"/>
      <c r="L283" s="19"/>
      <c r="M283" s="19"/>
      <c r="N283" s="19"/>
      <c r="O283" s="19"/>
      <c r="P283" s="10"/>
      <c r="Q283" s="10"/>
      <c r="R283" s="10"/>
      <c r="S283" s="10"/>
      <c r="T283" s="10"/>
      <c r="U283" s="10"/>
      <c r="V283" s="10"/>
      <c r="W283" s="10"/>
      <c r="X283" s="10"/>
      <c r="Y283" s="10"/>
      <c r="Z283" s="10"/>
      <c r="AA283" s="10"/>
      <c r="AB283" s="10"/>
      <c r="AC283" s="10"/>
      <c r="AD283" s="10"/>
      <c r="AE283" s="10"/>
      <c r="AF283" s="10"/>
      <c r="AG283" s="10"/>
      <c r="AH283" s="10"/>
      <c r="AI283" s="10"/>
      <c r="AJ283" s="10"/>
      <c r="AK283" s="10"/>
      <c r="AL283" s="10"/>
      <c r="AM283" s="10"/>
      <c r="AN283" s="10"/>
      <c r="AO283" s="10"/>
      <c r="AP283" s="10"/>
      <c r="AQ283" s="10"/>
      <c r="AR283" s="10"/>
      <c r="AS283" s="10"/>
      <c r="AT283" s="10"/>
      <c r="AU283" s="10"/>
      <c r="AV283" s="10"/>
      <c r="AW283" s="10"/>
      <c r="AX283" s="10"/>
      <c r="AY283" s="10"/>
      <c r="AZ283" s="10"/>
      <c r="BA283" s="10"/>
      <c r="BB283" s="10"/>
      <c r="BC283" s="10"/>
      <c r="BD283" s="10"/>
      <c r="BE283" s="10"/>
      <c r="BF283" s="10"/>
      <c r="BG283" s="10"/>
      <c r="BH283" s="10"/>
      <c r="BI283" s="10"/>
      <c r="BJ283" s="10"/>
      <c r="BK283" s="10"/>
      <c r="BL283" s="10"/>
    </row>
    <row r="284" s="1" customFormat="1" ht="12.75" spans="1:64">
      <c r="A284" s="28" t="s">
        <v>469</v>
      </c>
      <c r="B284" s="8" t="s">
        <v>2</v>
      </c>
      <c r="C284" s="8">
        <v>29</v>
      </c>
      <c r="D284" s="8" t="s">
        <v>3</v>
      </c>
      <c r="E284" s="8" t="s">
        <v>362</v>
      </c>
      <c r="F284" s="8" t="s">
        <v>5</v>
      </c>
      <c r="G284" s="18">
        <f>(A286*A287+B286*B287+C286*C287+D286*D287+E286*E287+F286*F287+G286*G287+H286*H287+I286*I287+J286*J287+K286*K287)/C284</f>
        <v>82.2758620689655</v>
      </c>
      <c r="H284" s="8"/>
      <c r="I284" s="8"/>
      <c r="J284" s="8"/>
      <c r="K284" s="8"/>
      <c r="L284" s="23"/>
      <c r="M284" s="8"/>
      <c r="N284" s="8"/>
      <c r="O284" s="8"/>
      <c r="P284" s="10"/>
      <c r="Q284" s="10"/>
      <c r="R284" s="10"/>
      <c r="S284" s="10"/>
      <c r="T284" s="10"/>
      <c r="U284" s="10"/>
      <c r="V284" s="10"/>
      <c r="W284" s="10"/>
      <c r="X284" s="10"/>
      <c r="Y284" s="10"/>
      <c r="Z284" s="10"/>
      <c r="AA284" s="10"/>
      <c r="AB284" s="10"/>
      <c r="AC284" s="10"/>
      <c r="AD284" s="10"/>
      <c r="AE284" s="10"/>
      <c r="AF284" s="10"/>
      <c r="AG284" s="10"/>
      <c r="AH284" s="10"/>
      <c r="AI284" s="10"/>
      <c r="AJ284" s="10"/>
      <c r="AK284" s="10"/>
      <c r="AL284" s="10"/>
      <c r="AM284" s="10"/>
      <c r="AN284" s="10"/>
      <c r="AO284" s="10"/>
      <c r="AP284" s="10"/>
      <c r="AQ284" s="10"/>
      <c r="AR284" s="10"/>
      <c r="AS284" s="10"/>
      <c r="AT284" s="10"/>
      <c r="AU284" s="10"/>
      <c r="AV284" s="10"/>
      <c r="AW284" s="10"/>
      <c r="AX284" s="10"/>
      <c r="AY284" s="10"/>
      <c r="AZ284" s="10"/>
      <c r="BA284" s="10"/>
      <c r="BB284" s="10"/>
      <c r="BC284" s="10"/>
      <c r="BD284" s="10"/>
      <c r="BE284" s="10"/>
      <c r="BF284" s="10"/>
      <c r="BG284" s="10"/>
      <c r="BH284" s="10"/>
      <c r="BI284" s="10"/>
      <c r="BJ284" s="10"/>
      <c r="BK284" s="10"/>
      <c r="BL284" s="10"/>
    </row>
    <row r="285" s="2" customFormat="1" ht="12.75" spans="1:64">
      <c r="A285" s="30" t="s">
        <v>470</v>
      </c>
      <c r="B285" s="30" t="s">
        <v>334</v>
      </c>
      <c r="C285" s="30" t="s">
        <v>471</v>
      </c>
      <c r="D285" s="30" t="s">
        <v>472</v>
      </c>
      <c r="E285" s="30" t="s">
        <v>473</v>
      </c>
      <c r="F285" s="30" t="s">
        <v>474</v>
      </c>
      <c r="G285" s="8" t="s">
        <v>475</v>
      </c>
      <c r="H285" s="8"/>
      <c r="I285" s="8"/>
      <c r="J285" s="8"/>
      <c r="K285" s="8"/>
      <c r="L285" s="8"/>
      <c r="M285" s="23"/>
      <c r="N285" s="8"/>
      <c r="O285" s="8"/>
      <c r="P285" s="10"/>
      <c r="Q285" s="10"/>
      <c r="R285" s="10"/>
      <c r="S285" s="10"/>
      <c r="T285" s="10"/>
      <c r="U285" s="10"/>
      <c r="V285" s="10"/>
      <c r="W285" s="10"/>
      <c r="X285" s="10"/>
      <c r="Y285" s="10"/>
      <c r="Z285" s="10"/>
      <c r="AA285" s="10"/>
      <c r="AB285" s="10"/>
      <c r="AC285" s="10"/>
      <c r="AD285" s="10"/>
      <c r="AE285" s="10"/>
      <c r="AF285" s="10"/>
      <c r="AG285" s="10"/>
      <c r="AH285" s="10"/>
      <c r="AI285" s="10"/>
      <c r="AJ285" s="10"/>
      <c r="AK285" s="10"/>
      <c r="AL285" s="10"/>
      <c r="AM285" s="10"/>
      <c r="AN285" s="10"/>
      <c r="AO285" s="10"/>
      <c r="AP285" s="10"/>
      <c r="AQ285" s="10"/>
      <c r="AR285" s="10"/>
      <c r="AS285" s="10"/>
      <c r="AT285" s="10"/>
      <c r="AU285" s="10"/>
      <c r="AV285" s="10"/>
      <c r="AW285" s="10"/>
      <c r="AX285" s="10"/>
      <c r="AY285" s="10"/>
      <c r="AZ285" s="10"/>
      <c r="BA285" s="10"/>
      <c r="BB285" s="10"/>
      <c r="BC285" s="10"/>
      <c r="BD285" s="10"/>
      <c r="BE285" s="10"/>
      <c r="BF285" s="10"/>
      <c r="BG285" s="10"/>
      <c r="BH285" s="10"/>
      <c r="BI285" s="10"/>
      <c r="BJ285" s="10"/>
      <c r="BK285" s="10"/>
      <c r="BL285" s="10"/>
    </row>
    <row r="286" s="1" customFormat="1" ht="12.75" spans="1:64">
      <c r="A286" s="30">
        <v>6</v>
      </c>
      <c r="B286" s="30">
        <v>2</v>
      </c>
      <c r="C286" s="30">
        <v>6</v>
      </c>
      <c r="D286" s="30">
        <v>5</v>
      </c>
      <c r="E286" s="30">
        <v>6</v>
      </c>
      <c r="F286" s="30">
        <v>3</v>
      </c>
      <c r="G286" s="8">
        <v>1</v>
      </c>
      <c r="H286" s="8"/>
      <c r="I286" s="8"/>
      <c r="J286" s="8"/>
      <c r="K286" s="8"/>
      <c r="L286" s="8"/>
      <c r="M286" s="23"/>
      <c r="N286" s="8"/>
      <c r="O286" s="8"/>
      <c r="P286" s="10"/>
      <c r="Q286" s="10"/>
      <c r="R286" s="10"/>
      <c r="S286" s="10"/>
      <c r="T286" s="10"/>
      <c r="U286" s="10"/>
      <c r="V286" s="10"/>
      <c r="W286" s="10"/>
      <c r="X286" s="10"/>
      <c r="Y286" s="10"/>
      <c r="Z286" s="10"/>
      <c r="AA286" s="10"/>
      <c r="AB286" s="10"/>
      <c r="AC286" s="10"/>
      <c r="AD286" s="10"/>
      <c r="AE286" s="10"/>
      <c r="AF286" s="10"/>
      <c r="AG286" s="10"/>
      <c r="AH286" s="10"/>
      <c r="AI286" s="10"/>
      <c r="AJ286" s="10"/>
      <c r="AK286" s="10"/>
      <c r="AL286" s="10"/>
      <c r="AM286" s="10"/>
      <c r="AN286" s="10"/>
      <c r="AO286" s="10"/>
      <c r="AP286" s="10"/>
      <c r="AQ286" s="10"/>
      <c r="AR286" s="10"/>
      <c r="AS286" s="10"/>
      <c r="AT286" s="10"/>
      <c r="AU286" s="10"/>
      <c r="AV286" s="10"/>
      <c r="AW286" s="10"/>
      <c r="AX286" s="10"/>
      <c r="AY286" s="10"/>
      <c r="AZ286" s="10"/>
      <c r="BA286" s="10"/>
      <c r="BB286" s="10"/>
      <c r="BC286" s="10"/>
      <c r="BD286" s="10"/>
      <c r="BE286" s="10"/>
      <c r="BF286" s="10"/>
      <c r="BG286" s="10"/>
      <c r="BH286" s="10"/>
      <c r="BI286" s="10"/>
      <c r="BJ286" s="10"/>
      <c r="BK286" s="10"/>
      <c r="BL286" s="10"/>
    </row>
    <row r="287" s="2" customFormat="1" ht="12" spans="1:64">
      <c r="A287" s="19">
        <v>83</v>
      </c>
      <c r="B287" s="19">
        <v>93</v>
      </c>
      <c r="C287" s="19">
        <v>81</v>
      </c>
      <c r="D287" s="19">
        <v>89</v>
      </c>
      <c r="E287" s="19">
        <v>65</v>
      </c>
      <c r="F287" s="19">
        <v>97</v>
      </c>
      <c r="G287" s="19">
        <v>90</v>
      </c>
      <c r="H287" s="19"/>
      <c r="I287" s="19"/>
      <c r="J287" s="19"/>
      <c r="K287" s="19"/>
      <c r="L287" s="19"/>
      <c r="M287" s="19"/>
      <c r="N287" s="19"/>
      <c r="O287" s="19"/>
      <c r="P287" s="10"/>
      <c r="Q287" s="10"/>
      <c r="R287" s="10"/>
      <c r="S287" s="10"/>
      <c r="T287" s="10"/>
      <c r="U287" s="10"/>
      <c r="V287" s="10"/>
      <c r="W287" s="10"/>
      <c r="X287" s="10"/>
      <c r="Y287" s="10"/>
      <c r="Z287" s="10"/>
      <c r="AA287" s="10"/>
      <c r="AB287" s="10"/>
      <c r="AC287" s="10"/>
      <c r="AD287" s="10"/>
      <c r="AE287" s="10"/>
      <c r="AF287" s="10"/>
      <c r="AG287" s="10"/>
      <c r="AH287" s="10"/>
      <c r="AI287" s="10"/>
      <c r="AJ287" s="10"/>
      <c r="AK287" s="10"/>
      <c r="AL287" s="10"/>
      <c r="AM287" s="10"/>
      <c r="AN287" s="10"/>
      <c r="AO287" s="10"/>
      <c r="AP287" s="10"/>
      <c r="AQ287" s="10"/>
      <c r="AR287" s="10"/>
      <c r="AS287" s="10"/>
      <c r="AT287" s="10"/>
      <c r="AU287" s="10"/>
      <c r="AV287" s="10"/>
      <c r="AW287" s="10"/>
      <c r="AX287" s="10"/>
      <c r="AY287" s="10"/>
      <c r="AZ287" s="10"/>
      <c r="BA287" s="10"/>
      <c r="BB287" s="10"/>
      <c r="BC287" s="10"/>
      <c r="BD287" s="10"/>
      <c r="BE287" s="10"/>
      <c r="BF287" s="10"/>
      <c r="BG287" s="10"/>
      <c r="BH287" s="10"/>
      <c r="BI287" s="10"/>
      <c r="BJ287" s="10"/>
      <c r="BK287" s="10"/>
      <c r="BL287" s="10"/>
    </row>
    <row r="288" s="1" customFormat="1" ht="12.75" spans="1:64">
      <c r="A288" s="31" t="s">
        <v>476</v>
      </c>
      <c r="B288" s="20" t="s">
        <v>2</v>
      </c>
      <c r="C288" s="20">
        <v>25</v>
      </c>
      <c r="D288" s="20" t="s">
        <v>3</v>
      </c>
      <c r="E288" s="30" t="s">
        <v>357</v>
      </c>
      <c r="F288" s="20" t="s">
        <v>5</v>
      </c>
      <c r="G288" s="18">
        <f>(A290*A291+B290*B291+C290*C291+D290*D291+E290*E291+F290*F291+G290*G291+H290*H291+I290*I291+J290*J291+K290*K291)/C288</f>
        <v>90.64</v>
      </c>
      <c r="H288" s="8"/>
      <c r="I288" s="8"/>
      <c r="J288" s="8"/>
      <c r="K288" s="8"/>
      <c r="L288" s="23"/>
      <c r="M288" s="8"/>
      <c r="N288" s="8"/>
      <c r="O288" s="8"/>
      <c r="P288" s="10"/>
      <c r="Q288" s="10"/>
      <c r="R288" s="10"/>
      <c r="S288" s="10"/>
      <c r="T288" s="10"/>
      <c r="U288" s="10"/>
      <c r="V288" s="10"/>
      <c r="W288" s="10"/>
      <c r="X288" s="10"/>
      <c r="Y288" s="10"/>
      <c r="Z288" s="10"/>
      <c r="AA288" s="10"/>
      <c r="AB288" s="10"/>
      <c r="AC288" s="10"/>
      <c r="AD288" s="10"/>
      <c r="AE288" s="10"/>
      <c r="AF288" s="10"/>
      <c r="AG288" s="10"/>
      <c r="AH288" s="10"/>
      <c r="AI288" s="10"/>
      <c r="AJ288" s="10"/>
      <c r="AK288" s="10"/>
      <c r="AL288" s="10"/>
      <c r="AM288" s="10"/>
      <c r="AN288" s="10"/>
      <c r="AO288" s="10"/>
      <c r="AP288" s="10"/>
      <c r="AQ288" s="10"/>
      <c r="AR288" s="10"/>
      <c r="AS288" s="10"/>
      <c r="AT288" s="10"/>
      <c r="AU288" s="10"/>
      <c r="AV288" s="10"/>
      <c r="AW288" s="10"/>
      <c r="AX288" s="10"/>
      <c r="AY288" s="10"/>
      <c r="AZ288" s="10"/>
      <c r="BA288" s="10"/>
      <c r="BB288" s="10"/>
      <c r="BC288" s="10"/>
      <c r="BD288" s="10"/>
      <c r="BE288" s="10"/>
      <c r="BF288" s="10"/>
      <c r="BG288" s="10"/>
      <c r="BH288" s="10"/>
      <c r="BI288" s="10"/>
      <c r="BJ288" s="10"/>
      <c r="BK288" s="10"/>
      <c r="BL288" s="10"/>
    </row>
    <row r="289" s="2" customFormat="1" ht="12.75" spans="1:64">
      <c r="A289" s="20" t="s">
        <v>477</v>
      </c>
      <c r="B289" s="20" t="s">
        <v>478</v>
      </c>
      <c r="C289" s="20" t="s">
        <v>479</v>
      </c>
      <c r="D289" s="20" t="s">
        <v>480</v>
      </c>
      <c r="E289" s="20" t="s">
        <v>481</v>
      </c>
      <c r="F289" s="20"/>
      <c r="G289" s="20"/>
      <c r="H289" s="8"/>
      <c r="I289" s="8"/>
      <c r="J289" s="8"/>
      <c r="K289" s="8"/>
      <c r="L289" s="8"/>
      <c r="M289" s="23"/>
      <c r="N289" s="8"/>
      <c r="O289" s="8"/>
      <c r="P289" s="10"/>
      <c r="Q289" s="10"/>
      <c r="R289" s="10"/>
      <c r="S289" s="10"/>
      <c r="T289" s="10"/>
      <c r="U289" s="10"/>
      <c r="V289" s="10"/>
      <c r="W289" s="10"/>
      <c r="X289" s="10"/>
      <c r="Y289" s="10"/>
      <c r="Z289" s="10"/>
      <c r="AA289" s="10"/>
      <c r="AB289" s="10"/>
      <c r="AC289" s="10"/>
      <c r="AD289" s="10"/>
      <c r="AE289" s="10"/>
      <c r="AF289" s="10"/>
      <c r="AG289" s="10"/>
      <c r="AH289" s="10"/>
      <c r="AI289" s="10"/>
      <c r="AJ289" s="10"/>
      <c r="AK289" s="10"/>
      <c r="AL289" s="10"/>
      <c r="AM289" s="10"/>
      <c r="AN289" s="10"/>
      <c r="AO289" s="10"/>
      <c r="AP289" s="10"/>
      <c r="AQ289" s="10"/>
      <c r="AR289" s="10"/>
      <c r="AS289" s="10"/>
      <c r="AT289" s="10"/>
      <c r="AU289" s="10"/>
      <c r="AV289" s="10"/>
      <c r="AW289" s="10"/>
      <c r="AX289" s="10"/>
      <c r="AY289" s="10"/>
      <c r="AZ289" s="10"/>
      <c r="BA289" s="10"/>
      <c r="BB289" s="10"/>
      <c r="BC289" s="10"/>
      <c r="BD289" s="10"/>
      <c r="BE289" s="10"/>
      <c r="BF289" s="10"/>
      <c r="BG289" s="10"/>
      <c r="BH289" s="10"/>
      <c r="BI289" s="10"/>
      <c r="BJ289" s="10"/>
      <c r="BK289" s="10"/>
      <c r="BL289" s="10"/>
    </row>
    <row r="290" s="1" customFormat="1" ht="12.75" spans="1:64">
      <c r="A290" s="20">
        <v>1</v>
      </c>
      <c r="B290" s="20">
        <v>6</v>
      </c>
      <c r="C290" s="20">
        <v>6</v>
      </c>
      <c r="D290" s="20">
        <v>6</v>
      </c>
      <c r="E290" s="20">
        <v>6</v>
      </c>
      <c r="F290" s="20"/>
      <c r="G290" s="20"/>
      <c r="H290" s="8"/>
      <c r="I290" s="8"/>
      <c r="J290" s="8"/>
      <c r="K290" s="8"/>
      <c r="L290" s="8"/>
      <c r="M290" s="23"/>
      <c r="N290" s="8"/>
      <c r="O290" s="8"/>
      <c r="P290" s="10"/>
      <c r="Q290" s="10"/>
      <c r="R290" s="10"/>
      <c r="S290" s="10"/>
      <c r="T290" s="10"/>
      <c r="U290" s="10"/>
      <c r="V290" s="10"/>
      <c r="W290" s="10"/>
      <c r="X290" s="10"/>
      <c r="Y290" s="10"/>
      <c r="Z290" s="10"/>
      <c r="AA290" s="10"/>
      <c r="AB290" s="10"/>
      <c r="AC290" s="10"/>
      <c r="AD290" s="10"/>
      <c r="AE290" s="10"/>
      <c r="AF290" s="10"/>
      <c r="AG290" s="10"/>
      <c r="AH290" s="10"/>
      <c r="AI290" s="10"/>
      <c r="AJ290" s="10"/>
      <c r="AK290" s="10"/>
      <c r="AL290" s="10"/>
      <c r="AM290" s="10"/>
      <c r="AN290" s="10"/>
      <c r="AO290" s="10"/>
      <c r="AP290" s="10"/>
      <c r="AQ290" s="10"/>
      <c r="AR290" s="10"/>
      <c r="AS290" s="10"/>
      <c r="AT290" s="10"/>
      <c r="AU290" s="10"/>
      <c r="AV290" s="10"/>
      <c r="AW290" s="10"/>
      <c r="AX290" s="10"/>
      <c r="AY290" s="10"/>
      <c r="AZ290" s="10"/>
      <c r="BA290" s="10"/>
      <c r="BB290" s="10"/>
      <c r="BC290" s="10"/>
      <c r="BD290" s="10"/>
      <c r="BE290" s="10"/>
      <c r="BF290" s="10"/>
      <c r="BG290" s="10"/>
      <c r="BH290" s="10"/>
      <c r="BI290" s="10"/>
      <c r="BJ290" s="10"/>
      <c r="BK290" s="10"/>
      <c r="BL290" s="10"/>
    </row>
    <row r="291" s="2" customFormat="1" ht="12" spans="1:64">
      <c r="A291" s="29">
        <v>88</v>
      </c>
      <c r="B291" s="29">
        <v>94</v>
      </c>
      <c r="C291" s="29">
        <v>95</v>
      </c>
      <c r="D291" s="29">
        <v>89</v>
      </c>
      <c r="E291" s="29">
        <v>85</v>
      </c>
      <c r="F291" s="29"/>
      <c r="G291" s="29"/>
      <c r="H291" s="19"/>
      <c r="I291" s="19"/>
      <c r="J291" s="19"/>
      <c r="K291" s="19"/>
      <c r="L291" s="19"/>
      <c r="M291" s="19"/>
      <c r="N291" s="19"/>
      <c r="O291" s="19"/>
      <c r="P291" s="10"/>
      <c r="Q291" s="10"/>
      <c r="R291" s="10"/>
      <c r="S291" s="10"/>
      <c r="T291" s="10"/>
      <c r="U291" s="10"/>
      <c r="V291" s="10"/>
      <c r="W291" s="10"/>
      <c r="X291" s="10"/>
      <c r="Y291" s="10"/>
      <c r="Z291" s="10"/>
      <c r="AA291" s="10"/>
      <c r="AB291" s="10"/>
      <c r="AC291" s="10"/>
      <c r="AD291" s="10"/>
      <c r="AE291" s="10"/>
      <c r="AF291" s="10"/>
      <c r="AG291" s="10"/>
      <c r="AH291" s="10"/>
      <c r="AI291" s="10"/>
      <c r="AJ291" s="10"/>
      <c r="AK291" s="10"/>
      <c r="AL291" s="10"/>
      <c r="AM291" s="10"/>
      <c r="AN291" s="10"/>
      <c r="AO291" s="10"/>
      <c r="AP291" s="10"/>
      <c r="AQ291" s="10"/>
      <c r="AR291" s="10"/>
      <c r="AS291" s="10"/>
      <c r="AT291" s="10"/>
      <c r="AU291" s="10"/>
      <c r="AV291" s="10"/>
      <c r="AW291" s="10"/>
      <c r="AX291" s="10"/>
      <c r="AY291" s="10"/>
      <c r="AZ291" s="10"/>
      <c r="BA291" s="10"/>
      <c r="BB291" s="10"/>
      <c r="BC291" s="10"/>
      <c r="BD291" s="10"/>
      <c r="BE291" s="10"/>
      <c r="BF291" s="10"/>
      <c r="BG291" s="10"/>
      <c r="BH291" s="10"/>
      <c r="BI291" s="10"/>
      <c r="BJ291" s="10"/>
      <c r="BK291" s="10"/>
      <c r="BL291" s="10"/>
    </row>
    <row r="292" s="1" customFormat="1" ht="12.75" spans="1:64">
      <c r="A292" s="28" t="s">
        <v>482</v>
      </c>
      <c r="B292" s="8" t="s">
        <v>2</v>
      </c>
      <c r="C292" s="8">
        <v>33</v>
      </c>
      <c r="D292" s="8" t="s">
        <v>3</v>
      </c>
      <c r="E292" s="8" t="s">
        <v>343</v>
      </c>
      <c r="F292" s="8" t="s">
        <v>5</v>
      </c>
      <c r="G292" s="18">
        <f>(A294*A295+B294*B295+C294*C295+D294*D295+E294*E295+F294*F295+G294*G295+H294*H295+I294*I295+J294*J295+K294*K295)/C292</f>
        <v>87.7575757575758</v>
      </c>
      <c r="H292" s="8"/>
      <c r="I292" s="8"/>
      <c r="J292" s="8"/>
      <c r="K292" s="8"/>
      <c r="L292" s="23"/>
      <c r="M292" s="8"/>
      <c r="N292" s="8"/>
      <c r="O292" s="8"/>
      <c r="P292" s="10"/>
      <c r="Q292" s="10"/>
      <c r="R292" s="10"/>
      <c r="S292" s="10"/>
      <c r="T292" s="10"/>
      <c r="U292" s="10"/>
      <c r="V292" s="10"/>
      <c r="W292" s="10"/>
      <c r="X292" s="10"/>
      <c r="Y292" s="10"/>
      <c r="Z292" s="10"/>
      <c r="AA292" s="10"/>
      <c r="AB292" s="10"/>
      <c r="AC292" s="10"/>
      <c r="AD292" s="10"/>
      <c r="AE292" s="10"/>
      <c r="AF292" s="10"/>
      <c r="AG292" s="10"/>
      <c r="AH292" s="10"/>
      <c r="AI292" s="10"/>
      <c r="AJ292" s="10"/>
      <c r="AK292" s="10"/>
      <c r="AL292" s="10"/>
      <c r="AM292" s="10"/>
      <c r="AN292" s="10"/>
      <c r="AO292" s="10"/>
      <c r="AP292" s="10"/>
      <c r="AQ292" s="10"/>
      <c r="AR292" s="10"/>
      <c r="AS292" s="10"/>
      <c r="AT292" s="10"/>
      <c r="AU292" s="10"/>
      <c r="AV292" s="10"/>
      <c r="AW292" s="10"/>
      <c r="AX292" s="10"/>
      <c r="AY292" s="10"/>
      <c r="AZ292" s="10"/>
      <c r="BA292" s="10"/>
      <c r="BB292" s="10"/>
      <c r="BC292" s="10"/>
      <c r="BD292" s="10"/>
      <c r="BE292" s="10"/>
      <c r="BF292" s="10"/>
      <c r="BG292" s="10"/>
      <c r="BH292" s="10"/>
      <c r="BI292" s="10"/>
      <c r="BJ292" s="10"/>
      <c r="BK292" s="10"/>
      <c r="BL292" s="10"/>
    </row>
    <row r="293" s="2" customFormat="1" ht="12.75" spans="1:64">
      <c r="A293" s="20" t="s">
        <v>483</v>
      </c>
      <c r="B293" s="20" t="s">
        <v>484</v>
      </c>
      <c r="C293" s="20" t="s">
        <v>485</v>
      </c>
      <c r="D293" s="20" t="s">
        <v>486</v>
      </c>
      <c r="E293" s="20" t="s">
        <v>487</v>
      </c>
      <c r="F293" s="8" t="s">
        <v>488</v>
      </c>
      <c r="G293" s="8" t="s">
        <v>430</v>
      </c>
      <c r="H293" s="8"/>
      <c r="I293" s="8"/>
      <c r="J293" s="8"/>
      <c r="K293" s="8"/>
      <c r="L293" s="8"/>
      <c r="M293" s="23"/>
      <c r="N293" s="8"/>
      <c r="O293" s="8"/>
      <c r="P293" s="10"/>
      <c r="Q293" s="10"/>
      <c r="R293" s="10"/>
      <c r="S293" s="10"/>
      <c r="T293" s="10"/>
      <c r="U293" s="10"/>
      <c r="V293" s="10"/>
      <c r="W293" s="10"/>
      <c r="X293" s="10"/>
      <c r="Y293" s="10"/>
      <c r="Z293" s="10"/>
      <c r="AA293" s="10"/>
      <c r="AB293" s="10"/>
      <c r="AC293" s="10"/>
      <c r="AD293" s="10"/>
      <c r="AE293" s="10"/>
      <c r="AF293" s="10"/>
      <c r="AG293" s="10"/>
      <c r="AH293" s="10"/>
      <c r="AI293" s="10"/>
      <c r="AJ293" s="10"/>
      <c r="AK293" s="10"/>
      <c r="AL293" s="10"/>
      <c r="AM293" s="10"/>
      <c r="AN293" s="10"/>
      <c r="AO293" s="10"/>
      <c r="AP293" s="10"/>
      <c r="AQ293" s="10"/>
      <c r="AR293" s="10"/>
      <c r="AS293" s="10"/>
      <c r="AT293" s="10"/>
      <c r="AU293" s="10"/>
      <c r="AV293" s="10"/>
      <c r="AW293" s="10"/>
      <c r="AX293" s="10"/>
      <c r="AY293" s="10"/>
      <c r="AZ293" s="10"/>
      <c r="BA293" s="10"/>
      <c r="BB293" s="10"/>
      <c r="BC293" s="10"/>
      <c r="BD293" s="10"/>
      <c r="BE293" s="10"/>
      <c r="BF293" s="10"/>
      <c r="BG293" s="10"/>
      <c r="BH293" s="10"/>
      <c r="BI293" s="10"/>
      <c r="BJ293" s="10"/>
      <c r="BK293" s="10"/>
      <c r="BL293" s="10"/>
    </row>
    <row r="294" s="1" customFormat="1" ht="12.75" spans="1:64">
      <c r="A294" s="20">
        <v>5</v>
      </c>
      <c r="B294" s="20">
        <v>6</v>
      </c>
      <c r="C294" s="20">
        <v>4</v>
      </c>
      <c r="D294" s="20">
        <v>6</v>
      </c>
      <c r="E294" s="20">
        <v>5</v>
      </c>
      <c r="F294" s="8">
        <v>6</v>
      </c>
      <c r="G294" s="8">
        <v>1</v>
      </c>
      <c r="H294" s="8"/>
      <c r="I294" s="8"/>
      <c r="J294" s="8"/>
      <c r="K294" s="8"/>
      <c r="L294" s="8"/>
      <c r="M294" s="23"/>
      <c r="N294" s="8"/>
      <c r="O294" s="8"/>
      <c r="P294" s="10"/>
      <c r="Q294" s="10"/>
      <c r="R294" s="10"/>
      <c r="S294" s="10"/>
      <c r="T294" s="10"/>
      <c r="U294" s="10"/>
      <c r="V294" s="10"/>
      <c r="W294" s="10"/>
      <c r="X294" s="10"/>
      <c r="Y294" s="10"/>
      <c r="Z294" s="10"/>
      <c r="AA294" s="10"/>
      <c r="AB294" s="10"/>
      <c r="AC294" s="10"/>
      <c r="AD294" s="10"/>
      <c r="AE294" s="10"/>
      <c r="AF294" s="10"/>
      <c r="AG294" s="10"/>
      <c r="AH294" s="10"/>
      <c r="AI294" s="10"/>
      <c r="AJ294" s="10"/>
      <c r="AK294" s="10"/>
      <c r="AL294" s="10"/>
      <c r="AM294" s="10"/>
      <c r="AN294" s="10"/>
      <c r="AO294" s="10"/>
      <c r="AP294" s="10"/>
      <c r="AQ294" s="10"/>
      <c r="AR294" s="10"/>
      <c r="AS294" s="10"/>
      <c r="AT294" s="10"/>
      <c r="AU294" s="10"/>
      <c r="AV294" s="10"/>
      <c r="AW294" s="10"/>
      <c r="AX294" s="10"/>
      <c r="AY294" s="10"/>
      <c r="AZ294" s="10"/>
      <c r="BA294" s="10"/>
      <c r="BB294" s="10"/>
      <c r="BC294" s="10"/>
      <c r="BD294" s="10"/>
      <c r="BE294" s="10"/>
      <c r="BF294" s="10"/>
      <c r="BG294" s="10"/>
      <c r="BH294" s="10"/>
      <c r="BI294" s="10"/>
      <c r="BJ294" s="10"/>
      <c r="BK294" s="10"/>
      <c r="BL294" s="10"/>
    </row>
    <row r="295" s="2" customFormat="1" ht="12" spans="1:64">
      <c r="A295" s="19">
        <v>88</v>
      </c>
      <c r="B295" s="19">
        <v>89</v>
      </c>
      <c r="C295" s="19">
        <v>91</v>
      </c>
      <c r="D295" s="19">
        <v>88</v>
      </c>
      <c r="E295" s="19">
        <v>83</v>
      </c>
      <c r="F295" s="19">
        <v>87</v>
      </c>
      <c r="G295" s="19">
        <v>93</v>
      </c>
      <c r="H295" s="19"/>
      <c r="I295" s="19"/>
      <c r="J295" s="19"/>
      <c r="K295" s="19"/>
      <c r="L295" s="19"/>
      <c r="M295" s="19"/>
      <c r="N295" s="19"/>
      <c r="O295" s="19"/>
      <c r="P295" s="10"/>
      <c r="Q295" s="10"/>
      <c r="R295" s="10"/>
      <c r="S295" s="10"/>
      <c r="T295" s="10"/>
      <c r="U295" s="10"/>
      <c r="V295" s="10"/>
      <c r="W295" s="10"/>
      <c r="X295" s="10"/>
      <c r="Y295" s="10"/>
      <c r="Z295" s="10"/>
      <c r="AA295" s="10"/>
      <c r="AB295" s="10"/>
      <c r="AC295" s="10"/>
      <c r="AD295" s="10"/>
      <c r="AE295" s="10"/>
      <c r="AF295" s="10"/>
      <c r="AG295" s="10"/>
      <c r="AH295" s="10"/>
      <c r="AI295" s="10"/>
      <c r="AJ295" s="10"/>
      <c r="AK295" s="10"/>
      <c r="AL295" s="10"/>
      <c r="AM295" s="10"/>
      <c r="AN295" s="10"/>
      <c r="AO295" s="10"/>
      <c r="AP295" s="10"/>
      <c r="AQ295" s="10"/>
      <c r="AR295" s="10"/>
      <c r="AS295" s="10"/>
      <c r="AT295" s="10"/>
      <c r="AU295" s="10"/>
      <c r="AV295" s="10"/>
      <c r="AW295" s="10"/>
      <c r="AX295" s="10"/>
      <c r="AY295" s="10"/>
      <c r="AZ295" s="10"/>
      <c r="BA295" s="10"/>
      <c r="BB295" s="10"/>
      <c r="BC295" s="10"/>
      <c r="BD295" s="10"/>
      <c r="BE295" s="10"/>
      <c r="BF295" s="10"/>
      <c r="BG295" s="10"/>
      <c r="BH295" s="10"/>
      <c r="BI295" s="10"/>
      <c r="BJ295" s="10"/>
      <c r="BK295" s="10"/>
      <c r="BL295" s="10"/>
    </row>
    <row r="296" s="1" customFormat="1" ht="12.75" spans="1:64">
      <c r="A296" s="28" t="s">
        <v>489</v>
      </c>
      <c r="B296" s="8" t="s">
        <v>2</v>
      </c>
      <c r="C296" s="8">
        <v>33</v>
      </c>
      <c r="D296" s="8" t="s">
        <v>3</v>
      </c>
      <c r="E296" s="8" t="s">
        <v>295</v>
      </c>
      <c r="F296" s="8" t="s">
        <v>5</v>
      </c>
      <c r="G296" s="18">
        <f>(A298*A299+B298*B299+C298*C299+D298*D299+E298*E299+F298*F299+G298*G299+H298*H299+I298*I299+J298*J299+K298*K299)/C296</f>
        <v>90.969696969697</v>
      </c>
      <c r="H296" s="8"/>
      <c r="I296" s="8"/>
      <c r="J296" s="8"/>
      <c r="K296" s="8"/>
      <c r="L296" s="23"/>
      <c r="M296" s="8"/>
      <c r="N296" s="8"/>
      <c r="O296" s="8"/>
      <c r="P296" s="10"/>
      <c r="Q296" s="10"/>
      <c r="R296" s="10"/>
      <c r="S296" s="10"/>
      <c r="T296" s="10"/>
      <c r="U296" s="10"/>
      <c r="V296" s="10"/>
      <c r="W296" s="10"/>
      <c r="X296" s="10"/>
      <c r="Y296" s="10"/>
      <c r="Z296" s="10"/>
      <c r="AA296" s="10"/>
      <c r="AB296" s="10"/>
      <c r="AC296" s="10"/>
      <c r="AD296" s="10"/>
      <c r="AE296" s="10"/>
      <c r="AF296" s="10"/>
      <c r="AG296" s="10"/>
      <c r="AH296" s="10"/>
      <c r="AI296" s="10"/>
      <c r="AJ296" s="10"/>
      <c r="AK296" s="10"/>
      <c r="AL296" s="10"/>
      <c r="AM296" s="10"/>
      <c r="AN296" s="10"/>
      <c r="AO296" s="10"/>
      <c r="AP296" s="10"/>
      <c r="AQ296" s="10"/>
      <c r="AR296" s="10"/>
      <c r="AS296" s="10"/>
      <c r="AT296" s="10"/>
      <c r="AU296" s="10"/>
      <c r="AV296" s="10"/>
      <c r="AW296" s="10"/>
      <c r="AX296" s="10"/>
      <c r="AY296" s="10"/>
      <c r="AZ296" s="10"/>
      <c r="BA296" s="10"/>
      <c r="BB296" s="10"/>
      <c r="BC296" s="10"/>
      <c r="BD296" s="10"/>
      <c r="BE296" s="10"/>
      <c r="BF296" s="10"/>
      <c r="BG296" s="10"/>
      <c r="BH296" s="10"/>
      <c r="BI296" s="10"/>
      <c r="BJ296" s="10"/>
      <c r="BK296" s="10"/>
      <c r="BL296" s="10"/>
    </row>
    <row r="297" s="2" customFormat="1" ht="12.75" spans="1:64">
      <c r="A297" s="20" t="s">
        <v>490</v>
      </c>
      <c r="B297" s="20" t="s">
        <v>491</v>
      </c>
      <c r="C297" s="20" t="s">
        <v>492</v>
      </c>
      <c r="D297" s="20" t="s">
        <v>493</v>
      </c>
      <c r="E297" s="20" t="s">
        <v>494</v>
      </c>
      <c r="F297" s="20" t="s">
        <v>460</v>
      </c>
      <c r="G297" s="8"/>
      <c r="H297" s="8"/>
      <c r="I297" s="8"/>
      <c r="J297" s="8"/>
      <c r="K297" s="8"/>
      <c r="L297" s="8"/>
      <c r="M297" s="23"/>
      <c r="N297" s="8"/>
      <c r="O297" s="8"/>
      <c r="P297" s="10"/>
      <c r="Q297" s="10"/>
      <c r="R297" s="10"/>
      <c r="S297" s="10"/>
      <c r="T297" s="10"/>
      <c r="U297" s="10"/>
      <c r="V297" s="10"/>
      <c r="W297" s="10"/>
      <c r="X297" s="10"/>
      <c r="Y297" s="10"/>
      <c r="Z297" s="10"/>
      <c r="AA297" s="10"/>
      <c r="AB297" s="10"/>
      <c r="AC297" s="10"/>
      <c r="AD297" s="10"/>
      <c r="AE297" s="10"/>
      <c r="AF297" s="10"/>
      <c r="AG297" s="10"/>
      <c r="AH297" s="10"/>
      <c r="AI297" s="10"/>
      <c r="AJ297" s="10"/>
      <c r="AK297" s="10"/>
      <c r="AL297" s="10"/>
      <c r="AM297" s="10"/>
      <c r="AN297" s="10"/>
      <c r="AO297" s="10"/>
      <c r="AP297" s="10"/>
      <c r="AQ297" s="10"/>
      <c r="AR297" s="10"/>
      <c r="AS297" s="10"/>
      <c r="AT297" s="10"/>
      <c r="AU297" s="10"/>
      <c r="AV297" s="10"/>
      <c r="AW297" s="10"/>
      <c r="AX297" s="10"/>
      <c r="AY297" s="10"/>
      <c r="AZ297" s="10"/>
      <c r="BA297" s="10"/>
      <c r="BB297" s="10"/>
      <c r="BC297" s="10"/>
      <c r="BD297" s="10"/>
      <c r="BE297" s="10"/>
      <c r="BF297" s="10"/>
      <c r="BG297" s="10"/>
      <c r="BH297" s="10"/>
      <c r="BI297" s="10"/>
      <c r="BJ297" s="10"/>
      <c r="BK297" s="10"/>
      <c r="BL297" s="10"/>
    </row>
    <row r="298" s="1" customFormat="1" ht="12.75" spans="1:64">
      <c r="A298" s="8">
        <v>6</v>
      </c>
      <c r="B298" s="8">
        <v>6</v>
      </c>
      <c r="C298" s="8">
        <v>5</v>
      </c>
      <c r="D298" s="8">
        <v>5</v>
      </c>
      <c r="E298" s="8">
        <v>6</v>
      </c>
      <c r="F298" s="8">
        <v>5</v>
      </c>
      <c r="G298" s="8"/>
      <c r="H298" s="8"/>
      <c r="I298" s="8"/>
      <c r="J298" s="8"/>
      <c r="K298" s="8"/>
      <c r="L298" s="8"/>
      <c r="M298" s="23"/>
      <c r="N298" s="8"/>
      <c r="O298" s="8"/>
      <c r="P298" s="10"/>
      <c r="Q298" s="10"/>
      <c r="R298" s="10"/>
      <c r="S298" s="10"/>
      <c r="T298" s="10"/>
      <c r="U298" s="10"/>
      <c r="V298" s="10"/>
      <c r="W298" s="10"/>
      <c r="X298" s="10"/>
      <c r="Y298" s="10"/>
      <c r="Z298" s="10"/>
      <c r="AA298" s="10"/>
      <c r="AB298" s="10"/>
      <c r="AC298" s="10"/>
      <c r="AD298" s="10"/>
      <c r="AE298" s="10"/>
      <c r="AF298" s="10"/>
      <c r="AG298" s="10"/>
      <c r="AH298" s="10"/>
      <c r="AI298" s="10"/>
      <c r="AJ298" s="10"/>
      <c r="AK298" s="10"/>
      <c r="AL298" s="10"/>
      <c r="AM298" s="10"/>
      <c r="AN298" s="10"/>
      <c r="AO298" s="10"/>
      <c r="AP298" s="10"/>
      <c r="AQ298" s="10"/>
      <c r="AR298" s="10"/>
      <c r="AS298" s="10"/>
      <c r="AT298" s="10"/>
      <c r="AU298" s="10"/>
      <c r="AV298" s="10"/>
      <c r="AW298" s="10"/>
      <c r="AX298" s="10"/>
      <c r="AY298" s="10"/>
      <c r="AZ298" s="10"/>
      <c r="BA298" s="10"/>
      <c r="BB298" s="10"/>
      <c r="BC298" s="10"/>
      <c r="BD298" s="10"/>
      <c r="BE298" s="10"/>
      <c r="BF298" s="10"/>
      <c r="BG298" s="10"/>
      <c r="BH298" s="10"/>
      <c r="BI298" s="10"/>
      <c r="BJ298" s="10"/>
      <c r="BK298" s="10"/>
      <c r="BL298" s="10"/>
    </row>
    <row r="299" s="2" customFormat="1" ht="12" spans="1:64">
      <c r="A299" s="19">
        <v>94</v>
      </c>
      <c r="B299" s="19">
        <v>95</v>
      </c>
      <c r="C299" s="19">
        <v>86</v>
      </c>
      <c r="D299" s="19">
        <v>85</v>
      </c>
      <c r="E299" s="19">
        <v>93</v>
      </c>
      <c r="F299" s="19">
        <v>91</v>
      </c>
      <c r="G299" s="19"/>
      <c r="H299" s="19"/>
      <c r="I299" s="19"/>
      <c r="J299" s="19"/>
      <c r="K299" s="19"/>
      <c r="L299" s="19"/>
      <c r="M299" s="19"/>
      <c r="N299" s="19"/>
      <c r="O299" s="19"/>
      <c r="P299" s="10"/>
      <c r="Q299" s="10"/>
      <c r="R299" s="10"/>
      <c r="S299" s="10"/>
      <c r="T299" s="10"/>
      <c r="U299" s="10"/>
      <c r="V299" s="10"/>
      <c r="W299" s="10"/>
      <c r="X299" s="10"/>
      <c r="Y299" s="10"/>
      <c r="Z299" s="10"/>
      <c r="AA299" s="10"/>
      <c r="AB299" s="10"/>
      <c r="AC299" s="10"/>
      <c r="AD299" s="10"/>
      <c r="AE299" s="10"/>
      <c r="AF299" s="10"/>
      <c r="AG299" s="10"/>
      <c r="AH299" s="10"/>
      <c r="AI299" s="10"/>
      <c r="AJ299" s="10"/>
      <c r="AK299" s="10"/>
      <c r="AL299" s="10"/>
      <c r="AM299" s="10"/>
      <c r="AN299" s="10"/>
      <c r="AO299" s="10"/>
      <c r="AP299" s="10"/>
      <c r="AQ299" s="10"/>
      <c r="AR299" s="10"/>
      <c r="AS299" s="10"/>
      <c r="AT299" s="10"/>
      <c r="AU299" s="10"/>
      <c r="AV299" s="10"/>
      <c r="AW299" s="10"/>
      <c r="AX299" s="10"/>
      <c r="AY299" s="10"/>
      <c r="AZ299" s="10"/>
      <c r="BA299" s="10"/>
      <c r="BB299" s="10"/>
      <c r="BC299" s="10"/>
      <c r="BD299" s="10"/>
      <c r="BE299" s="10"/>
      <c r="BF299" s="10"/>
      <c r="BG299" s="10"/>
      <c r="BH299" s="10"/>
      <c r="BI299" s="10"/>
      <c r="BJ299" s="10"/>
      <c r="BK299" s="10"/>
      <c r="BL299" s="10"/>
    </row>
    <row r="300" s="1" customFormat="1" ht="12.75" spans="1:64">
      <c r="A300" s="28" t="s">
        <v>495</v>
      </c>
      <c r="B300" s="8" t="s">
        <v>2</v>
      </c>
      <c r="C300" s="8">
        <v>34</v>
      </c>
      <c r="D300" s="8" t="s">
        <v>3</v>
      </c>
      <c r="E300" s="8" t="s">
        <v>287</v>
      </c>
      <c r="F300" s="8" t="s">
        <v>5</v>
      </c>
      <c r="G300" s="18">
        <f>(A302*A303+B302*B303+C302*C303+D302*D303+E302*E303+F302*F303+G302*G303+H302*H303+I302*I303+J302*J303+K302*K303)/C300</f>
        <v>91.9705882352941</v>
      </c>
      <c r="H300" s="8"/>
      <c r="I300" s="8"/>
      <c r="J300" s="8"/>
      <c r="K300" s="8"/>
      <c r="L300" s="23"/>
      <c r="M300" s="8"/>
      <c r="N300" s="8"/>
      <c r="O300" s="8"/>
      <c r="P300" s="10"/>
      <c r="Q300" s="10"/>
      <c r="R300" s="10"/>
      <c r="S300" s="10"/>
      <c r="T300" s="10"/>
      <c r="U300" s="10"/>
      <c r="V300" s="10"/>
      <c r="W300" s="10"/>
      <c r="X300" s="10"/>
      <c r="Y300" s="10"/>
      <c r="Z300" s="10"/>
      <c r="AA300" s="10"/>
      <c r="AB300" s="10"/>
      <c r="AC300" s="10"/>
      <c r="AD300" s="10"/>
      <c r="AE300" s="10"/>
      <c r="AF300" s="10"/>
      <c r="AG300" s="10"/>
      <c r="AH300" s="10"/>
      <c r="AI300" s="10"/>
      <c r="AJ300" s="10"/>
      <c r="AK300" s="10"/>
      <c r="AL300" s="10"/>
      <c r="AM300" s="10"/>
      <c r="AN300" s="10"/>
      <c r="AO300" s="10"/>
      <c r="AP300" s="10"/>
      <c r="AQ300" s="10"/>
      <c r="AR300" s="10"/>
      <c r="AS300" s="10"/>
      <c r="AT300" s="10"/>
      <c r="AU300" s="10"/>
      <c r="AV300" s="10"/>
      <c r="AW300" s="10"/>
      <c r="AX300" s="10"/>
      <c r="AY300" s="10"/>
      <c r="AZ300" s="10"/>
      <c r="BA300" s="10"/>
      <c r="BB300" s="10"/>
      <c r="BC300" s="10"/>
      <c r="BD300" s="10"/>
      <c r="BE300" s="10"/>
      <c r="BF300" s="10"/>
      <c r="BG300" s="10"/>
      <c r="BH300" s="10"/>
      <c r="BI300" s="10"/>
      <c r="BJ300" s="10"/>
      <c r="BK300" s="10"/>
      <c r="BL300" s="10"/>
    </row>
    <row r="301" s="2" customFormat="1" ht="12.75" spans="1:64">
      <c r="A301" s="20" t="s">
        <v>496</v>
      </c>
      <c r="B301" s="20" t="s">
        <v>497</v>
      </c>
      <c r="C301" s="20" t="s">
        <v>498</v>
      </c>
      <c r="D301" s="20" t="s">
        <v>499</v>
      </c>
      <c r="E301" s="20" t="s">
        <v>500</v>
      </c>
      <c r="F301" s="20" t="s">
        <v>483</v>
      </c>
      <c r="G301" s="20" t="s">
        <v>367</v>
      </c>
      <c r="H301" s="8"/>
      <c r="I301" s="8"/>
      <c r="J301" s="8"/>
      <c r="K301" s="8"/>
      <c r="L301" s="8"/>
      <c r="M301" s="23"/>
      <c r="N301" s="8"/>
      <c r="O301" s="8"/>
      <c r="P301" s="10"/>
      <c r="Q301" s="10"/>
      <c r="R301" s="10"/>
      <c r="S301" s="10"/>
      <c r="T301" s="10"/>
      <c r="U301" s="10"/>
      <c r="V301" s="10"/>
      <c r="W301" s="10"/>
      <c r="X301" s="10"/>
      <c r="Y301" s="10"/>
      <c r="Z301" s="10"/>
      <c r="AA301" s="10"/>
      <c r="AB301" s="10"/>
      <c r="AC301" s="10"/>
      <c r="AD301" s="10"/>
      <c r="AE301" s="10"/>
      <c r="AF301" s="10"/>
      <c r="AG301" s="10"/>
      <c r="AH301" s="10"/>
      <c r="AI301" s="10"/>
      <c r="AJ301" s="10"/>
      <c r="AK301" s="10"/>
      <c r="AL301" s="10"/>
      <c r="AM301" s="10"/>
      <c r="AN301" s="10"/>
      <c r="AO301" s="10"/>
      <c r="AP301" s="10"/>
      <c r="AQ301" s="10"/>
      <c r="AR301" s="10"/>
      <c r="AS301" s="10"/>
      <c r="AT301" s="10"/>
      <c r="AU301" s="10"/>
      <c r="AV301" s="10"/>
      <c r="AW301" s="10"/>
      <c r="AX301" s="10"/>
      <c r="AY301" s="10"/>
      <c r="AZ301" s="10"/>
      <c r="BA301" s="10"/>
      <c r="BB301" s="10"/>
      <c r="BC301" s="10"/>
      <c r="BD301" s="10"/>
      <c r="BE301" s="10"/>
      <c r="BF301" s="10"/>
      <c r="BG301" s="10"/>
      <c r="BH301" s="10"/>
      <c r="BI301" s="10"/>
      <c r="BJ301" s="10"/>
      <c r="BK301" s="10"/>
      <c r="BL301" s="10"/>
    </row>
    <row r="302" s="1" customFormat="1" ht="12.75" spans="1:64">
      <c r="A302" s="8">
        <v>6</v>
      </c>
      <c r="B302" s="8">
        <v>6</v>
      </c>
      <c r="C302" s="8">
        <v>6</v>
      </c>
      <c r="D302" s="8">
        <v>6</v>
      </c>
      <c r="E302" s="8">
        <v>6</v>
      </c>
      <c r="F302" s="8">
        <v>1</v>
      </c>
      <c r="G302" s="8">
        <v>3</v>
      </c>
      <c r="H302" s="8"/>
      <c r="I302" s="8"/>
      <c r="J302" s="8"/>
      <c r="K302" s="8"/>
      <c r="L302" s="8"/>
      <c r="M302" s="23"/>
      <c r="N302" s="8"/>
      <c r="O302" s="8"/>
      <c r="P302" s="10"/>
      <c r="Q302" s="10"/>
      <c r="R302" s="10"/>
      <c r="S302" s="10"/>
      <c r="T302" s="10"/>
      <c r="U302" s="10"/>
      <c r="V302" s="10"/>
      <c r="W302" s="10"/>
      <c r="X302" s="10"/>
      <c r="Y302" s="10"/>
      <c r="Z302" s="10"/>
      <c r="AA302" s="10"/>
      <c r="AB302" s="10"/>
      <c r="AC302" s="10"/>
      <c r="AD302" s="10"/>
      <c r="AE302" s="10"/>
      <c r="AF302" s="10"/>
      <c r="AG302" s="10"/>
      <c r="AH302" s="10"/>
      <c r="AI302" s="10"/>
      <c r="AJ302" s="10"/>
      <c r="AK302" s="10"/>
      <c r="AL302" s="10"/>
      <c r="AM302" s="10"/>
      <c r="AN302" s="10"/>
      <c r="AO302" s="10"/>
      <c r="AP302" s="10"/>
      <c r="AQ302" s="10"/>
      <c r="AR302" s="10"/>
      <c r="AS302" s="10"/>
      <c r="AT302" s="10"/>
      <c r="AU302" s="10"/>
      <c r="AV302" s="10"/>
      <c r="AW302" s="10"/>
      <c r="AX302" s="10"/>
      <c r="AY302" s="10"/>
      <c r="AZ302" s="10"/>
      <c r="BA302" s="10"/>
      <c r="BB302" s="10"/>
      <c r="BC302" s="10"/>
      <c r="BD302" s="10"/>
      <c r="BE302" s="10"/>
      <c r="BF302" s="10"/>
      <c r="BG302" s="10"/>
      <c r="BH302" s="10"/>
      <c r="BI302" s="10"/>
      <c r="BJ302" s="10"/>
      <c r="BK302" s="10"/>
      <c r="BL302" s="10"/>
    </row>
    <row r="303" s="2" customFormat="1" ht="12" spans="1:64">
      <c r="A303" s="19">
        <v>93</v>
      </c>
      <c r="B303" s="19">
        <v>85</v>
      </c>
      <c r="C303" s="19">
        <v>90</v>
      </c>
      <c r="D303" s="19">
        <v>96</v>
      </c>
      <c r="E303" s="19">
        <v>97</v>
      </c>
      <c r="F303" s="19">
        <v>88</v>
      </c>
      <c r="G303" s="19">
        <v>91</v>
      </c>
      <c r="H303" s="19"/>
      <c r="I303" s="19"/>
      <c r="J303" s="19"/>
      <c r="K303" s="19"/>
      <c r="L303" s="19"/>
      <c r="M303" s="19"/>
      <c r="N303" s="19"/>
      <c r="O303" s="19"/>
      <c r="P303" s="10"/>
      <c r="Q303" s="10"/>
      <c r="R303" s="10"/>
      <c r="S303" s="10"/>
      <c r="T303" s="10"/>
      <c r="U303" s="10"/>
      <c r="V303" s="10"/>
      <c r="W303" s="10"/>
      <c r="X303" s="10"/>
      <c r="Y303" s="10"/>
      <c r="Z303" s="10"/>
      <c r="AA303" s="10"/>
      <c r="AB303" s="10"/>
      <c r="AC303" s="10"/>
      <c r="AD303" s="10"/>
      <c r="AE303" s="10"/>
      <c r="AF303" s="10"/>
      <c r="AG303" s="10"/>
      <c r="AH303" s="10"/>
      <c r="AI303" s="10"/>
      <c r="AJ303" s="10"/>
      <c r="AK303" s="10"/>
      <c r="AL303" s="10"/>
      <c r="AM303" s="10"/>
      <c r="AN303" s="10"/>
      <c r="AO303" s="10"/>
      <c r="AP303" s="10"/>
      <c r="AQ303" s="10"/>
      <c r="AR303" s="10"/>
      <c r="AS303" s="10"/>
      <c r="AT303" s="10"/>
      <c r="AU303" s="10"/>
      <c r="AV303" s="10"/>
      <c r="AW303" s="10"/>
      <c r="AX303" s="10"/>
      <c r="AY303" s="10"/>
      <c r="AZ303" s="10"/>
      <c r="BA303" s="10"/>
      <c r="BB303" s="10"/>
      <c r="BC303" s="10"/>
      <c r="BD303" s="10"/>
      <c r="BE303" s="10"/>
      <c r="BF303" s="10"/>
      <c r="BG303" s="10"/>
      <c r="BH303" s="10"/>
      <c r="BI303" s="10"/>
      <c r="BJ303" s="10"/>
      <c r="BK303" s="10"/>
      <c r="BL303" s="10"/>
    </row>
    <row r="304" s="1" customFormat="1" ht="12.75" spans="1:64">
      <c r="A304" s="17" t="s">
        <v>501</v>
      </c>
      <c r="B304" s="20" t="s">
        <v>2</v>
      </c>
      <c r="C304" s="20">
        <v>27</v>
      </c>
      <c r="D304" s="20" t="s">
        <v>3</v>
      </c>
      <c r="E304" s="20" t="s">
        <v>362</v>
      </c>
      <c r="F304" s="20" t="s">
        <v>5</v>
      </c>
      <c r="G304" s="18">
        <f>(A306*A307+B306*B307+C306*C307+D306*D307+E306*E307+F306*F307+G306*G307)/C304</f>
        <v>88.1851851851852</v>
      </c>
      <c r="H304" s="8"/>
      <c r="I304" s="8"/>
      <c r="J304" s="8"/>
      <c r="K304" s="8"/>
      <c r="L304" s="23"/>
      <c r="M304" s="8"/>
      <c r="N304" s="8"/>
      <c r="O304" s="8"/>
      <c r="P304" s="10"/>
      <c r="Q304" s="10"/>
      <c r="R304" s="10"/>
      <c r="S304" s="10"/>
      <c r="T304" s="10"/>
      <c r="U304" s="10"/>
      <c r="V304" s="10"/>
      <c r="W304" s="10"/>
      <c r="X304" s="10"/>
      <c r="Y304" s="10"/>
      <c r="Z304" s="10"/>
      <c r="AA304" s="10"/>
      <c r="AB304" s="10"/>
      <c r="AC304" s="10"/>
      <c r="AD304" s="10"/>
      <c r="AE304" s="10"/>
      <c r="AF304" s="10"/>
      <c r="AG304" s="10"/>
      <c r="AH304" s="10"/>
      <c r="AI304" s="10"/>
      <c r="AJ304" s="10"/>
      <c r="AK304" s="10"/>
      <c r="AL304" s="10"/>
      <c r="AM304" s="10"/>
      <c r="AN304" s="10"/>
      <c r="AO304" s="10"/>
      <c r="AP304" s="10"/>
      <c r="AQ304" s="10"/>
      <c r="AR304" s="10"/>
      <c r="AS304" s="10"/>
      <c r="AT304" s="10"/>
      <c r="AU304" s="10"/>
      <c r="AV304" s="10"/>
      <c r="AW304" s="10"/>
      <c r="AX304" s="10"/>
      <c r="AY304" s="10"/>
      <c r="AZ304" s="10"/>
      <c r="BA304" s="10"/>
      <c r="BB304" s="10"/>
      <c r="BC304" s="10"/>
      <c r="BD304" s="10"/>
      <c r="BE304" s="10"/>
      <c r="BF304" s="10"/>
      <c r="BG304" s="10"/>
      <c r="BH304" s="10"/>
      <c r="BI304" s="10"/>
      <c r="BJ304" s="10"/>
      <c r="BK304" s="10"/>
      <c r="BL304" s="10"/>
    </row>
    <row r="305" s="2" customFormat="1" ht="12.75" spans="1:64">
      <c r="A305" s="8" t="s">
        <v>502</v>
      </c>
      <c r="B305" s="8" t="s">
        <v>503</v>
      </c>
      <c r="C305" s="8" t="s">
        <v>504</v>
      </c>
      <c r="D305" s="8" t="s">
        <v>505</v>
      </c>
      <c r="E305" s="8" t="s">
        <v>506</v>
      </c>
      <c r="F305" s="8" t="s">
        <v>507</v>
      </c>
      <c r="G305" s="8" t="s">
        <v>508</v>
      </c>
      <c r="H305" s="8"/>
      <c r="I305" s="8"/>
      <c r="J305" s="8"/>
      <c r="K305" s="8"/>
      <c r="L305" s="8"/>
      <c r="M305" s="23"/>
      <c r="N305" s="8"/>
      <c r="O305" s="8"/>
      <c r="P305" s="10"/>
      <c r="Q305" s="10"/>
      <c r="R305" s="10"/>
      <c r="S305" s="10"/>
      <c r="T305" s="10"/>
      <c r="U305" s="10"/>
      <c r="V305" s="10"/>
      <c r="W305" s="10"/>
      <c r="X305" s="10"/>
      <c r="Y305" s="10"/>
      <c r="Z305" s="10"/>
      <c r="AA305" s="10"/>
      <c r="AB305" s="10"/>
      <c r="AC305" s="10"/>
      <c r="AD305" s="10"/>
      <c r="AE305" s="10"/>
      <c r="AF305" s="10"/>
      <c r="AG305" s="10"/>
      <c r="AH305" s="10"/>
      <c r="AI305" s="10"/>
      <c r="AJ305" s="10"/>
      <c r="AK305" s="10"/>
      <c r="AL305" s="10"/>
      <c r="AM305" s="10"/>
      <c r="AN305" s="10"/>
      <c r="AO305" s="10"/>
      <c r="AP305" s="10"/>
      <c r="AQ305" s="10"/>
      <c r="AR305" s="10"/>
      <c r="AS305" s="10"/>
      <c r="AT305" s="10"/>
      <c r="AU305" s="10"/>
      <c r="AV305" s="10"/>
      <c r="AW305" s="10"/>
      <c r="AX305" s="10"/>
      <c r="AY305" s="10"/>
      <c r="AZ305" s="10"/>
      <c r="BA305" s="10"/>
      <c r="BB305" s="10"/>
      <c r="BC305" s="10"/>
      <c r="BD305" s="10"/>
      <c r="BE305" s="10"/>
      <c r="BF305" s="10"/>
      <c r="BG305" s="10"/>
      <c r="BH305" s="10"/>
      <c r="BI305" s="10"/>
      <c r="BJ305" s="10"/>
      <c r="BK305" s="10"/>
      <c r="BL305" s="10"/>
    </row>
    <row r="306" s="1" customFormat="1" ht="12.75" spans="1:64">
      <c r="A306" s="8">
        <v>6</v>
      </c>
      <c r="B306" s="8">
        <v>6</v>
      </c>
      <c r="C306" s="8">
        <v>6</v>
      </c>
      <c r="D306" s="8">
        <v>1</v>
      </c>
      <c r="E306" s="8">
        <v>1</v>
      </c>
      <c r="F306" s="8">
        <v>1</v>
      </c>
      <c r="G306" s="8">
        <v>6</v>
      </c>
      <c r="H306" s="8"/>
      <c r="I306" s="8"/>
      <c r="J306" s="8"/>
      <c r="K306" s="8"/>
      <c r="L306" s="8"/>
      <c r="M306" s="23"/>
      <c r="N306" s="8"/>
      <c r="O306" s="8"/>
      <c r="P306" s="10"/>
      <c r="Q306" s="10"/>
      <c r="R306" s="10"/>
      <c r="S306" s="10"/>
      <c r="T306" s="10"/>
      <c r="U306" s="10"/>
      <c r="V306" s="10"/>
      <c r="W306" s="10"/>
      <c r="X306" s="10"/>
      <c r="Y306" s="10"/>
      <c r="Z306" s="10"/>
      <c r="AA306" s="10"/>
      <c r="AB306" s="10"/>
      <c r="AC306" s="10"/>
      <c r="AD306" s="10"/>
      <c r="AE306" s="10"/>
      <c r="AF306" s="10"/>
      <c r="AG306" s="10"/>
      <c r="AH306" s="10"/>
      <c r="AI306" s="10"/>
      <c r="AJ306" s="10"/>
      <c r="AK306" s="10"/>
      <c r="AL306" s="10"/>
      <c r="AM306" s="10"/>
      <c r="AN306" s="10"/>
      <c r="AO306" s="10"/>
      <c r="AP306" s="10"/>
      <c r="AQ306" s="10"/>
      <c r="AR306" s="10"/>
      <c r="AS306" s="10"/>
      <c r="AT306" s="10"/>
      <c r="AU306" s="10"/>
      <c r="AV306" s="10"/>
      <c r="AW306" s="10"/>
      <c r="AX306" s="10"/>
      <c r="AY306" s="10"/>
      <c r="AZ306" s="10"/>
      <c r="BA306" s="10"/>
      <c r="BB306" s="10"/>
      <c r="BC306" s="10"/>
      <c r="BD306" s="10"/>
      <c r="BE306" s="10"/>
      <c r="BF306" s="10"/>
      <c r="BG306" s="10"/>
      <c r="BH306" s="10"/>
      <c r="BI306" s="10"/>
      <c r="BJ306" s="10"/>
      <c r="BK306" s="10"/>
      <c r="BL306" s="10"/>
    </row>
    <row r="307" s="2" customFormat="1" ht="12" spans="1:64">
      <c r="A307" s="19">
        <v>90</v>
      </c>
      <c r="B307" s="19">
        <v>87</v>
      </c>
      <c r="C307" s="19">
        <v>91</v>
      </c>
      <c r="D307" s="19">
        <v>93</v>
      </c>
      <c r="E307" s="19">
        <v>92</v>
      </c>
      <c r="F307" s="19">
        <v>72</v>
      </c>
      <c r="G307" s="19">
        <v>86</v>
      </c>
      <c r="H307" s="19"/>
      <c r="I307" s="19"/>
      <c r="J307" s="19"/>
      <c r="K307" s="19"/>
      <c r="L307" s="19"/>
      <c r="M307" s="19"/>
      <c r="N307" s="19"/>
      <c r="O307" s="19"/>
      <c r="P307" s="10"/>
      <c r="Q307" s="10"/>
      <c r="R307" s="10"/>
      <c r="S307" s="10"/>
      <c r="T307" s="10"/>
      <c r="U307" s="10"/>
      <c r="V307" s="10"/>
      <c r="W307" s="10"/>
      <c r="X307" s="10"/>
      <c r="Y307" s="10"/>
      <c r="Z307" s="10"/>
      <c r="AA307" s="10"/>
      <c r="AB307" s="10"/>
      <c r="AC307" s="10"/>
      <c r="AD307" s="10"/>
      <c r="AE307" s="10"/>
      <c r="AF307" s="10"/>
      <c r="AG307" s="10"/>
      <c r="AH307" s="10"/>
      <c r="AI307" s="10"/>
      <c r="AJ307" s="10"/>
      <c r="AK307" s="10"/>
      <c r="AL307" s="10"/>
      <c r="AM307" s="10"/>
      <c r="AN307" s="10"/>
      <c r="AO307" s="10"/>
      <c r="AP307" s="10"/>
      <c r="AQ307" s="10"/>
      <c r="AR307" s="10"/>
      <c r="AS307" s="10"/>
      <c r="AT307" s="10"/>
      <c r="AU307" s="10"/>
      <c r="AV307" s="10"/>
      <c r="AW307" s="10"/>
      <c r="AX307" s="10"/>
      <c r="AY307" s="10"/>
      <c r="AZ307" s="10"/>
      <c r="BA307" s="10"/>
      <c r="BB307" s="10"/>
      <c r="BC307" s="10"/>
      <c r="BD307" s="10"/>
      <c r="BE307" s="10"/>
      <c r="BF307" s="10"/>
      <c r="BG307" s="10"/>
      <c r="BH307" s="10"/>
      <c r="BI307" s="10"/>
      <c r="BJ307" s="10"/>
      <c r="BK307" s="10"/>
      <c r="BL307" s="10"/>
    </row>
    <row r="308" s="1" customFormat="1" ht="12.75" spans="1:64">
      <c r="A308" s="27" t="s">
        <v>509</v>
      </c>
      <c r="B308" s="20" t="s">
        <v>2</v>
      </c>
      <c r="C308" s="20">
        <v>20</v>
      </c>
      <c r="D308" s="20" t="s">
        <v>3</v>
      </c>
      <c r="E308" s="20" t="s">
        <v>347</v>
      </c>
      <c r="F308" s="20" t="s">
        <v>5</v>
      </c>
      <c r="G308" s="18">
        <f>(A310*A311+B310*B311+C310*C311+D310*D311+E310*E311)/C308</f>
        <v>92.45</v>
      </c>
      <c r="H308" s="8"/>
      <c r="I308" s="8"/>
      <c r="J308" s="8"/>
      <c r="K308" s="8"/>
      <c r="L308" s="23"/>
      <c r="M308" s="8"/>
      <c r="N308" s="8"/>
      <c r="O308" s="8"/>
      <c r="P308" s="10"/>
      <c r="Q308" s="10"/>
      <c r="R308" s="10"/>
      <c r="S308" s="10"/>
      <c r="T308" s="10"/>
      <c r="U308" s="10"/>
      <c r="V308" s="10"/>
      <c r="W308" s="10"/>
      <c r="X308" s="10"/>
      <c r="Y308" s="10"/>
      <c r="Z308" s="10"/>
      <c r="AA308" s="10"/>
      <c r="AB308" s="10"/>
      <c r="AC308" s="10"/>
      <c r="AD308" s="10"/>
      <c r="AE308" s="10"/>
      <c r="AF308" s="10"/>
      <c r="AG308" s="10"/>
      <c r="AH308" s="10"/>
      <c r="AI308" s="10"/>
      <c r="AJ308" s="10"/>
      <c r="AK308" s="10"/>
      <c r="AL308" s="10"/>
      <c r="AM308" s="10"/>
      <c r="AN308" s="10"/>
      <c r="AO308" s="10"/>
      <c r="AP308" s="10"/>
      <c r="AQ308" s="10"/>
      <c r="AR308" s="10"/>
      <c r="AS308" s="10"/>
      <c r="AT308" s="10"/>
      <c r="AU308" s="10"/>
      <c r="AV308" s="10"/>
      <c r="AW308" s="10"/>
      <c r="AX308" s="10"/>
      <c r="AY308" s="10"/>
      <c r="AZ308" s="10"/>
      <c r="BA308" s="10"/>
      <c r="BB308" s="10"/>
      <c r="BC308" s="10"/>
      <c r="BD308" s="10"/>
      <c r="BE308" s="10"/>
      <c r="BF308" s="10"/>
      <c r="BG308" s="10"/>
      <c r="BH308" s="10"/>
      <c r="BI308" s="10"/>
      <c r="BJ308" s="10"/>
      <c r="BK308" s="10"/>
      <c r="BL308" s="10"/>
    </row>
    <row r="309" s="2" customFormat="1" ht="12.75" spans="1:64">
      <c r="A309" s="20" t="s">
        <v>510</v>
      </c>
      <c r="B309" s="20" t="s">
        <v>505</v>
      </c>
      <c r="C309" s="20" t="s">
        <v>511</v>
      </c>
      <c r="D309" s="20" t="s">
        <v>506</v>
      </c>
      <c r="E309" s="20"/>
      <c r="F309" s="8"/>
      <c r="G309" s="8"/>
      <c r="H309" s="8"/>
      <c r="I309" s="8"/>
      <c r="J309" s="8"/>
      <c r="K309" s="8"/>
      <c r="L309" s="8"/>
      <c r="M309" s="23"/>
      <c r="N309" s="8"/>
      <c r="O309" s="8"/>
      <c r="P309" s="10"/>
      <c r="Q309" s="10"/>
      <c r="R309" s="10"/>
      <c r="S309" s="10"/>
      <c r="T309" s="10"/>
      <c r="U309" s="10"/>
      <c r="V309" s="10"/>
      <c r="W309" s="10"/>
      <c r="X309" s="10"/>
      <c r="Y309" s="10"/>
      <c r="Z309" s="10"/>
      <c r="AA309" s="10"/>
      <c r="AB309" s="10"/>
      <c r="AC309" s="10"/>
      <c r="AD309" s="10"/>
      <c r="AE309" s="10"/>
      <c r="AF309" s="10"/>
      <c r="AG309" s="10"/>
      <c r="AH309" s="10"/>
      <c r="AI309" s="10"/>
      <c r="AJ309" s="10"/>
      <c r="AK309" s="10"/>
      <c r="AL309" s="10"/>
      <c r="AM309" s="10"/>
      <c r="AN309" s="10"/>
      <c r="AO309" s="10"/>
      <c r="AP309" s="10"/>
      <c r="AQ309" s="10"/>
      <c r="AR309" s="10"/>
      <c r="AS309" s="10"/>
      <c r="AT309" s="10"/>
      <c r="AU309" s="10"/>
      <c r="AV309" s="10"/>
      <c r="AW309" s="10"/>
      <c r="AX309" s="10"/>
      <c r="AY309" s="10"/>
      <c r="AZ309" s="10"/>
      <c r="BA309" s="10"/>
      <c r="BB309" s="10"/>
      <c r="BC309" s="10"/>
      <c r="BD309" s="10"/>
      <c r="BE309" s="10"/>
      <c r="BF309" s="10"/>
      <c r="BG309" s="10"/>
      <c r="BH309" s="10"/>
      <c r="BI309" s="10"/>
      <c r="BJ309" s="10"/>
      <c r="BK309" s="10"/>
      <c r="BL309" s="10"/>
    </row>
    <row r="310" s="1" customFormat="1" ht="12.75" spans="1:64">
      <c r="A310" s="20">
        <v>3</v>
      </c>
      <c r="B310" s="20">
        <v>6</v>
      </c>
      <c r="C310" s="20">
        <v>6</v>
      </c>
      <c r="D310" s="20">
        <v>5</v>
      </c>
      <c r="E310" s="20"/>
      <c r="F310" s="8"/>
      <c r="G310" s="8"/>
      <c r="H310" s="8"/>
      <c r="I310" s="8"/>
      <c r="J310" s="8"/>
      <c r="K310" s="8"/>
      <c r="L310" s="8"/>
      <c r="M310" s="23"/>
      <c r="N310" s="8"/>
      <c r="O310" s="8"/>
      <c r="P310" s="10"/>
      <c r="Q310" s="10"/>
      <c r="R310" s="10"/>
      <c r="S310" s="10"/>
      <c r="T310" s="10"/>
      <c r="U310" s="10"/>
      <c r="V310" s="10"/>
      <c r="W310" s="10"/>
      <c r="X310" s="10"/>
      <c r="Y310" s="10"/>
      <c r="Z310" s="10"/>
      <c r="AA310" s="10"/>
      <c r="AB310" s="10"/>
      <c r="AC310" s="10"/>
      <c r="AD310" s="10"/>
      <c r="AE310" s="10"/>
      <c r="AF310" s="10"/>
      <c r="AG310" s="10"/>
      <c r="AH310" s="10"/>
      <c r="AI310" s="10"/>
      <c r="AJ310" s="10"/>
      <c r="AK310" s="10"/>
      <c r="AL310" s="10"/>
      <c r="AM310" s="10"/>
      <c r="AN310" s="10"/>
      <c r="AO310" s="10"/>
      <c r="AP310" s="10"/>
      <c r="AQ310" s="10"/>
      <c r="AR310" s="10"/>
      <c r="AS310" s="10"/>
      <c r="AT310" s="10"/>
      <c r="AU310" s="10"/>
      <c r="AV310" s="10"/>
      <c r="AW310" s="10"/>
      <c r="AX310" s="10"/>
      <c r="AY310" s="10"/>
      <c r="AZ310" s="10"/>
      <c r="BA310" s="10"/>
      <c r="BB310" s="10"/>
      <c r="BC310" s="10"/>
      <c r="BD310" s="10"/>
      <c r="BE310" s="10"/>
      <c r="BF310" s="10"/>
      <c r="BG310" s="10"/>
      <c r="BH310" s="10"/>
      <c r="BI310" s="10"/>
      <c r="BJ310" s="10"/>
      <c r="BK310" s="10"/>
      <c r="BL310" s="10"/>
    </row>
    <row r="311" s="2" customFormat="1" ht="12" spans="1:64">
      <c r="A311" s="19">
        <v>91</v>
      </c>
      <c r="B311" s="19">
        <v>93</v>
      </c>
      <c r="C311" s="19">
        <v>93</v>
      </c>
      <c r="D311" s="19">
        <v>92</v>
      </c>
      <c r="E311" s="19"/>
      <c r="F311" s="19"/>
      <c r="G311" s="19"/>
      <c r="H311" s="19"/>
      <c r="I311" s="19"/>
      <c r="J311" s="19"/>
      <c r="K311" s="19"/>
      <c r="L311" s="19"/>
      <c r="M311" s="19"/>
      <c r="N311" s="19"/>
      <c r="O311" s="19"/>
      <c r="P311" s="10"/>
      <c r="Q311" s="10"/>
      <c r="R311" s="10"/>
      <c r="S311" s="10"/>
      <c r="T311" s="10"/>
      <c r="U311" s="10"/>
      <c r="V311" s="10"/>
      <c r="W311" s="10"/>
      <c r="X311" s="10"/>
      <c r="Y311" s="10"/>
      <c r="Z311" s="10"/>
      <c r="AA311" s="10"/>
      <c r="AB311" s="10"/>
      <c r="AC311" s="10"/>
      <c r="AD311" s="10"/>
      <c r="AE311" s="10"/>
      <c r="AF311" s="10"/>
      <c r="AG311" s="10"/>
      <c r="AH311" s="10"/>
      <c r="AI311" s="10"/>
      <c r="AJ311" s="10"/>
      <c r="AK311" s="10"/>
      <c r="AL311" s="10"/>
      <c r="AM311" s="10"/>
      <c r="AN311" s="10"/>
      <c r="AO311" s="10"/>
      <c r="AP311" s="10"/>
      <c r="AQ311" s="10"/>
      <c r="AR311" s="10"/>
      <c r="AS311" s="10"/>
      <c r="AT311" s="10"/>
      <c r="AU311" s="10"/>
      <c r="AV311" s="10"/>
      <c r="AW311" s="10"/>
      <c r="AX311" s="10"/>
      <c r="AY311" s="10"/>
      <c r="AZ311" s="10"/>
      <c r="BA311" s="10"/>
      <c r="BB311" s="10"/>
      <c r="BC311" s="10"/>
      <c r="BD311" s="10"/>
      <c r="BE311" s="10"/>
      <c r="BF311" s="10"/>
      <c r="BG311" s="10"/>
      <c r="BH311" s="10"/>
      <c r="BI311" s="10"/>
      <c r="BJ311" s="10"/>
      <c r="BK311" s="10"/>
      <c r="BL311" s="10"/>
    </row>
    <row r="312" s="1" customFormat="1" ht="22.5" spans="1:64">
      <c r="A312" s="93" t="s">
        <v>512</v>
      </c>
      <c r="B312" s="94"/>
      <c r="C312" s="94"/>
      <c r="D312" s="94"/>
      <c r="E312" s="94"/>
      <c r="F312" s="94"/>
      <c r="G312" s="94"/>
      <c r="H312" s="94"/>
      <c r="I312" s="94"/>
      <c r="J312" s="94"/>
      <c r="K312" s="94"/>
      <c r="L312" s="94"/>
      <c r="M312" s="94"/>
      <c r="N312" s="94"/>
      <c r="O312" s="95"/>
      <c r="P312" s="46"/>
      <c r="Q312" s="96"/>
      <c r="R312" s="46"/>
      <c r="S312" s="46"/>
      <c r="T312" s="46"/>
      <c r="U312" s="46"/>
      <c r="V312" s="46"/>
      <c r="W312" s="46"/>
      <c r="X312" s="46"/>
      <c r="Y312" s="46"/>
      <c r="Z312" s="46"/>
      <c r="AA312" s="46"/>
      <c r="AB312" s="46"/>
      <c r="AC312" s="46"/>
      <c r="AD312" s="46"/>
      <c r="AE312" s="46"/>
      <c r="AF312" s="46"/>
      <c r="AG312" s="46"/>
      <c r="AH312" s="46"/>
      <c r="AI312" s="46"/>
      <c r="AJ312" s="46"/>
      <c r="AK312" s="46"/>
      <c r="AL312" s="46"/>
      <c r="AM312" s="46"/>
      <c r="AN312" s="46"/>
      <c r="AO312" s="46"/>
      <c r="AP312" s="46"/>
      <c r="AQ312" s="46"/>
      <c r="AR312" s="46"/>
      <c r="AS312" s="46"/>
      <c r="AT312" s="46"/>
      <c r="AU312" s="46"/>
      <c r="AV312" s="46"/>
      <c r="AW312" s="46"/>
      <c r="AX312" s="46"/>
      <c r="AY312" s="46"/>
      <c r="AZ312" s="46"/>
      <c r="BA312" s="46"/>
      <c r="BB312" s="46"/>
      <c r="BC312" s="46"/>
      <c r="BD312" s="46"/>
      <c r="BE312" s="46"/>
      <c r="BF312" s="46"/>
      <c r="BG312" s="46"/>
      <c r="BH312" s="46"/>
      <c r="BI312" s="46"/>
      <c r="BJ312" s="46"/>
      <c r="BK312" s="46"/>
      <c r="BL312" s="46"/>
    </row>
    <row r="313" s="1" customFormat="1" ht="12.75" spans="1:64">
      <c r="A313" s="27" t="s">
        <v>513</v>
      </c>
      <c r="B313" s="20" t="s">
        <v>2</v>
      </c>
      <c r="C313" s="20">
        <v>40</v>
      </c>
      <c r="D313" s="20" t="s">
        <v>3</v>
      </c>
      <c r="E313" s="20" t="s">
        <v>357</v>
      </c>
      <c r="F313" s="20" t="s">
        <v>5</v>
      </c>
      <c r="G313" s="18">
        <f>(A315*A316+B315*B316+C315*C316+D315*D316+E315*E316+F315*F316+G315*G316)/C313</f>
        <v>98</v>
      </c>
      <c r="H313" s="8"/>
      <c r="I313" s="8"/>
      <c r="J313" s="8"/>
      <c r="K313" s="8"/>
      <c r="L313" s="23"/>
      <c r="M313" s="8"/>
      <c r="N313" s="8"/>
      <c r="O313" s="8"/>
      <c r="P313" s="10"/>
      <c r="Q313" s="10"/>
      <c r="R313" s="10"/>
      <c r="S313" s="10"/>
      <c r="T313" s="10"/>
      <c r="U313" s="10"/>
      <c r="V313" s="10"/>
      <c r="W313" s="10"/>
      <c r="X313" s="10"/>
      <c r="Y313" s="10"/>
      <c r="Z313" s="10"/>
      <c r="AA313" s="10"/>
      <c r="AB313" s="10"/>
      <c r="AC313" s="10"/>
      <c r="AD313" s="10"/>
      <c r="AE313" s="10"/>
      <c r="AF313" s="10"/>
      <c r="AG313" s="10"/>
      <c r="AH313" s="10"/>
      <c r="AI313" s="10"/>
      <c r="AJ313" s="10"/>
      <c r="AK313" s="10"/>
      <c r="AL313" s="10"/>
      <c r="AM313" s="10"/>
      <c r="AN313" s="10"/>
      <c r="AO313" s="10"/>
      <c r="AP313" s="10"/>
      <c r="AQ313" s="10"/>
      <c r="AR313" s="10"/>
      <c r="AS313" s="10"/>
      <c r="AT313" s="10"/>
      <c r="AU313" s="10"/>
      <c r="AV313" s="10"/>
      <c r="AW313" s="10"/>
      <c r="AX313" s="10"/>
      <c r="AY313" s="10"/>
      <c r="AZ313" s="10"/>
      <c r="BA313" s="10"/>
      <c r="BB313" s="10"/>
      <c r="BC313" s="10"/>
      <c r="BD313" s="10"/>
      <c r="BE313" s="10"/>
      <c r="BF313" s="10"/>
      <c r="BG313" s="10"/>
      <c r="BH313" s="10"/>
      <c r="BI313" s="10"/>
      <c r="BJ313" s="10"/>
      <c r="BK313" s="10"/>
      <c r="BL313" s="10"/>
    </row>
    <row r="314" s="2" customFormat="1" ht="12.75" spans="1:64">
      <c r="A314" s="20" t="s">
        <v>514</v>
      </c>
      <c r="B314" s="20" t="s">
        <v>515</v>
      </c>
      <c r="C314" s="20" t="s">
        <v>516</v>
      </c>
      <c r="D314" s="20" t="s">
        <v>517</v>
      </c>
      <c r="E314" s="20" t="s">
        <v>518</v>
      </c>
      <c r="F314" s="20" t="s">
        <v>519</v>
      </c>
      <c r="G314" s="20" t="s">
        <v>520</v>
      </c>
      <c r="H314" s="8"/>
      <c r="I314" s="8"/>
      <c r="J314" s="8"/>
      <c r="K314" s="8"/>
      <c r="L314" s="8"/>
      <c r="M314" s="23"/>
      <c r="N314" s="8"/>
      <c r="O314" s="8"/>
      <c r="P314" s="10"/>
      <c r="Q314" s="10"/>
      <c r="R314" s="10"/>
      <c r="S314" s="10"/>
      <c r="T314" s="10"/>
      <c r="U314" s="10"/>
      <c r="V314" s="10"/>
      <c r="W314" s="10"/>
      <c r="X314" s="10"/>
      <c r="Y314" s="10"/>
      <c r="Z314" s="10"/>
      <c r="AA314" s="10"/>
      <c r="AB314" s="10"/>
      <c r="AC314" s="10"/>
      <c r="AD314" s="10"/>
      <c r="AE314" s="10"/>
      <c r="AF314" s="10"/>
      <c r="AG314" s="10"/>
      <c r="AH314" s="10"/>
      <c r="AI314" s="10"/>
      <c r="AJ314" s="10"/>
      <c r="AK314" s="10"/>
      <c r="AL314" s="10"/>
      <c r="AM314" s="10"/>
      <c r="AN314" s="10"/>
      <c r="AO314" s="10"/>
      <c r="AP314" s="10"/>
      <c r="AQ314" s="10"/>
      <c r="AR314" s="10"/>
      <c r="AS314" s="10"/>
      <c r="AT314" s="10"/>
      <c r="AU314" s="10"/>
      <c r="AV314" s="10"/>
      <c r="AW314" s="10"/>
      <c r="AX314" s="10"/>
      <c r="AY314" s="10"/>
      <c r="AZ314" s="10"/>
      <c r="BA314" s="10"/>
      <c r="BB314" s="10"/>
      <c r="BC314" s="10"/>
      <c r="BD314" s="10"/>
      <c r="BE314" s="10"/>
      <c r="BF314" s="10"/>
      <c r="BG314" s="10"/>
      <c r="BH314" s="10"/>
      <c r="BI314" s="10"/>
      <c r="BJ314" s="10"/>
      <c r="BK314" s="10"/>
      <c r="BL314" s="10"/>
    </row>
    <row r="315" s="1" customFormat="1" ht="12.75" spans="1:64">
      <c r="A315" s="20">
        <v>6</v>
      </c>
      <c r="B315" s="20">
        <v>6</v>
      </c>
      <c r="C315" s="20">
        <v>6</v>
      </c>
      <c r="D315" s="20">
        <v>6</v>
      </c>
      <c r="E315" s="20">
        <v>6</v>
      </c>
      <c r="F315" s="20">
        <v>6</v>
      </c>
      <c r="G315" s="20">
        <v>4</v>
      </c>
      <c r="H315" s="8"/>
      <c r="I315" s="8"/>
      <c r="J315" s="8"/>
      <c r="K315" s="8"/>
      <c r="L315" s="8"/>
      <c r="M315" s="23"/>
      <c r="N315" s="8"/>
      <c r="O315" s="8"/>
      <c r="P315" s="10"/>
      <c r="Q315" s="10"/>
      <c r="R315" s="10"/>
      <c r="S315" s="10"/>
      <c r="T315" s="10"/>
      <c r="U315" s="10"/>
      <c r="V315" s="10"/>
      <c r="W315" s="10"/>
      <c r="X315" s="10"/>
      <c r="Y315" s="10"/>
      <c r="Z315" s="10"/>
      <c r="AA315" s="10"/>
      <c r="AB315" s="10"/>
      <c r="AC315" s="10"/>
      <c r="AD315" s="10"/>
      <c r="AE315" s="10"/>
      <c r="AF315" s="10"/>
      <c r="AG315" s="10"/>
      <c r="AH315" s="10"/>
      <c r="AI315" s="10"/>
      <c r="AJ315" s="10"/>
      <c r="AK315" s="10"/>
      <c r="AL315" s="10"/>
      <c r="AM315" s="10"/>
      <c r="AN315" s="10"/>
      <c r="AO315" s="10"/>
      <c r="AP315" s="10"/>
      <c r="AQ315" s="10"/>
      <c r="AR315" s="10"/>
      <c r="AS315" s="10"/>
      <c r="AT315" s="10"/>
      <c r="AU315" s="10"/>
      <c r="AV315" s="10"/>
      <c r="AW315" s="10"/>
      <c r="AX315" s="10"/>
      <c r="AY315" s="10"/>
      <c r="AZ315" s="10"/>
      <c r="BA315" s="10"/>
      <c r="BB315" s="10"/>
      <c r="BC315" s="10"/>
      <c r="BD315" s="10"/>
      <c r="BE315" s="10"/>
      <c r="BF315" s="10"/>
      <c r="BG315" s="10"/>
      <c r="BH315" s="10"/>
      <c r="BI315" s="10"/>
      <c r="BJ315" s="10"/>
      <c r="BK315" s="10"/>
      <c r="BL315" s="10"/>
    </row>
    <row r="316" s="2" customFormat="1" ht="12" spans="1:64">
      <c r="A316" s="29">
        <v>98</v>
      </c>
      <c r="B316" s="29">
        <v>98</v>
      </c>
      <c r="C316" s="29">
        <v>98</v>
      </c>
      <c r="D316" s="29">
        <v>98</v>
      </c>
      <c r="E316" s="29">
        <v>98</v>
      </c>
      <c r="F316" s="29">
        <v>98</v>
      </c>
      <c r="G316" s="29">
        <v>98</v>
      </c>
      <c r="H316" s="19"/>
      <c r="I316" s="19"/>
      <c r="J316" s="19"/>
      <c r="K316" s="19"/>
      <c r="L316" s="19"/>
      <c r="M316" s="19"/>
      <c r="N316" s="19"/>
      <c r="O316" s="19"/>
      <c r="P316" s="10"/>
      <c r="Q316" s="10"/>
      <c r="R316" s="10"/>
      <c r="S316" s="10"/>
      <c r="T316" s="10"/>
      <c r="U316" s="10"/>
      <c r="V316" s="10"/>
      <c r="W316" s="10"/>
      <c r="X316" s="10"/>
      <c r="Y316" s="10"/>
      <c r="Z316" s="10"/>
      <c r="AA316" s="10"/>
      <c r="AB316" s="10"/>
      <c r="AC316" s="10"/>
      <c r="AD316" s="10"/>
      <c r="AE316" s="10"/>
      <c r="AF316" s="10"/>
      <c r="AG316" s="10"/>
      <c r="AH316" s="10"/>
      <c r="AI316" s="10"/>
      <c r="AJ316" s="10"/>
      <c r="AK316" s="10"/>
      <c r="AL316" s="10"/>
      <c r="AM316" s="10"/>
      <c r="AN316" s="10"/>
      <c r="AO316" s="10"/>
      <c r="AP316" s="10"/>
      <c r="AQ316" s="10"/>
      <c r="AR316" s="10"/>
      <c r="AS316" s="10"/>
      <c r="AT316" s="10"/>
      <c r="AU316" s="10"/>
      <c r="AV316" s="10"/>
      <c r="AW316" s="10"/>
      <c r="AX316" s="10"/>
      <c r="AY316" s="10"/>
      <c r="AZ316" s="10"/>
      <c r="BA316" s="10"/>
      <c r="BB316" s="10"/>
      <c r="BC316" s="10"/>
      <c r="BD316" s="10"/>
      <c r="BE316" s="10"/>
      <c r="BF316" s="10"/>
      <c r="BG316" s="10"/>
      <c r="BH316" s="10"/>
      <c r="BI316" s="10"/>
      <c r="BJ316" s="10"/>
      <c r="BK316" s="10"/>
      <c r="BL316" s="10"/>
    </row>
    <row r="317" s="1" customFormat="1" ht="12.75" spans="1:64">
      <c r="A317" s="27" t="s">
        <v>521</v>
      </c>
      <c r="B317" s="20" t="s">
        <v>2</v>
      </c>
      <c r="C317" s="20">
        <v>40</v>
      </c>
      <c r="D317" s="20" t="s">
        <v>3</v>
      </c>
      <c r="E317" s="20" t="s">
        <v>522</v>
      </c>
      <c r="F317" s="20" t="s">
        <v>5</v>
      </c>
      <c r="G317" s="18">
        <f>(A319*A320+B319*B320+C319*C320+D319*D320+E319*E320+F319*F320+G319*G320)/C317</f>
        <v>97.575</v>
      </c>
      <c r="H317" s="8"/>
      <c r="I317" s="8"/>
      <c r="J317" s="8"/>
      <c r="K317" s="8"/>
      <c r="L317" s="23"/>
      <c r="M317" s="8"/>
      <c r="N317" s="8"/>
      <c r="O317" s="8"/>
      <c r="P317" s="10"/>
      <c r="Q317" s="10"/>
      <c r="R317" s="10"/>
      <c r="S317" s="10"/>
      <c r="T317" s="10"/>
      <c r="U317" s="10"/>
      <c r="V317" s="10"/>
      <c r="W317" s="10"/>
      <c r="X317" s="10"/>
      <c r="Y317" s="10"/>
      <c r="Z317" s="10"/>
      <c r="AA317" s="10"/>
      <c r="AB317" s="10"/>
      <c r="AC317" s="10"/>
      <c r="AD317" s="10"/>
      <c r="AE317" s="10"/>
      <c r="AF317" s="10"/>
      <c r="AG317" s="10"/>
      <c r="AH317" s="10"/>
      <c r="AI317" s="10"/>
      <c r="AJ317" s="10"/>
      <c r="AK317" s="10"/>
      <c r="AL317" s="10"/>
      <c r="AM317" s="10"/>
      <c r="AN317" s="10"/>
      <c r="AO317" s="10"/>
      <c r="AP317" s="10"/>
      <c r="AQ317" s="10"/>
      <c r="AR317" s="10"/>
      <c r="AS317" s="10"/>
      <c r="AT317" s="10"/>
      <c r="AU317" s="10"/>
      <c r="AV317" s="10"/>
      <c r="AW317" s="10"/>
      <c r="AX317" s="10"/>
      <c r="AY317" s="10"/>
      <c r="AZ317" s="10"/>
      <c r="BA317" s="10"/>
      <c r="BB317" s="10"/>
      <c r="BC317" s="10"/>
      <c r="BD317" s="10"/>
      <c r="BE317" s="10"/>
      <c r="BF317" s="10"/>
      <c r="BG317" s="10"/>
      <c r="BH317" s="10"/>
      <c r="BI317" s="10"/>
      <c r="BJ317" s="10"/>
      <c r="BK317" s="10"/>
      <c r="BL317" s="10"/>
    </row>
    <row r="318" s="2" customFormat="1" ht="12.75" spans="1:64">
      <c r="A318" s="20" t="s">
        <v>523</v>
      </c>
      <c r="B318" s="20" t="s">
        <v>524</v>
      </c>
      <c r="C318" s="20" t="s">
        <v>525</v>
      </c>
      <c r="D318" s="20" t="s">
        <v>526</v>
      </c>
      <c r="E318" s="20" t="s">
        <v>527</v>
      </c>
      <c r="F318" s="20" t="s">
        <v>528</v>
      </c>
      <c r="G318" s="20" t="s">
        <v>529</v>
      </c>
      <c r="H318" s="8"/>
      <c r="I318" s="8"/>
      <c r="J318" s="8"/>
      <c r="K318" s="8"/>
      <c r="L318" s="8"/>
      <c r="M318" s="23"/>
      <c r="N318" s="8"/>
      <c r="O318" s="8"/>
      <c r="P318" s="10"/>
      <c r="Q318" s="10"/>
      <c r="R318" s="10"/>
      <c r="S318" s="10"/>
      <c r="T318" s="10"/>
      <c r="U318" s="10"/>
      <c r="V318" s="10"/>
      <c r="W318" s="10"/>
      <c r="X318" s="10"/>
      <c r="Y318" s="10"/>
      <c r="Z318" s="10"/>
      <c r="AA318" s="10"/>
      <c r="AB318" s="10"/>
      <c r="AC318" s="10"/>
      <c r="AD318" s="10"/>
      <c r="AE318" s="10"/>
      <c r="AF318" s="10"/>
      <c r="AG318" s="10"/>
      <c r="AH318" s="10"/>
      <c r="AI318" s="10"/>
      <c r="AJ318" s="10"/>
      <c r="AK318" s="10"/>
      <c r="AL318" s="10"/>
      <c r="AM318" s="10"/>
      <c r="AN318" s="10"/>
      <c r="AO318" s="10"/>
      <c r="AP318" s="10"/>
      <c r="AQ318" s="10"/>
      <c r="AR318" s="10"/>
      <c r="AS318" s="10"/>
      <c r="AT318" s="10"/>
      <c r="AU318" s="10"/>
      <c r="AV318" s="10"/>
      <c r="AW318" s="10"/>
      <c r="AX318" s="10"/>
      <c r="AY318" s="10"/>
      <c r="AZ318" s="10"/>
      <c r="BA318" s="10"/>
      <c r="BB318" s="10"/>
      <c r="BC318" s="10"/>
      <c r="BD318" s="10"/>
      <c r="BE318" s="10"/>
      <c r="BF318" s="10"/>
      <c r="BG318" s="10"/>
      <c r="BH318" s="10"/>
      <c r="BI318" s="10"/>
      <c r="BJ318" s="10"/>
      <c r="BK318" s="10"/>
      <c r="BL318" s="10"/>
    </row>
    <row r="319" s="1" customFormat="1" ht="12.75" spans="1:64">
      <c r="A319" s="20">
        <v>5</v>
      </c>
      <c r="B319" s="20">
        <v>6</v>
      </c>
      <c r="C319" s="20">
        <v>6</v>
      </c>
      <c r="D319" s="20">
        <v>6</v>
      </c>
      <c r="E319" s="20">
        <v>6</v>
      </c>
      <c r="F319" s="20">
        <v>6</v>
      </c>
      <c r="G319" s="20">
        <v>5</v>
      </c>
      <c r="H319" s="8"/>
      <c r="I319" s="8"/>
      <c r="J319" s="8"/>
      <c r="K319" s="8"/>
      <c r="L319" s="8"/>
      <c r="M319" s="23"/>
      <c r="N319" s="8"/>
      <c r="O319" s="8"/>
      <c r="P319" s="10"/>
      <c r="Q319" s="10"/>
      <c r="R319" s="10"/>
      <c r="S319" s="10"/>
      <c r="T319" s="10"/>
      <c r="U319" s="10"/>
      <c r="V319" s="10"/>
      <c r="W319" s="10"/>
      <c r="X319" s="10"/>
      <c r="Y319" s="10"/>
      <c r="Z319" s="10"/>
      <c r="AA319" s="10"/>
      <c r="AB319" s="10"/>
      <c r="AC319" s="10"/>
      <c r="AD319" s="10"/>
      <c r="AE319" s="10"/>
      <c r="AF319" s="10"/>
      <c r="AG319" s="10"/>
      <c r="AH319" s="10"/>
      <c r="AI319" s="10"/>
      <c r="AJ319" s="10"/>
      <c r="AK319" s="10"/>
      <c r="AL319" s="10"/>
      <c r="AM319" s="10"/>
      <c r="AN319" s="10"/>
      <c r="AO319" s="10"/>
      <c r="AP319" s="10"/>
      <c r="AQ319" s="10"/>
      <c r="AR319" s="10"/>
      <c r="AS319" s="10"/>
      <c r="AT319" s="10"/>
      <c r="AU319" s="10"/>
      <c r="AV319" s="10"/>
      <c r="AW319" s="10"/>
      <c r="AX319" s="10"/>
      <c r="AY319" s="10"/>
      <c r="AZ319" s="10"/>
      <c r="BA319" s="10"/>
      <c r="BB319" s="10"/>
      <c r="BC319" s="10"/>
      <c r="BD319" s="10"/>
      <c r="BE319" s="10"/>
      <c r="BF319" s="10"/>
      <c r="BG319" s="10"/>
      <c r="BH319" s="10"/>
      <c r="BI319" s="10"/>
      <c r="BJ319" s="10"/>
      <c r="BK319" s="10"/>
      <c r="BL319" s="10"/>
    </row>
    <row r="320" s="2" customFormat="1" ht="12" spans="1:64">
      <c r="A320" s="19">
        <v>97</v>
      </c>
      <c r="B320" s="19">
        <v>98</v>
      </c>
      <c r="C320" s="19">
        <v>97</v>
      </c>
      <c r="D320" s="19">
        <v>97</v>
      </c>
      <c r="E320" s="19">
        <v>98</v>
      </c>
      <c r="F320" s="19">
        <v>98</v>
      </c>
      <c r="G320" s="19">
        <v>98</v>
      </c>
      <c r="H320" s="19"/>
      <c r="I320" s="19"/>
      <c r="J320" s="19"/>
      <c r="K320" s="19"/>
      <c r="L320" s="19"/>
      <c r="M320" s="19"/>
      <c r="N320" s="19"/>
      <c r="O320" s="19"/>
      <c r="P320" s="10"/>
      <c r="Q320" s="10"/>
      <c r="R320" s="10"/>
      <c r="S320" s="10"/>
      <c r="T320" s="10"/>
      <c r="U320" s="10"/>
      <c r="V320" s="10"/>
      <c r="W320" s="10"/>
      <c r="X320" s="10"/>
      <c r="Y320" s="10"/>
      <c r="Z320" s="10"/>
      <c r="AA320" s="10"/>
      <c r="AB320" s="10"/>
      <c r="AC320" s="10"/>
      <c r="AD320" s="10"/>
      <c r="AE320" s="10"/>
      <c r="AF320" s="10"/>
      <c r="AG320" s="10"/>
      <c r="AH320" s="10"/>
      <c r="AI320" s="10"/>
      <c r="AJ320" s="10"/>
      <c r="AK320" s="10"/>
      <c r="AL320" s="10"/>
      <c r="AM320" s="10"/>
      <c r="AN320" s="10"/>
      <c r="AO320" s="10"/>
      <c r="AP320" s="10"/>
      <c r="AQ320" s="10"/>
      <c r="AR320" s="10"/>
      <c r="AS320" s="10"/>
      <c r="AT320" s="10"/>
      <c r="AU320" s="10"/>
      <c r="AV320" s="10"/>
      <c r="AW320" s="10"/>
      <c r="AX320" s="10"/>
      <c r="AY320" s="10"/>
      <c r="AZ320" s="10"/>
      <c r="BA320" s="10"/>
      <c r="BB320" s="10"/>
      <c r="BC320" s="10"/>
      <c r="BD320" s="10"/>
      <c r="BE320" s="10"/>
      <c r="BF320" s="10"/>
      <c r="BG320" s="10"/>
      <c r="BH320" s="10"/>
      <c r="BI320" s="10"/>
      <c r="BJ320" s="10"/>
      <c r="BK320" s="10"/>
      <c r="BL320" s="10"/>
    </row>
    <row r="321" s="1" customFormat="1" ht="12.75" spans="1:64">
      <c r="A321" s="27" t="s">
        <v>530</v>
      </c>
      <c r="B321" s="20" t="s">
        <v>2</v>
      </c>
      <c r="C321" s="20">
        <v>32</v>
      </c>
      <c r="D321" s="20" t="s">
        <v>3</v>
      </c>
      <c r="E321" s="20" t="s">
        <v>386</v>
      </c>
      <c r="F321" s="20" t="s">
        <v>5</v>
      </c>
      <c r="G321" s="18">
        <f>(A323*A324+B323*B324+C323*C324+D323*D324+E323*E324+F323*F324+G323*G324)/C321</f>
        <v>93.46875</v>
      </c>
      <c r="H321" s="8"/>
      <c r="I321" s="8"/>
      <c r="J321" s="8"/>
      <c r="K321" s="8"/>
      <c r="L321" s="23"/>
      <c r="M321" s="8"/>
      <c r="N321" s="8"/>
      <c r="O321" s="8"/>
      <c r="P321" s="10"/>
      <c r="Q321" s="10"/>
      <c r="R321" s="10"/>
      <c r="S321" s="10"/>
      <c r="T321" s="10"/>
      <c r="U321" s="10"/>
      <c r="V321" s="10"/>
      <c r="W321" s="10"/>
      <c r="X321" s="10"/>
      <c r="Y321" s="10"/>
      <c r="Z321" s="10"/>
      <c r="AA321" s="10"/>
      <c r="AB321" s="10"/>
      <c r="AC321" s="10"/>
      <c r="AD321" s="10"/>
      <c r="AE321" s="10"/>
      <c r="AF321" s="10"/>
      <c r="AG321" s="10"/>
      <c r="AH321" s="10"/>
      <c r="AI321" s="10"/>
      <c r="AJ321" s="10"/>
      <c r="AK321" s="10"/>
      <c r="AL321" s="10"/>
      <c r="AM321" s="10"/>
      <c r="AN321" s="10"/>
      <c r="AO321" s="10"/>
      <c r="AP321" s="10"/>
      <c r="AQ321" s="10"/>
      <c r="AR321" s="10"/>
      <c r="AS321" s="10"/>
      <c r="AT321" s="10"/>
      <c r="AU321" s="10"/>
      <c r="AV321" s="10"/>
      <c r="AW321" s="10"/>
      <c r="AX321" s="10"/>
      <c r="AY321" s="10"/>
      <c r="AZ321" s="10"/>
      <c r="BA321" s="10"/>
      <c r="BB321" s="10"/>
      <c r="BC321" s="10"/>
      <c r="BD321" s="10"/>
      <c r="BE321" s="10"/>
      <c r="BF321" s="10"/>
      <c r="BG321" s="10"/>
      <c r="BH321" s="10"/>
      <c r="BI321" s="10"/>
      <c r="BJ321" s="10"/>
      <c r="BK321" s="10"/>
      <c r="BL321" s="10"/>
    </row>
    <row r="322" s="2" customFormat="1" ht="12.75" spans="1:64">
      <c r="A322" s="30" t="s">
        <v>531</v>
      </c>
      <c r="B322" s="30" t="s">
        <v>532</v>
      </c>
      <c r="C322" s="30" t="s">
        <v>533</v>
      </c>
      <c r="D322" s="30" t="s">
        <v>534</v>
      </c>
      <c r="E322" s="30" t="s">
        <v>535</v>
      </c>
      <c r="F322" s="30" t="s">
        <v>536</v>
      </c>
      <c r="G322" s="8" t="s">
        <v>537</v>
      </c>
      <c r="H322" s="8"/>
      <c r="I322" s="8"/>
      <c r="J322" s="8"/>
      <c r="K322" s="8"/>
      <c r="L322" s="8"/>
      <c r="M322" s="23"/>
      <c r="N322" s="8"/>
      <c r="O322" s="8"/>
      <c r="P322" s="10"/>
      <c r="Q322" s="10"/>
      <c r="R322" s="10"/>
      <c r="S322" s="10"/>
      <c r="T322" s="10"/>
      <c r="U322" s="10"/>
      <c r="V322" s="10"/>
      <c r="W322" s="10"/>
      <c r="X322" s="10"/>
      <c r="Y322" s="10"/>
      <c r="Z322" s="10"/>
      <c r="AA322" s="10"/>
      <c r="AB322" s="10"/>
      <c r="AC322" s="10"/>
      <c r="AD322" s="10"/>
      <c r="AE322" s="10"/>
      <c r="AF322" s="10"/>
      <c r="AG322" s="10"/>
      <c r="AH322" s="10"/>
      <c r="AI322" s="10"/>
      <c r="AJ322" s="10"/>
      <c r="AK322" s="10"/>
      <c r="AL322" s="10"/>
      <c r="AM322" s="10"/>
      <c r="AN322" s="10"/>
      <c r="AO322" s="10"/>
      <c r="AP322" s="10"/>
      <c r="AQ322" s="10"/>
      <c r="AR322" s="10"/>
      <c r="AS322" s="10"/>
      <c r="AT322" s="10"/>
      <c r="AU322" s="10"/>
      <c r="AV322" s="10"/>
      <c r="AW322" s="10"/>
      <c r="AX322" s="10"/>
      <c r="AY322" s="10"/>
      <c r="AZ322" s="10"/>
      <c r="BA322" s="10"/>
      <c r="BB322" s="10"/>
      <c r="BC322" s="10"/>
      <c r="BD322" s="10"/>
      <c r="BE322" s="10"/>
      <c r="BF322" s="10"/>
      <c r="BG322" s="10"/>
      <c r="BH322" s="10"/>
      <c r="BI322" s="10"/>
      <c r="BJ322" s="10"/>
      <c r="BK322" s="10"/>
      <c r="BL322" s="10"/>
    </row>
    <row r="323" s="1" customFormat="1" ht="12.75" spans="1:64">
      <c r="A323" s="30">
        <v>6</v>
      </c>
      <c r="B323" s="30">
        <v>6</v>
      </c>
      <c r="C323" s="30">
        <v>6</v>
      </c>
      <c r="D323" s="30">
        <v>5</v>
      </c>
      <c r="E323" s="30">
        <v>6</v>
      </c>
      <c r="F323" s="30">
        <v>2</v>
      </c>
      <c r="G323" s="8">
        <v>1</v>
      </c>
      <c r="H323" s="8"/>
      <c r="I323" s="8"/>
      <c r="J323" s="8"/>
      <c r="K323" s="8"/>
      <c r="L323" s="8"/>
      <c r="M323" s="23"/>
      <c r="N323" s="8"/>
      <c r="O323" s="8"/>
      <c r="P323" s="10"/>
      <c r="Q323" s="10"/>
      <c r="R323" s="10"/>
      <c r="S323" s="10"/>
      <c r="T323" s="10"/>
      <c r="U323" s="10"/>
      <c r="V323" s="10"/>
      <c r="W323" s="10"/>
      <c r="X323" s="10"/>
      <c r="Y323" s="10"/>
      <c r="Z323" s="10"/>
      <c r="AA323" s="10"/>
      <c r="AB323" s="10"/>
      <c r="AC323" s="10"/>
      <c r="AD323" s="10"/>
      <c r="AE323" s="10"/>
      <c r="AF323" s="10"/>
      <c r="AG323" s="10"/>
      <c r="AH323" s="10"/>
      <c r="AI323" s="10"/>
      <c r="AJ323" s="10"/>
      <c r="AK323" s="10"/>
      <c r="AL323" s="10"/>
      <c r="AM323" s="10"/>
      <c r="AN323" s="10"/>
      <c r="AO323" s="10"/>
      <c r="AP323" s="10"/>
      <c r="AQ323" s="10"/>
      <c r="AR323" s="10"/>
      <c r="AS323" s="10"/>
      <c r="AT323" s="10"/>
      <c r="AU323" s="10"/>
      <c r="AV323" s="10"/>
      <c r="AW323" s="10"/>
      <c r="AX323" s="10"/>
      <c r="AY323" s="10"/>
      <c r="AZ323" s="10"/>
      <c r="BA323" s="10"/>
      <c r="BB323" s="10"/>
      <c r="BC323" s="10"/>
      <c r="BD323" s="10"/>
      <c r="BE323" s="10"/>
      <c r="BF323" s="10"/>
      <c r="BG323" s="10"/>
      <c r="BH323" s="10"/>
      <c r="BI323" s="10"/>
      <c r="BJ323" s="10"/>
      <c r="BK323" s="10"/>
      <c r="BL323" s="10"/>
    </row>
    <row r="324" s="2" customFormat="1" ht="12" spans="1:64">
      <c r="A324" s="19">
        <v>95</v>
      </c>
      <c r="B324" s="19">
        <v>95</v>
      </c>
      <c r="C324" s="19">
        <v>87</v>
      </c>
      <c r="D324" s="19">
        <v>97</v>
      </c>
      <c r="E324" s="19">
        <v>94</v>
      </c>
      <c r="F324" s="19">
        <v>91</v>
      </c>
      <c r="G324" s="19">
        <v>98</v>
      </c>
      <c r="H324" s="19"/>
      <c r="I324" s="19"/>
      <c r="J324" s="19"/>
      <c r="K324" s="19"/>
      <c r="L324" s="19"/>
      <c r="M324" s="19"/>
      <c r="N324" s="19"/>
      <c r="O324" s="19"/>
      <c r="P324" s="10"/>
      <c r="Q324" s="10"/>
      <c r="R324" s="10"/>
      <c r="S324" s="10"/>
      <c r="T324" s="10"/>
      <c r="U324" s="10"/>
      <c r="V324" s="10"/>
      <c r="W324" s="10"/>
      <c r="X324" s="10"/>
      <c r="Y324" s="10"/>
      <c r="Z324" s="10"/>
      <c r="AA324" s="10"/>
      <c r="AB324" s="10"/>
      <c r="AC324" s="10"/>
      <c r="AD324" s="10"/>
      <c r="AE324" s="10"/>
      <c r="AF324" s="10"/>
      <c r="AG324" s="10"/>
      <c r="AH324" s="10"/>
      <c r="AI324" s="10"/>
      <c r="AJ324" s="10"/>
      <c r="AK324" s="10"/>
      <c r="AL324" s="10"/>
      <c r="AM324" s="10"/>
      <c r="AN324" s="10"/>
      <c r="AO324" s="10"/>
      <c r="AP324" s="10"/>
      <c r="AQ324" s="10"/>
      <c r="AR324" s="10"/>
      <c r="AS324" s="10"/>
      <c r="AT324" s="10"/>
      <c r="AU324" s="10"/>
      <c r="AV324" s="10"/>
      <c r="AW324" s="10"/>
      <c r="AX324" s="10"/>
      <c r="AY324" s="10"/>
      <c r="AZ324" s="10"/>
      <c r="BA324" s="10"/>
      <c r="BB324" s="10"/>
      <c r="BC324" s="10"/>
      <c r="BD324" s="10"/>
      <c r="BE324" s="10"/>
      <c r="BF324" s="10"/>
      <c r="BG324" s="10"/>
      <c r="BH324" s="10"/>
      <c r="BI324" s="10"/>
      <c r="BJ324" s="10"/>
      <c r="BK324" s="10"/>
      <c r="BL324" s="10"/>
    </row>
    <row r="325" s="1" customFormat="1" ht="12.75" spans="1:64">
      <c r="A325" s="27" t="s">
        <v>538</v>
      </c>
      <c r="B325" s="20" t="s">
        <v>2</v>
      </c>
      <c r="C325" s="20">
        <v>33</v>
      </c>
      <c r="D325" s="20" t="s">
        <v>3</v>
      </c>
      <c r="E325" s="20" t="s">
        <v>34</v>
      </c>
      <c r="F325" s="20" t="s">
        <v>5</v>
      </c>
      <c r="G325" s="18">
        <f>(A327*A328+B327*B328+C327*C328+D327*D328+E327*E328+F327*F328)/C325</f>
        <v>95.2727272727273</v>
      </c>
      <c r="H325" s="8"/>
      <c r="I325" s="8"/>
      <c r="J325" s="8"/>
      <c r="K325" s="8"/>
      <c r="L325" s="23"/>
      <c r="M325" s="8"/>
      <c r="N325" s="8"/>
      <c r="O325" s="8"/>
      <c r="P325" s="10"/>
      <c r="Q325" s="10"/>
      <c r="R325" s="10"/>
      <c r="S325" s="10"/>
      <c r="T325" s="10"/>
      <c r="U325" s="10"/>
      <c r="V325" s="10"/>
      <c r="W325" s="10"/>
      <c r="X325" s="10"/>
      <c r="Y325" s="10"/>
      <c r="Z325" s="10"/>
      <c r="AA325" s="10"/>
      <c r="AB325" s="10"/>
      <c r="AC325" s="10"/>
      <c r="AD325" s="10"/>
      <c r="AE325" s="10"/>
      <c r="AF325" s="10"/>
      <c r="AG325" s="10"/>
      <c r="AH325" s="10"/>
      <c r="AI325" s="10"/>
      <c r="AJ325" s="10"/>
      <c r="AK325" s="10"/>
      <c r="AL325" s="10"/>
      <c r="AM325" s="10"/>
      <c r="AN325" s="10"/>
      <c r="AO325" s="10"/>
      <c r="AP325" s="10"/>
      <c r="AQ325" s="10"/>
      <c r="AR325" s="10"/>
      <c r="AS325" s="10"/>
      <c r="AT325" s="10"/>
      <c r="AU325" s="10"/>
      <c r="AV325" s="10"/>
      <c r="AW325" s="10"/>
      <c r="AX325" s="10"/>
      <c r="AY325" s="10"/>
      <c r="AZ325" s="10"/>
      <c r="BA325" s="10"/>
      <c r="BB325" s="10"/>
      <c r="BC325" s="10"/>
      <c r="BD325" s="10"/>
      <c r="BE325" s="10"/>
      <c r="BF325" s="10"/>
      <c r="BG325" s="10"/>
      <c r="BH325" s="10"/>
      <c r="BI325" s="10"/>
      <c r="BJ325" s="10"/>
      <c r="BK325" s="10"/>
      <c r="BL325" s="10"/>
    </row>
    <row r="326" s="2" customFormat="1" ht="12.75" spans="1:64">
      <c r="A326" s="20" t="s">
        <v>539</v>
      </c>
      <c r="B326" s="20" t="s">
        <v>540</v>
      </c>
      <c r="C326" s="20" t="s">
        <v>541</v>
      </c>
      <c r="D326" s="20" t="s">
        <v>542</v>
      </c>
      <c r="E326" s="20" t="s">
        <v>543</v>
      </c>
      <c r="F326" s="20" t="s">
        <v>544</v>
      </c>
      <c r="G326" s="20"/>
      <c r="H326" s="8"/>
      <c r="I326" s="8"/>
      <c r="J326" s="8"/>
      <c r="K326" s="8"/>
      <c r="L326" s="8"/>
      <c r="M326" s="23"/>
      <c r="N326" s="8"/>
      <c r="O326" s="8"/>
      <c r="P326" s="10"/>
      <c r="Q326" s="10"/>
      <c r="R326" s="10"/>
      <c r="S326" s="10"/>
      <c r="T326" s="10"/>
      <c r="U326" s="10"/>
      <c r="V326" s="10"/>
      <c r="W326" s="10"/>
      <c r="X326" s="10"/>
      <c r="Y326" s="10"/>
      <c r="Z326" s="10"/>
      <c r="AA326" s="10"/>
      <c r="AB326" s="10"/>
      <c r="AC326" s="10"/>
      <c r="AD326" s="10"/>
      <c r="AE326" s="10"/>
      <c r="AF326" s="10"/>
      <c r="AG326" s="10"/>
      <c r="AH326" s="10"/>
      <c r="AI326" s="10"/>
      <c r="AJ326" s="10"/>
      <c r="AK326" s="10"/>
      <c r="AL326" s="10"/>
      <c r="AM326" s="10"/>
      <c r="AN326" s="10"/>
      <c r="AO326" s="10"/>
      <c r="AP326" s="10"/>
      <c r="AQ326" s="10"/>
      <c r="AR326" s="10"/>
      <c r="AS326" s="10"/>
      <c r="AT326" s="10"/>
      <c r="AU326" s="10"/>
      <c r="AV326" s="10"/>
      <c r="AW326" s="10"/>
      <c r="AX326" s="10"/>
      <c r="AY326" s="10"/>
      <c r="AZ326" s="10"/>
      <c r="BA326" s="10"/>
      <c r="BB326" s="10"/>
      <c r="BC326" s="10"/>
      <c r="BD326" s="10"/>
      <c r="BE326" s="10"/>
      <c r="BF326" s="10"/>
      <c r="BG326" s="10"/>
      <c r="BH326" s="10"/>
      <c r="BI326" s="10"/>
      <c r="BJ326" s="10"/>
      <c r="BK326" s="10"/>
      <c r="BL326" s="10"/>
    </row>
    <row r="327" s="1" customFormat="1" ht="12.75" spans="1:64">
      <c r="A327" s="20">
        <v>6</v>
      </c>
      <c r="B327" s="20">
        <v>6</v>
      </c>
      <c r="C327" s="20">
        <v>6</v>
      </c>
      <c r="D327" s="20">
        <v>6</v>
      </c>
      <c r="E327" s="20">
        <v>6</v>
      </c>
      <c r="F327" s="20">
        <v>3</v>
      </c>
      <c r="G327" s="20"/>
      <c r="H327" s="8"/>
      <c r="I327" s="8"/>
      <c r="J327" s="8"/>
      <c r="K327" s="8"/>
      <c r="L327" s="8"/>
      <c r="M327" s="23"/>
      <c r="N327" s="8"/>
      <c r="O327" s="8"/>
      <c r="P327" s="10"/>
      <c r="Q327" s="10"/>
      <c r="R327" s="10"/>
      <c r="S327" s="10"/>
      <c r="T327" s="10"/>
      <c r="U327" s="10"/>
      <c r="V327" s="10"/>
      <c r="W327" s="10"/>
      <c r="X327" s="10"/>
      <c r="Y327" s="10"/>
      <c r="Z327" s="10"/>
      <c r="AA327" s="10"/>
      <c r="AB327" s="10"/>
      <c r="AC327" s="10"/>
      <c r="AD327" s="10"/>
      <c r="AE327" s="10"/>
      <c r="AF327" s="10"/>
      <c r="AG327" s="10"/>
      <c r="AH327" s="10"/>
      <c r="AI327" s="10"/>
      <c r="AJ327" s="10"/>
      <c r="AK327" s="10"/>
      <c r="AL327" s="10"/>
      <c r="AM327" s="10"/>
      <c r="AN327" s="10"/>
      <c r="AO327" s="10"/>
      <c r="AP327" s="10"/>
      <c r="AQ327" s="10"/>
      <c r="AR327" s="10"/>
      <c r="AS327" s="10"/>
      <c r="AT327" s="10"/>
      <c r="AU327" s="10"/>
      <c r="AV327" s="10"/>
      <c r="AW327" s="10"/>
      <c r="AX327" s="10"/>
      <c r="AY327" s="10"/>
      <c r="AZ327" s="10"/>
      <c r="BA327" s="10"/>
      <c r="BB327" s="10"/>
      <c r="BC327" s="10"/>
      <c r="BD327" s="10"/>
      <c r="BE327" s="10"/>
      <c r="BF327" s="10"/>
      <c r="BG327" s="10"/>
      <c r="BH327" s="10"/>
      <c r="BI327" s="10"/>
      <c r="BJ327" s="10"/>
      <c r="BK327" s="10"/>
      <c r="BL327" s="10"/>
    </row>
    <row r="328" s="2" customFormat="1" ht="12" spans="1:64">
      <c r="A328" s="29">
        <v>94</v>
      </c>
      <c r="B328" s="29">
        <v>98</v>
      </c>
      <c r="C328" s="29">
        <v>98</v>
      </c>
      <c r="D328" s="29">
        <v>92</v>
      </c>
      <c r="E328" s="29">
        <v>93</v>
      </c>
      <c r="F328" s="29">
        <v>98</v>
      </c>
      <c r="G328" s="29"/>
      <c r="H328" s="19"/>
      <c r="I328" s="19"/>
      <c r="J328" s="19"/>
      <c r="K328" s="19"/>
      <c r="L328" s="19"/>
      <c r="M328" s="19"/>
      <c r="N328" s="19"/>
      <c r="O328" s="19"/>
      <c r="P328" s="10"/>
      <c r="Q328" s="10"/>
      <c r="R328" s="10"/>
      <c r="S328" s="10"/>
      <c r="T328" s="10"/>
      <c r="U328" s="10"/>
      <c r="V328" s="10"/>
      <c r="W328" s="10"/>
      <c r="X328" s="10"/>
      <c r="Y328" s="10"/>
      <c r="Z328" s="10"/>
      <c r="AA328" s="10"/>
      <c r="AB328" s="10"/>
      <c r="AC328" s="10"/>
      <c r="AD328" s="10"/>
      <c r="AE328" s="10"/>
      <c r="AF328" s="10"/>
      <c r="AG328" s="10"/>
      <c r="AH328" s="10"/>
      <c r="AI328" s="10"/>
      <c r="AJ328" s="10"/>
      <c r="AK328" s="10"/>
      <c r="AL328" s="10"/>
      <c r="AM328" s="10"/>
      <c r="AN328" s="10"/>
      <c r="AO328" s="10"/>
      <c r="AP328" s="10"/>
      <c r="AQ328" s="10"/>
      <c r="AR328" s="10"/>
      <c r="AS328" s="10"/>
      <c r="AT328" s="10"/>
      <c r="AU328" s="10"/>
      <c r="AV328" s="10"/>
      <c r="AW328" s="10"/>
      <c r="AX328" s="10"/>
      <c r="AY328" s="10"/>
      <c r="AZ328" s="10"/>
      <c r="BA328" s="10"/>
      <c r="BB328" s="10"/>
      <c r="BC328" s="10"/>
      <c r="BD328" s="10"/>
      <c r="BE328" s="10"/>
      <c r="BF328" s="10"/>
      <c r="BG328" s="10"/>
      <c r="BH328" s="10"/>
      <c r="BI328" s="10"/>
      <c r="BJ328" s="10"/>
      <c r="BK328" s="10"/>
      <c r="BL328" s="10"/>
    </row>
    <row r="329" s="1" customFormat="1" ht="12.75" spans="1:64">
      <c r="A329" s="17" t="s">
        <v>545</v>
      </c>
      <c r="B329" s="20" t="s">
        <v>2</v>
      </c>
      <c r="C329" s="20">
        <v>22</v>
      </c>
      <c r="D329" s="20" t="s">
        <v>3</v>
      </c>
      <c r="E329" s="20" t="s">
        <v>347</v>
      </c>
      <c r="F329" s="20" t="s">
        <v>5</v>
      </c>
      <c r="G329" s="18">
        <f>(A331*A332+B331*B332+C331*C332+D331*D332+E331*E332)/C329</f>
        <v>94.4545454545455</v>
      </c>
      <c r="H329" s="8"/>
      <c r="I329" s="8"/>
      <c r="J329" s="8"/>
      <c r="K329" s="8"/>
      <c r="L329" s="23"/>
      <c r="M329" s="8"/>
      <c r="N329" s="8"/>
      <c r="O329" s="8"/>
      <c r="P329" s="10"/>
      <c r="Q329" s="10"/>
      <c r="R329" s="10"/>
      <c r="S329" s="10"/>
      <c r="T329" s="10"/>
      <c r="U329" s="10"/>
      <c r="V329" s="10"/>
      <c r="W329" s="10"/>
      <c r="X329" s="10"/>
      <c r="Y329" s="10"/>
      <c r="Z329" s="10"/>
      <c r="AA329" s="10"/>
      <c r="AB329" s="10"/>
      <c r="AC329" s="10"/>
      <c r="AD329" s="10"/>
      <c r="AE329" s="10"/>
      <c r="AF329" s="10"/>
      <c r="AG329" s="10"/>
      <c r="AH329" s="10"/>
      <c r="AI329" s="10"/>
      <c r="AJ329" s="10"/>
      <c r="AK329" s="10"/>
      <c r="AL329" s="10"/>
      <c r="AM329" s="10"/>
      <c r="AN329" s="10"/>
      <c r="AO329" s="10"/>
      <c r="AP329" s="10"/>
      <c r="AQ329" s="10"/>
      <c r="AR329" s="10"/>
      <c r="AS329" s="10"/>
      <c r="AT329" s="10"/>
      <c r="AU329" s="10"/>
      <c r="AV329" s="10"/>
      <c r="AW329" s="10"/>
      <c r="AX329" s="10"/>
      <c r="AY329" s="10"/>
      <c r="AZ329" s="10"/>
      <c r="BA329" s="10"/>
      <c r="BB329" s="10"/>
      <c r="BC329" s="10"/>
      <c r="BD329" s="10"/>
      <c r="BE329" s="10"/>
      <c r="BF329" s="10"/>
      <c r="BG329" s="10"/>
      <c r="BH329" s="10"/>
      <c r="BI329" s="10"/>
      <c r="BJ329" s="10"/>
      <c r="BK329" s="10"/>
      <c r="BL329" s="10"/>
    </row>
    <row r="330" s="2" customFormat="1" ht="12.75" spans="1:64">
      <c r="A330" s="20" t="s">
        <v>546</v>
      </c>
      <c r="B330" s="20" t="s">
        <v>547</v>
      </c>
      <c r="C330" s="20" t="s">
        <v>548</v>
      </c>
      <c r="D330" s="20" t="s">
        <v>549</v>
      </c>
      <c r="E330" s="20" t="s">
        <v>550</v>
      </c>
      <c r="F330" s="8"/>
      <c r="G330" s="8"/>
      <c r="H330" s="8"/>
      <c r="I330" s="8"/>
      <c r="J330" s="8"/>
      <c r="K330" s="8"/>
      <c r="L330" s="8"/>
      <c r="M330" s="23"/>
      <c r="N330" s="8"/>
      <c r="O330" s="8"/>
      <c r="P330" s="10"/>
      <c r="Q330" s="10"/>
      <c r="R330" s="10"/>
      <c r="S330" s="10"/>
      <c r="T330" s="10"/>
      <c r="U330" s="10"/>
      <c r="V330" s="10"/>
      <c r="W330" s="10"/>
      <c r="X330" s="10"/>
      <c r="Y330" s="10"/>
      <c r="Z330" s="10"/>
      <c r="AA330" s="10"/>
      <c r="AB330" s="10"/>
      <c r="AC330" s="10"/>
      <c r="AD330" s="10"/>
      <c r="AE330" s="10"/>
      <c r="AF330" s="10"/>
      <c r="AG330" s="10"/>
      <c r="AH330" s="10"/>
      <c r="AI330" s="10"/>
      <c r="AJ330" s="10"/>
      <c r="AK330" s="10"/>
      <c r="AL330" s="10"/>
      <c r="AM330" s="10"/>
      <c r="AN330" s="10"/>
      <c r="AO330" s="10"/>
      <c r="AP330" s="10"/>
      <c r="AQ330" s="10"/>
      <c r="AR330" s="10"/>
      <c r="AS330" s="10"/>
      <c r="AT330" s="10"/>
      <c r="AU330" s="10"/>
      <c r="AV330" s="10"/>
      <c r="AW330" s="10"/>
      <c r="AX330" s="10"/>
      <c r="AY330" s="10"/>
      <c r="AZ330" s="10"/>
      <c r="BA330" s="10"/>
      <c r="BB330" s="10"/>
      <c r="BC330" s="10"/>
      <c r="BD330" s="10"/>
      <c r="BE330" s="10"/>
      <c r="BF330" s="10"/>
      <c r="BG330" s="10"/>
      <c r="BH330" s="10"/>
      <c r="BI330" s="10"/>
      <c r="BJ330" s="10"/>
      <c r="BK330" s="10"/>
      <c r="BL330" s="10"/>
    </row>
    <row r="331" s="1" customFormat="1" ht="12.75" spans="1:64">
      <c r="A331" s="20">
        <v>2</v>
      </c>
      <c r="B331" s="20">
        <v>6</v>
      </c>
      <c r="C331" s="20">
        <v>2</v>
      </c>
      <c r="D331" s="20">
        <v>6</v>
      </c>
      <c r="E331" s="20">
        <v>6</v>
      </c>
      <c r="F331" s="8"/>
      <c r="G331" s="8"/>
      <c r="H331" s="8"/>
      <c r="I331" s="8"/>
      <c r="J331" s="8"/>
      <c r="K331" s="8"/>
      <c r="L331" s="8"/>
      <c r="M331" s="23"/>
      <c r="N331" s="8"/>
      <c r="O331" s="8"/>
      <c r="P331" s="10"/>
      <c r="Q331" s="10"/>
      <c r="R331" s="10"/>
      <c r="S331" s="10"/>
      <c r="T331" s="10"/>
      <c r="U331" s="10"/>
      <c r="V331" s="10"/>
      <c r="W331" s="10"/>
      <c r="X331" s="10"/>
      <c r="Y331" s="10"/>
      <c r="Z331" s="10"/>
      <c r="AA331" s="10"/>
      <c r="AB331" s="10"/>
      <c r="AC331" s="10"/>
      <c r="AD331" s="10"/>
      <c r="AE331" s="10"/>
      <c r="AF331" s="10"/>
      <c r="AG331" s="10"/>
      <c r="AH331" s="10"/>
      <c r="AI331" s="10"/>
      <c r="AJ331" s="10"/>
      <c r="AK331" s="10"/>
      <c r="AL331" s="10"/>
      <c r="AM331" s="10"/>
      <c r="AN331" s="10"/>
      <c r="AO331" s="10"/>
      <c r="AP331" s="10"/>
      <c r="AQ331" s="10"/>
      <c r="AR331" s="10"/>
      <c r="AS331" s="10"/>
      <c r="AT331" s="10"/>
      <c r="AU331" s="10"/>
      <c r="AV331" s="10"/>
      <c r="AW331" s="10"/>
      <c r="AX331" s="10"/>
      <c r="AY331" s="10"/>
      <c r="AZ331" s="10"/>
      <c r="BA331" s="10"/>
      <c r="BB331" s="10"/>
      <c r="BC331" s="10"/>
      <c r="BD331" s="10"/>
      <c r="BE331" s="10"/>
      <c r="BF331" s="10"/>
      <c r="BG331" s="10"/>
      <c r="BH331" s="10"/>
      <c r="BI331" s="10"/>
      <c r="BJ331" s="10"/>
      <c r="BK331" s="10"/>
      <c r="BL331" s="10"/>
    </row>
    <row r="332" s="2" customFormat="1" ht="12" spans="1:64">
      <c r="A332" s="29">
        <v>89</v>
      </c>
      <c r="B332" s="29">
        <v>96</v>
      </c>
      <c r="C332" s="29">
        <v>89</v>
      </c>
      <c r="D332" s="29">
        <v>93</v>
      </c>
      <c r="E332" s="29">
        <v>98</v>
      </c>
      <c r="F332" s="19"/>
      <c r="G332" s="19"/>
      <c r="H332" s="19"/>
      <c r="I332" s="19"/>
      <c r="J332" s="19"/>
      <c r="K332" s="19"/>
      <c r="L332" s="19"/>
      <c r="M332" s="19"/>
      <c r="N332" s="19"/>
      <c r="O332" s="19"/>
      <c r="P332" s="10"/>
      <c r="Q332" s="10"/>
      <c r="R332" s="10"/>
      <c r="S332" s="10"/>
      <c r="T332" s="10"/>
      <c r="U332" s="10"/>
      <c r="V332" s="10"/>
      <c r="W332" s="10"/>
      <c r="X332" s="10"/>
      <c r="Y332" s="10"/>
      <c r="Z332" s="10"/>
      <c r="AA332" s="10"/>
      <c r="AB332" s="10"/>
      <c r="AC332" s="10"/>
      <c r="AD332" s="10"/>
      <c r="AE332" s="10"/>
      <c r="AF332" s="10"/>
      <c r="AG332" s="10"/>
      <c r="AH332" s="10"/>
      <c r="AI332" s="10"/>
      <c r="AJ332" s="10"/>
      <c r="AK332" s="10"/>
      <c r="AL332" s="10"/>
      <c r="AM332" s="10"/>
      <c r="AN332" s="10"/>
      <c r="AO332" s="10"/>
      <c r="AP332" s="10"/>
      <c r="AQ332" s="10"/>
      <c r="AR332" s="10"/>
      <c r="AS332" s="10"/>
      <c r="AT332" s="10"/>
      <c r="AU332" s="10"/>
      <c r="AV332" s="10"/>
      <c r="AW332" s="10"/>
      <c r="AX332" s="10"/>
      <c r="AY332" s="10"/>
      <c r="AZ332" s="10"/>
      <c r="BA332" s="10"/>
      <c r="BB332" s="10"/>
      <c r="BC332" s="10"/>
      <c r="BD332" s="10"/>
      <c r="BE332" s="10"/>
      <c r="BF332" s="10"/>
      <c r="BG332" s="10"/>
      <c r="BH332" s="10"/>
      <c r="BI332" s="10"/>
      <c r="BJ332" s="10"/>
      <c r="BK332" s="10"/>
      <c r="BL332" s="10"/>
    </row>
    <row r="333" s="1" customFormat="1" ht="12.75" spans="1:64">
      <c r="A333" s="17" t="s">
        <v>551</v>
      </c>
      <c r="B333" s="20" t="s">
        <v>2</v>
      </c>
      <c r="C333" s="20">
        <v>30</v>
      </c>
      <c r="D333" s="20" t="s">
        <v>3</v>
      </c>
      <c r="E333" s="20" t="s">
        <v>404</v>
      </c>
      <c r="F333" s="20" t="s">
        <v>5</v>
      </c>
      <c r="G333" s="18">
        <f>(A335*A336+B335*B336+C335*C336+D335*D336+E335*E336+F335*F336)/C333</f>
        <v>91.9</v>
      </c>
      <c r="H333" s="8"/>
      <c r="I333" s="8"/>
      <c r="J333" s="8"/>
      <c r="K333" s="8"/>
      <c r="L333" s="23"/>
      <c r="M333" s="8"/>
      <c r="N333" s="8"/>
      <c r="O333" s="8"/>
      <c r="P333" s="10"/>
      <c r="Q333" s="10"/>
      <c r="R333" s="10"/>
      <c r="S333" s="10"/>
      <c r="T333" s="10"/>
      <c r="U333" s="10"/>
      <c r="V333" s="10"/>
      <c r="W333" s="10"/>
      <c r="X333" s="10"/>
      <c r="Y333" s="10"/>
      <c r="Z333" s="10"/>
      <c r="AA333" s="10"/>
      <c r="AB333" s="10"/>
      <c r="AC333" s="10"/>
      <c r="AD333" s="10"/>
      <c r="AE333" s="10"/>
      <c r="AF333" s="10"/>
      <c r="AG333" s="10"/>
      <c r="AH333" s="10"/>
      <c r="AI333" s="10"/>
      <c r="AJ333" s="10"/>
      <c r="AK333" s="10"/>
      <c r="AL333" s="10"/>
      <c r="AM333" s="10"/>
      <c r="AN333" s="10"/>
      <c r="AO333" s="10"/>
      <c r="AP333" s="10"/>
      <c r="AQ333" s="10"/>
      <c r="AR333" s="10"/>
      <c r="AS333" s="10"/>
      <c r="AT333" s="10"/>
      <c r="AU333" s="10"/>
      <c r="AV333" s="10"/>
      <c r="AW333" s="10"/>
      <c r="AX333" s="10"/>
      <c r="AY333" s="10"/>
      <c r="AZ333" s="10"/>
      <c r="BA333" s="10"/>
      <c r="BB333" s="10"/>
      <c r="BC333" s="10"/>
      <c r="BD333" s="10"/>
      <c r="BE333" s="10"/>
      <c r="BF333" s="10"/>
      <c r="BG333" s="10"/>
      <c r="BH333" s="10"/>
      <c r="BI333" s="10"/>
      <c r="BJ333" s="10"/>
      <c r="BK333" s="10"/>
      <c r="BL333" s="10"/>
    </row>
    <row r="334" s="2" customFormat="1" ht="12.75" spans="1:64">
      <c r="A334" s="20" t="s">
        <v>552</v>
      </c>
      <c r="B334" s="20" t="s">
        <v>553</v>
      </c>
      <c r="C334" s="20" t="s">
        <v>554</v>
      </c>
      <c r="D334" s="20" t="s">
        <v>555</v>
      </c>
      <c r="E334" s="20" t="s">
        <v>556</v>
      </c>
      <c r="F334" s="20" t="s">
        <v>557</v>
      </c>
      <c r="G334" s="8"/>
      <c r="H334" s="8"/>
      <c r="I334" s="8"/>
      <c r="J334" s="8"/>
      <c r="K334" s="8"/>
      <c r="L334" s="8"/>
      <c r="M334" s="23"/>
      <c r="N334" s="8"/>
      <c r="O334" s="8"/>
      <c r="P334" s="10"/>
      <c r="Q334" s="10"/>
      <c r="R334" s="10"/>
      <c r="S334" s="10"/>
      <c r="T334" s="10"/>
      <c r="U334" s="10"/>
      <c r="V334" s="10"/>
      <c r="W334" s="10"/>
      <c r="X334" s="10"/>
      <c r="Y334" s="10"/>
      <c r="Z334" s="10"/>
      <c r="AA334" s="10"/>
      <c r="AB334" s="10"/>
      <c r="AC334" s="10"/>
      <c r="AD334" s="10"/>
      <c r="AE334" s="10"/>
      <c r="AF334" s="10"/>
      <c r="AG334" s="10"/>
      <c r="AH334" s="10"/>
      <c r="AI334" s="10"/>
      <c r="AJ334" s="10"/>
      <c r="AK334" s="10"/>
      <c r="AL334" s="10"/>
      <c r="AM334" s="10"/>
      <c r="AN334" s="10"/>
      <c r="AO334" s="10"/>
      <c r="AP334" s="10"/>
      <c r="AQ334" s="10"/>
      <c r="AR334" s="10"/>
      <c r="AS334" s="10"/>
      <c r="AT334" s="10"/>
      <c r="AU334" s="10"/>
      <c r="AV334" s="10"/>
      <c r="AW334" s="10"/>
      <c r="AX334" s="10"/>
      <c r="AY334" s="10"/>
      <c r="AZ334" s="10"/>
      <c r="BA334" s="10"/>
      <c r="BB334" s="10"/>
      <c r="BC334" s="10"/>
      <c r="BD334" s="10"/>
      <c r="BE334" s="10"/>
      <c r="BF334" s="10"/>
      <c r="BG334" s="10"/>
      <c r="BH334" s="10"/>
      <c r="BI334" s="10"/>
      <c r="BJ334" s="10"/>
      <c r="BK334" s="10"/>
      <c r="BL334" s="10"/>
    </row>
    <row r="335" s="1" customFormat="1" ht="12.75" spans="1:64">
      <c r="A335" s="20">
        <v>6</v>
      </c>
      <c r="B335" s="20">
        <v>5</v>
      </c>
      <c r="C335" s="20">
        <v>6</v>
      </c>
      <c r="D335" s="20">
        <v>5</v>
      </c>
      <c r="E335" s="20">
        <v>6</v>
      </c>
      <c r="F335" s="8">
        <v>2</v>
      </c>
      <c r="G335" s="8"/>
      <c r="H335" s="8"/>
      <c r="I335" s="8"/>
      <c r="J335" s="8"/>
      <c r="K335" s="8"/>
      <c r="L335" s="8"/>
      <c r="M335" s="23"/>
      <c r="N335" s="8"/>
      <c r="O335" s="8"/>
      <c r="P335" s="10"/>
      <c r="Q335" s="10"/>
      <c r="R335" s="10"/>
      <c r="S335" s="10"/>
      <c r="T335" s="10"/>
      <c r="U335" s="10"/>
      <c r="V335" s="10"/>
      <c r="W335" s="10"/>
      <c r="X335" s="10"/>
      <c r="Y335" s="10"/>
      <c r="Z335" s="10"/>
      <c r="AA335" s="10"/>
      <c r="AB335" s="10"/>
      <c r="AC335" s="10"/>
      <c r="AD335" s="10"/>
      <c r="AE335" s="10"/>
      <c r="AF335" s="10"/>
      <c r="AG335" s="10"/>
      <c r="AH335" s="10"/>
      <c r="AI335" s="10"/>
      <c r="AJ335" s="10"/>
      <c r="AK335" s="10"/>
      <c r="AL335" s="10"/>
      <c r="AM335" s="10"/>
      <c r="AN335" s="10"/>
      <c r="AO335" s="10"/>
      <c r="AP335" s="10"/>
      <c r="AQ335" s="10"/>
      <c r="AR335" s="10"/>
      <c r="AS335" s="10"/>
      <c r="AT335" s="10"/>
      <c r="AU335" s="10"/>
      <c r="AV335" s="10"/>
      <c r="AW335" s="10"/>
      <c r="AX335" s="10"/>
      <c r="AY335" s="10"/>
      <c r="AZ335" s="10"/>
      <c r="BA335" s="10"/>
      <c r="BB335" s="10"/>
      <c r="BC335" s="10"/>
      <c r="BD335" s="10"/>
      <c r="BE335" s="10"/>
      <c r="BF335" s="10"/>
      <c r="BG335" s="10"/>
      <c r="BH335" s="10"/>
      <c r="BI335" s="10"/>
      <c r="BJ335" s="10"/>
      <c r="BK335" s="10"/>
      <c r="BL335" s="10"/>
    </row>
    <row r="336" s="2" customFormat="1" ht="12" spans="1:64">
      <c r="A336" s="19">
        <v>94</v>
      </c>
      <c r="B336" s="19">
        <v>93</v>
      </c>
      <c r="C336" s="19">
        <v>89</v>
      </c>
      <c r="D336" s="19">
        <v>90</v>
      </c>
      <c r="E336" s="19">
        <v>93</v>
      </c>
      <c r="F336" s="19">
        <v>93</v>
      </c>
      <c r="G336" s="19"/>
      <c r="H336" s="19"/>
      <c r="I336" s="19"/>
      <c r="J336" s="19"/>
      <c r="K336" s="19"/>
      <c r="L336" s="19"/>
      <c r="M336" s="19"/>
      <c r="N336" s="19"/>
      <c r="O336" s="19"/>
      <c r="P336" s="10"/>
      <c r="Q336" s="10"/>
      <c r="R336" s="10"/>
      <c r="S336" s="10"/>
      <c r="T336" s="10"/>
      <c r="U336" s="10"/>
      <c r="V336" s="10"/>
      <c r="W336" s="10"/>
      <c r="X336" s="10"/>
      <c r="Y336" s="10"/>
      <c r="Z336" s="10"/>
      <c r="AA336" s="10"/>
      <c r="AB336" s="10"/>
      <c r="AC336" s="10"/>
      <c r="AD336" s="10"/>
      <c r="AE336" s="10"/>
      <c r="AF336" s="10"/>
      <c r="AG336" s="10"/>
      <c r="AH336" s="10"/>
      <c r="AI336" s="10"/>
      <c r="AJ336" s="10"/>
      <c r="AK336" s="10"/>
      <c r="AL336" s="10"/>
      <c r="AM336" s="10"/>
      <c r="AN336" s="10"/>
      <c r="AO336" s="10"/>
      <c r="AP336" s="10"/>
      <c r="AQ336" s="10"/>
      <c r="AR336" s="10"/>
      <c r="AS336" s="10"/>
      <c r="AT336" s="10"/>
      <c r="AU336" s="10"/>
      <c r="AV336" s="10"/>
      <c r="AW336" s="10"/>
      <c r="AX336" s="10"/>
      <c r="AY336" s="10"/>
      <c r="AZ336" s="10"/>
      <c r="BA336" s="10"/>
      <c r="BB336" s="10"/>
      <c r="BC336" s="10"/>
      <c r="BD336" s="10"/>
      <c r="BE336" s="10"/>
      <c r="BF336" s="10"/>
      <c r="BG336" s="10"/>
      <c r="BH336" s="10"/>
      <c r="BI336" s="10"/>
      <c r="BJ336" s="10"/>
      <c r="BK336" s="10"/>
      <c r="BL336" s="10"/>
    </row>
    <row r="337" s="1" customFormat="1" ht="12.75" spans="1:64">
      <c r="A337" s="17" t="s">
        <v>558</v>
      </c>
      <c r="B337" s="20" t="s">
        <v>2</v>
      </c>
      <c r="C337" s="20">
        <v>31</v>
      </c>
      <c r="D337" s="20" t="s">
        <v>3</v>
      </c>
      <c r="E337" s="20" t="s">
        <v>362</v>
      </c>
      <c r="F337" s="20" t="s">
        <v>5</v>
      </c>
      <c r="G337" s="18">
        <f>(A339*A340+B339*B340+C339*C340+D339*D340+E339*E340+F339*F340)/C337</f>
        <v>94.7096774193548</v>
      </c>
      <c r="H337" s="8"/>
      <c r="I337" s="8"/>
      <c r="J337" s="8"/>
      <c r="K337" s="8"/>
      <c r="L337" s="23"/>
      <c r="M337" s="8"/>
      <c r="N337" s="8"/>
      <c r="O337" s="8"/>
      <c r="P337" s="10"/>
      <c r="Q337" s="10"/>
      <c r="R337" s="10"/>
      <c r="S337" s="10"/>
      <c r="T337" s="10"/>
      <c r="U337" s="10"/>
      <c r="V337" s="10"/>
      <c r="W337" s="10"/>
      <c r="X337" s="10"/>
      <c r="Y337" s="10"/>
      <c r="Z337" s="10"/>
      <c r="AA337" s="10"/>
      <c r="AB337" s="10"/>
      <c r="AC337" s="10"/>
      <c r="AD337" s="10"/>
      <c r="AE337" s="10"/>
      <c r="AF337" s="10"/>
      <c r="AG337" s="10"/>
      <c r="AH337" s="10"/>
      <c r="AI337" s="10"/>
      <c r="AJ337" s="10"/>
      <c r="AK337" s="10"/>
      <c r="AL337" s="10"/>
      <c r="AM337" s="10"/>
      <c r="AN337" s="10"/>
      <c r="AO337" s="10"/>
      <c r="AP337" s="10"/>
      <c r="AQ337" s="10"/>
      <c r="AR337" s="10"/>
      <c r="AS337" s="10"/>
      <c r="AT337" s="10"/>
      <c r="AU337" s="10"/>
      <c r="AV337" s="10"/>
      <c r="AW337" s="10"/>
      <c r="AX337" s="10"/>
      <c r="AY337" s="10"/>
      <c r="AZ337" s="10"/>
      <c r="BA337" s="10"/>
      <c r="BB337" s="10"/>
      <c r="BC337" s="10"/>
      <c r="BD337" s="10"/>
      <c r="BE337" s="10"/>
      <c r="BF337" s="10"/>
      <c r="BG337" s="10"/>
      <c r="BH337" s="10"/>
      <c r="BI337" s="10"/>
      <c r="BJ337" s="10"/>
      <c r="BK337" s="10"/>
      <c r="BL337" s="10"/>
    </row>
    <row r="338" s="2" customFormat="1" ht="12.75" spans="1:64">
      <c r="A338" s="20" t="s">
        <v>559</v>
      </c>
      <c r="B338" s="20" t="s">
        <v>560</v>
      </c>
      <c r="C338" s="20" t="s">
        <v>561</v>
      </c>
      <c r="D338" s="20" t="s">
        <v>562</v>
      </c>
      <c r="E338" s="20" t="s">
        <v>563</v>
      </c>
      <c r="F338" s="20" t="s">
        <v>564</v>
      </c>
      <c r="G338" s="8"/>
      <c r="H338" s="8"/>
      <c r="I338" s="8"/>
      <c r="J338" s="8"/>
      <c r="K338" s="8"/>
      <c r="L338" s="8"/>
      <c r="M338" s="23"/>
      <c r="N338" s="8"/>
      <c r="O338" s="8"/>
      <c r="P338" s="10"/>
      <c r="Q338" s="10"/>
      <c r="R338" s="10"/>
      <c r="S338" s="10"/>
      <c r="T338" s="10"/>
      <c r="U338" s="10"/>
      <c r="V338" s="10"/>
      <c r="W338" s="10"/>
      <c r="X338" s="10"/>
      <c r="Y338" s="10"/>
      <c r="Z338" s="10"/>
      <c r="AA338" s="10"/>
      <c r="AB338" s="10"/>
      <c r="AC338" s="10"/>
      <c r="AD338" s="10"/>
      <c r="AE338" s="10"/>
      <c r="AF338" s="10"/>
      <c r="AG338" s="10"/>
      <c r="AH338" s="10"/>
      <c r="AI338" s="10"/>
      <c r="AJ338" s="10"/>
      <c r="AK338" s="10"/>
      <c r="AL338" s="10"/>
      <c r="AM338" s="10"/>
      <c r="AN338" s="10"/>
      <c r="AO338" s="10"/>
      <c r="AP338" s="10"/>
      <c r="AQ338" s="10"/>
      <c r="AR338" s="10"/>
      <c r="AS338" s="10"/>
      <c r="AT338" s="10"/>
      <c r="AU338" s="10"/>
      <c r="AV338" s="10"/>
      <c r="AW338" s="10"/>
      <c r="AX338" s="10"/>
      <c r="AY338" s="10"/>
      <c r="AZ338" s="10"/>
      <c r="BA338" s="10"/>
      <c r="BB338" s="10"/>
      <c r="BC338" s="10"/>
      <c r="BD338" s="10"/>
      <c r="BE338" s="10"/>
      <c r="BF338" s="10"/>
      <c r="BG338" s="10"/>
      <c r="BH338" s="10"/>
      <c r="BI338" s="10"/>
      <c r="BJ338" s="10"/>
      <c r="BK338" s="10"/>
      <c r="BL338" s="10"/>
    </row>
    <row r="339" s="1" customFormat="1" ht="12.75" spans="1:64">
      <c r="A339" s="20">
        <v>6</v>
      </c>
      <c r="B339" s="20">
        <v>6</v>
      </c>
      <c r="C339" s="8">
        <v>6</v>
      </c>
      <c r="D339" s="8">
        <v>5</v>
      </c>
      <c r="E339" s="8">
        <v>6</v>
      </c>
      <c r="F339" s="8">
        <v>2</v>
      </c>
      <c r="G339" s="8"/>
      <c r="H339" s="8"/>
      <c r="I339" s="8"/>
      <c r="J339" s="8"/>
      <c r="K339" s="8"/>
      <c r="L339" s="8"/>
      <c r="M339" s="23"/>
      <c r="N339" s="8"/>
      <c r="O339" s="8"/>
      <c r="P339" s="10"/>
      <c r="Q339" s="10"/>
      <c r="R339" s="10"/>
      <c r="S339" s="10"/>
      <c r="T339" s="10"/>
      <c r="U339" s="10"/>
      <c r="V339" s="10"/>
      <c r="W339" s="10"/>
      <c r="X339" s="10"/>
      <c r="Y339" s="10"/>
      <c r="Z339" s="10"/>
      <c r="AA339" s="10"/>
      <c r="AB339" s="10"/>
      <c r="AC339" s="10"/>
      <c r="AD339" s="10"/>
      <c r="AE339" s="10"/>
      <c r="AF339" s="10"/>
      <c r="AG339" s="10"/>
      <c r="AH339" s="10"/>
      <c r="AI339" s="10"/>
      <c r="AJ339" s="10"/>
      <c r="AK339" s="10"/>
      <c r="AL339" s="10"/>
      <c r="AM339" s="10"/>
      <c r="AN339" s="10"/>
      <c r="AO339" s="10"/>
      <c r="AP339" s="10"/>
      <c r="AQ339" s="10"/>
      <c r="AR339" s="10"/>
      <c r="AS339" s="10"/>
      <c r="AT339" s="10"/>
      <c r="AU339" s="10"/>
      <c r="AV339" s="10"/>
      <c r="AW339" s="10"/>
      <c r="AX339" s="10"/>
      <c r="AY339" s="10"/>
      <c r="AZ339" s="10"/>
      <c r="BA339" s="10"/>
      <c r="BB339" s="10"/>
      <c r="BC339" s="10"/>
      <c r="BD339" s="10"/>
      <c r="BE339" s="10"/>
      <c r="BF339" s="10"/>
      <c r="BG339" s="10"/>
      <c r="BH339" s="10"/>
      <c r="BI339" s="10"/>
      <c r="BJ339" s="10"/>
      <c r="BK339" s="10"/>
      <c r="BL339" s="10"/>
    </row>
    <row r="340" s="2" customFormat="1" ht="12" spans="1:64">
      <c r="A340" s="19">
        <v>94</v>
      </c>
      <c r="B340" s="19">
        <v>93</v>
      </c>
      <c r="C340" s="19">
        <v>96</v>
      </c>
      <c r="D340" s="19">
        <v>94</v>
      </c>
      <c r="E340" s="19">
        <v>96</v>
      </c>
      <c r="F340" s="19">
        <v>96</v>
      </c>
      <c r="G340" s="19"/>
      <c r="H340" s="19"/>
      <c r="I340" s="19"/>
      <c r="J340" s="19"/>
      <c r="K340" s="19"/>
      <c r="L340" s="19"/>
      <c r="M340" s="19"/>
      <c r="N340" s="19"/>
      <c r="O340" s="19"/>
      <c r="P340" s="10"/>
      <c r="Q340" s="10"/>
      <c r="R340" s="10"/>
      <c r="S340" s="10"/>
      <c r="T340" s="10"/>
      <c r="U340" s="10"/>
      <c r="V340" s="10"/>
      <c r="W340" s="10"/>
      <c r="X340" s="10"/>
      <c r="Y340" s="10"/>
      <c r="Z340" s="10"/>
      <c r="AA340" s="10"/>
      <c r="AB340" s="10"/>
      <c r="AC340" s="10"/>
      <c r="AD340" s="10"/>
      <c r="AE340" s="10"/>
      <c r="AF340" s="10"/>
      <c r="AG340" s="10"/>
      <c r="AH340" s="10"/>
      <c r="AI340" s="10"/>
      <c r="AJ340" s="10"/>
      <c r="AK340" s="10"/>
      <c r="AL340" s="10"/>
      <c r="AM340" s="10"/>
      <c r="AN340" s="10"/>
      <c r="AO340" s="10"/>
      <c r="AP340" s="10"/>
      <c r="AQ340" s="10"/>
      <c r="AR340" s="10"/>
      <c r="AS340" s="10"/>
      <c r="AT340" s="10"/>
      <c r="AU340" s="10"/>
      <c r="AV340" s="10"/>
      <c r="AW340" s="10"/>
      <c r="AX340" s="10"/>
      <c r="AY340" s="10"/>
      <c r="AZ340" s="10"/>
      <c r="BA340" s="10"/>
      <c r="BB340" s="10"/>
      <c r="BC340" s="10"/>
      <c r="BD340" s="10"/>
      <c r="BE340" s="10"/>
      <c r="BF340" s="10"/>
      <c r="BG340" s="10"/>
      <c r="BH340" s="10"/>
      <c r="BI340" s="10"/>
      <c r="BJ340" s="10"/>
      <c r="BK340" s="10"/>
      <c r="BL340" s="10"/>
    </row>
    <row r="341" s="1" customFormat="1" ht="12.75" spans="1:64">
      <c r="A341" s="17" t="s">
        <v>565</v>
      </c>
      <c r="B341" s="20" t="s">
        <v>2</v>
      </c>
      <c r="C341" s="20">
        <v>25</v>
      </c>
      <c r="D341" s="20" t="s">
        <v>3</v>
      </c>
      <c r="E341" s="20" t="s">
        <v>321</v>
      </c>
      <c r="F341" s="20" t="s">
        <v>5</v>
      </c>
      <c r="G341" s="18">
        <f>(A343*A344+B343*B344+C343*C344+D343*D344+E343*E344)/C341</f>
        <v>91</v>
      </c>
      <c r="H341" s="8"/>
      <c r="I341" s="8"/>
      <c r="J341" s="8"/>
      <c r="K341" s="8"/>
      <c r="L341" s="23"/>
      <c r="M341" s="8"/>
      <c r="N341" s="8"/>
      <c r="O341" s="8"/>
      <c r="P341" s="10"/>
      <c r="Q341" s="10"/>
      <c r="R341" s="10"/>
      <c r="S341" s="10"/>
      <c r="T341" s="10"/>
      <c r="U341" s="10"/>
      <c r="V341" s="10"/>
      <c r="W341" s="10"/>
      <c r="X341" s="10"/>
      <c r="Y341" s="10"/>
      <c r="Z341" s="10"/>
      <c r="AA341" s="10"/>
      <c r="AB341" s="10"/>
      <c r="AC341" s="10"/>
      <c r="AD341" s="10"/>
      <c r="AE341" s="10"/>
      <c r="AF341" s="10"/>
      <c r="AG341" s="10"/>
      <c r="AH341" s="10"/>
      <c r="AI341" s="10"/>
      <c r="AJ341" s="10"/>
      <c r="AK341" s="10"/>
      <c r="AL341" s="10"/>
      <c r="AM341" s="10"/>
      <c r="AN341" s="10"/>
      <c r="AO341" s="10"/>
      <c r="AP341" s="10"/>
      <c r="AQ341" s="10"/>
      <c r="AR341" s="10"/>
      <c r="AS341" s="10"/>
      <c r="AT341" s="10"/>
      <c r="AU341" s="10"/>
      <c r="AV341" s="10"/>
      <c r="AW341" s="10"/>
      <c r="AX341" s="10"/>
      <c r="AY341" s="10"/>
      <c r="AZ341" s="10"/>
      <c r="BA341" s="10"/>
      <c r="BB341" s="10"/>
      <c r="BC341" s="10"/>
      <c r="BD341" s="10"/>
      <c r="BE341" s="10"/>
      <c r="BF341" s="10"/>
      <c r="BG341" s="10"/>
      <c r="BH341" s="10"/>
      <c r="BI341" s="10"/>
      <c r="BJ341" s="10"/>
      <c r="BK341" s="10"/>
      <c r="BL341" s="10"/>
    </row>
    <row r="342" s="2" customFormat="1" ht="12.75" spans="1:64">
      <c r="A342" s="20" t="s">
        <v>566</v>
      </c>
      <c r="B342" s="20" t="s">
        <v>567</v>
      </c>
      <c r="C342" s="20" t="s">
        <v>568</v>
      </c>
      <c r="D342" s="20" t="s">
        <v>569</v>
      </c>
      <c r="E342" s="20" t="s">
        <v>570</v>
      </c>
      <c r="F342" s="8"/>
      <c r="G342" s="8"/>
      <c r="H342" s="8"/>
      <c r="I342" s="8"/>
      <c r="J342" s="8"/>
      <c r="K342" s="8"/>
      <c r="L342" s="8"/>
      <c r="M342" s="23"/>
      <c r="N342" s="8"/>
      <c r="O342" s="8"/>
      <c r="P342" s="10"/>
      <c r="Q342" s="10"/>
      <c r="R342" s="10"/>
      <c r="S342" s="10"/>
      <c r="T342" s="10"/>
      <c r="U342" s="10"/>
      <c r="V342" s="10"/>
      <c r="W342" s="10"/>
      <c r="X342" s="10"/>
      <c r="Y342" s="10"/>
      <c r="Z342" s="10"/>
      <c r="AA342" s="10"/>
      <c r="AB342" s="10"/>
      <c r="AC342" s="10"/>
      <c r="AD342" s="10"/>
      <c r="AE342" s="10"/>
      <c r="AF342" s="10"/>
      <c r="AG342" s="10"/>
      <c r="AH342" s="10"/>
      <c r="AI342" s="10"/>
      <c r="AJ342" s="10"/>
      <c r="AK342" s="10"/>
      <c r="AL342" s="10"/>
      <c r="AM342" s="10"/>
      <c r="AN342" s="10"/>
      <c r="AO342" s="10"/>
      <c r="AP342" s="10"/>
      <c r="AQ342" s="10"/>
      <c r="AR342" s="10"/>
      <c r="AS342" s="10"/>
      <c r="AT342" s="10"/>
      <c r="AU342" s="10"/>
      <c r="AV342" s="10"/>
      <c r="AW342" s="10"/>
      <c r="AX342" s="10"/>
      <c r="AY342" s="10"/>
      <c r="AZ342" s="10"/>
      <c r="BA342" s="10"/>
      <c r="BB342" s="10"/>
      <c r="BC342" s="10"/>
      <c r="BD342" s="10"/>
      <c r="BE342" s="10"/>
      <c r="BF342" s="10"/>
      <c r="BG342" s="10"/>
      <c r="BH342" s="10"/>
      <c r="BI342" s="10"/>
      <c r="BJ342" s="10"/>
      <c r="BK342" s="10"/>
      <c r="BL342" s="10"/>
    </row>
    <row r="343" s="1" customFormat="1" ht="12.75" spans="1:64">
      <c r="A343" s="20">
        <v>6</v>
      </c>
      <c r="B343" s="20">
        <v>4</v>
      </c>
      <c r="C343" s="20">
        <v>6</v>
      </c>
      <c r="D343" s="20">
        <v>6</v>
      </c>
      <c r="E343" s="20">
        <v>3</v>
      </c>
      <c r="F343" s="8"/>
      <c r="G343" s="8"/>
      <c r="H343" s="8"/>
      <c r="I343" s="8"/>
      <c r="J343" s="8"/>
      <c r="K343" s="8"/>
      <c r="L343" s="8"/>
      <c r="M343" s="23"/>
      <c r="N343" s="8"/>
      <c r="O343" s="8"/>
      <c r="P343" s="10"/>
      <c r="Q343" s="10"/>
      <c r="R343" s="10"/>
      <c r="S343" s="10"/>
      <c r="T343" s="10"/>
      <c r="U343" s="10"/>
      <c r="V343" s="10"/>
      <c r="W343" s="10"/>
      <c r="X343" s="10"/>
      <c r="Y343" s="10"/>
      <c r="Z343" s="10"/>
      <c r="AA343" s="10"/>
      <c r="AB343" s="10"/>
      <c r="AC343" s="10"/>
      <c r="AD343" s="10"/>
      <c r="AE343" s="10"/>
      <c r="AF343" s="10"/>
      <c r="AG343" s="10"/>
      <c r="AH343" s="10"/>
      <c r="AI343" s="10"/>
      <c r="AJ343" s="10"/>
      <c r="AK343" s="10"/>
      <c r="AL343" s="10"/>
      <c r="AM343" s="10"/>
      <c r="AN343" s="10"/>
      <c r="AO343" s="10"/>
      <c r="AP343" s="10"/>
      <c r="AQ343" s="10"/>
      <c r="AR343" s="10"/>
      <c r="AS343" s="10"/>
      <c r="AT343" s="10"/>
      <c r="AU343" s="10"/>
      <c r="AV343" s="10"/>
      <c r="AW343" s="10"/>
      <c r="AX343" s="10"/>
      <c r="AY343" s="10"/>
      <c r="AZ343" s="10"/>
      <c r="BA343" s="10"/>
      <c r="BB343" s="10"/>
      <c r="BC343" s="10"/>
      <c r="BD343" s="10"/>
      <c r="BE343" s="10"/>
      <c r="BF343" s="10"/>
      <c r="BG343" s="10"/>
      <c r="BH343" s="10"/>
      <c r="BI343" s="10"/>
      <c r="BJ343" s="10"/>
      <c r="BK343" s="10"/>
      <c r="BL343" s="10"/>
    </row>
    <row r="344" s="2" customFormat="1" ht="12" spans="1:64">
      <c r="A344" s="19">
        <v>90</v>
      </c>
      <c r="B344" s="19">
        <v>97</v>
      </c>
      <c r="C344" s="19">
        <v>89</v>
      </c>
      <c r="D344" s="19">
        <v>93</v>
      </c>
      <c r="E344" s="19">
        <v>85</v>
      </c>
      <c r="F344" s="19"/>
      <c r="G344" s="19"/>
      <c r="H344" s="19"/>
      <c r="I344" s="19"/>
      <c r="J344" s="19"/>
      <c r="K344" s="19"/>
      <c r="L344" s="19"/>
      <c r="M344" s="19"/>
      <c r="N344" s="19"/>
      <c r="O344" s="19"/>
      <c r="P344" s="10"/>
      <c r="Q344" s="10"/>
      <c r="R344" s="10"/>
      <c r="S344" s="10"/>
      <c r="T344" s="10"/>
      <c r="U344" s="10"/>
      <c r="V344" s="10"/>
      <c r="W344" s="10"/>
      <c r="X344" s="10"/>
      <c r="Y344" s="10"/>
      <c r="Z344" s="10"/>
      <c r="AA344" s="10"/>
      <c r="AB344" s="10"/>
      <c r="AC344" s="10"/>
      <c r="AD344" s="10"/>
      <c r="AE344" s="10"/>
      <c r="AF344" s="10"/>
      <c r="AG344" s="10"/>
      <c r="AH344" s="10"/>
      <c r="AI344" s="10"/>
      <c r="AJ344" s="10"/>
      <c r="AK344" s="10"/>
      <c r="AL344" s="10"/>
      <c r="AM344" s="10"/>
      <c r="AN344" s="10"/>
      <c r="AO344" s="10"/>
      <c r="AP344" s="10"/>
      <c r="AQ344" s="10"/>
      <c r="AR344" s="10"/>
      <c r="AS344" s="10"/>
      <c r="AT344" s="10"/>
      <c r="AU344" s="10"/>
      <c r="AV344" s="10"/>
      <c r="AW344" s="10"/>
      <c r="AX344" s="10"/>
      <c r="AY344" s="10"/>
      <c r="AZ344" s="10"/>
      <c r="BA344" s="10"/>
      <c r="BB344" s="10"/>
      <c r="BC344" s="10"/>
      <c r="BD344" s="10"/>
      <c r="BE344" s="10"/>
      <c r="BF344" s="10"/>
      <c r="BG344" s="10"/>
      <c r="BH344" s="10"/>
      <c r="BI344" s="10"/>
      <c r="BJ344" s="10"/>
      <c r="BK344" s="10"/>
      <c r="BL344" s="10"/>
    </row>
    <row r="345" s="1" customFormat="1" ht="12.75" spans="1:64">
      <c r="A345" s="17" t="s">
        <v>571</v>
      </c>
      <c r="B345" s="20" t="s">
        <v>2</v>
      </c>
      <c r="C345" s="20">
        <v>41</v>
      </c>
      <c r="D345" s="20" t="s">
        <v>3</v>
      </c>
      <c r="E345" s="20" t="s">
        <v>34</v>
      </c>
      <c r="F345" s="20" t="s">
        <v>5</v>
      </c>
      <c r="G345" s="18">
        <f>(A347*A348+B347*B348+C347*C348+D347*D348+E347*E348+F347*F348+G347*G348+H347*H348)/C345</f>
        <v>95.1951219512195</v>
      </c>
      <c r="H345" s="8"/>
      <c r="I345" s="8"/>
      <c r="J345" s="8"/>
      <c r="K345" s="8"/>
      <c r="L345" s="23"/>
      <c r="M345" s="8"/>
      <c r="N345" s="8"/>
      <c r="O345" s="8"/>
      <c r="P345" s="10"/>
      <c r="Q345" s="10"/>
      <c r="R345" s="10"/>
      <c r="S345" s="10"/>
      <c r="T345" s="10"/>
      <c r="U345" s="10"/>
      <c r="V345" s="10"/>
      <c r="W345" s="10"/>
      <c r="X345" s="10"/>
      <c r="Y345" s="10"/>
      <c r="Z345" s="10"/>
      <c r="AA345" s="10"/>
      <c r="AB345" s="10"/>
      <c r="AC345" s="10"/>
      <c r="AD345" s="10"/>
      <c r="AE345" s="10"/>
      <c r="AF345" s="10"/>
      <c r="AG345" s="10"/>
      <c r="AH345" s="10"/>
      <c r="AI345" s="10"/>
      <c r="AJ345" s="10"/>
      <c r="AK345" s="10"/>
      <c r="AL345" s="10"/>
      <c r="AM345" s="10"/>
      <c r="AN345" s="10"/>
      <c r="AO345" s="10"/>
      <c r="AP345" s="10"/>
      <c r="AQ345" s="10"/>
      <c r="AR345" s="10"/>
      <c r="AS345" s="10"/>
      <c r="AT345" s="10"/>
      <c r="AU345" s="10"/>
      <c r="AV345" s="10"/>
      <c r="AW345" s="10"/>
      <c r="AX345" s="10"/>
      <c r="AY345" s="10"/>
      <c r="AZ345" s="10"/>
      <c r="BA345" s="10"/>
      <c r="BB345" s="10"/>
      <c r="BC345" s="10"/>
      <c r="BD345" s="10"/>
      <c r="BE345" s="10"/>
      <c r="BF345" s="10"/>
      <c r="BG345" s="10"/>
      <c r="BH345" s="10"/>
      <c r="BI345" s="10"/>
      <c r="BJ345" s="10"/>
      <c r="BK345" s="10"/>
      <c r="BL345" s="10"/>
    </row>
    <row r="346" s="2" customFormat="1" ht="12.75" spans="1:64">
      <c r="A346" s="20" t="s">
        <v>572</v>
      </c>
      <c r="B346" s="20" t="s">
        <v>573</v>
      </c>
      <c r="C346" s="20" t="s">
        <v>574</v>
      </c>
      <c r="D346" s="20" t="s">
        <v>575</v>
      </c>
      <c r="E346" s="20" t="s">
        <v>576</v>
      </c>
      <c r="F346" s="20" t="s">
        <v>577</v>
      </c>
      <c r="G346" s="20" t="s">
        <v>578</v>
      </c>
      <c r="H346" s="8" t="s">
        <v>579</v>
      </c>
      <c r="I346" s="8"/>
      <c r="J346" s="8"/>
      <c r="K346" s="8"/>
      <c r="L346" s="8"/>
      <c r="M346" s="23"/>
      <c r="N346" s="8"/>
      <c r="O346" s="8"/>
      <c r="P346" s="10"/>
      <c r="Q346" s="10"/>
      <c r="R346" s="10"/>
      <c r="S346" s="10"/>
      <c r="T346" s="10"/>
      <c r="U346" s="10"/>
      <c r="V346" s="10"/>
      <c r="W346" s="10"/>
      <c r="X346" s="10"/>
      <c r="Y346" s="10"/>
      <c r="Z346" s="10"/>
      <c r="AA346" s="10"/>
      <c r="AB346" s="10"/>
      <c r="AC346" s="10"/>
      <c r="AD346" s="10"/>
      <c r="AE346" s="10"/>
      <c r="AF346" s="10"/>
      <c r="AG346" s="10"/>
      <c r="AH346" s="10"/>
      <c r="AI346" s="10"/>
      <c r="AJ346" s="10"/>
      <c r="AK346" s="10"/>
      <c r="AL346" s="10"/>
      <c r="AM346" s="10"/>
      <c r="AN346" s="10"/>
      <c r="AO346" s="10"/>
      <c r="AP346" s="10"/>
      <c r="AQ346" s="10"/>
      <c r="AR346" s="10"/>
      <c r="AS346" s="10"/>
      <c r="AT346" s="10"/>
      <c r="AU346" s="10"/>
      <c r="AV346" s="10"/>
      <c r="AW346" s="10"/>
      <c r="AX346" s="10"/>
      <c r="AY346" s="10"/>
      <c r="AZ346" s="10"/>
      <c r="BA346" s="10"/>
      <c r="BB346" s="10"/>
      <c r="BC346" s="10"/>
      <c r="BD346" s="10"/>
      <c r="BE346" s="10"/>
      <c r="BF346" s="10"/>
      <c r="BG346" s="10"/>
      <c r="BH346" s="10"/>
      <c r="BI346" s="10"/>
      <c r="BJ346" s="10"/>
      <c r="BK346" s="10"/>
      <c r="BL346" s="10"/>
    </row>
    <row r="347" s="1" customFormat="1" ht="12.75" spans="1:64">
      <c r="A347" s="20">
        <v>6</v>
      </c>
      <c r="B347" s="20">
        <v>4</v>
      </c>
      <c r="C347" s="20">
        <v>6</v>
      </c>
      <c r="D347" s="20">
        <v>6</v>
      </c>
      <c r="E347" s="20">
        <v>3</v>
      </c>
      <c r="F347" s="20">
        <v>6</v>
      </c>
      <c r="G347" s="8">
        <v>6</v>
      </c>
      <c r="H347" s="8">
        <v>4</v>
      </c>
      <c r="I347" s="8"/>
      <c r="J347" s="8"/>
      <c r="K347" s="8"/>
      <c r="L347" s="8"/>
      <c r="M347" s="23"/>
      <c r="N347" s="8"/>
      <c r="O347" s="8"/>
      <c r="P347" s="10"/>
      <c r="Q347" s="10"/>
      <c r="R347" s="10"/>
      <c r="S347" s="10"/>
      <c r="T347" s="10"/>
      <c r="U347" s="10"/>
      <c r="V347" s="10"/>
      <c r="W347" s="10"/>
      <c r="X347" s="10"/>
      <c r="Y347" s="10"/>
      <c r="Z347" s="10"/>
      <c r="AA347" s="10"/>
      <c r="AB347" s="10"/>
      <c r="AC347" s="10"/>
      <c r="AD347" s="10"/>
      <c r="AE347" s="10"/>
      <c r="AF347" s="10"/>
      <c r="AG347" s="10"/>
      <c r="AH347" s="10"/>
      <c r="AI347" s="10"/>
      <c r="AJ347" s="10"/>
      <c r="AK347" s="10"/>
      <c r="AL347" s="10"/>
      <c r="AM347" s="10"/>
      <c r="AN347" s="10"/>
      <c r="AO347" s="10"/>
      <c r="AP347" s="10"/>
      <c r="AQ347" s="10"/>
      <c r="AR347" s="10"/>
      <c r="AS347" s="10"/>
      <c r="AT347" s="10"/>
      <c r="AU347" s="10"/>
      <c r="AV347" s="10"/>
      <c r="AW347" s="10"/>
      <c r="AX347" s="10"/>
      <c r="AY347" s="10"/>
      <c r="AZ347" s="10"/>
      <c r="BA347" s="10"/>
      <c r="BB347" s="10"/>
      <c r="BC347" s="10"/>
      <c r="BD347" s="10"/>
      <c r="BE347" s="10"/>
      <c r="BF347" s="10"/>
      <c r="BG347" s="10"/>
      <c r="BH347" s="10"/>
      <c r="BI347" s="10"/>
      <c r="BJ347" s="10"/>
      <c r="BK347" s="10"/>
      <c r="BL347" s="10"/>
    </row>
    <row r="348" s="2" customFormat="1" ht="12" spans="1:64">
      <c r="A348" s="19">
        <v>94</v>
      </c>
      <c r="B348" s="19">
        <v>96</v>
      </c>
      <c r="C348" s="19">
        <v>94</v>
      </c>
      <c r="D348" s="19">
        <v>97</v>
      </c>
      <c r="E348" s="19">
        <v>93</v>
      </c>
      <c r="F348" s="19">
        <v>95</v>
      </c>
      <c r="G348" s="19">
        <v>96</v>
      </c>
      <c r="H348" s="19">
        <v>96</v>
      </c>
      <c r="I348" s="19"/>
      <c r="J348" s="19"/>
      <c r="K348" s="19"/>
      <c r="L348" s="19"/>
      <c r="M348" s="19"/>
      <c r="N348" s="19"/>
      <c r="O348" s="19"/>
      <c r="P348" s="10"/>
      <c r="Q348" s="10"/>
      <c r="R348" s="10"/>
      <c r="S348" s="10"/>
      <c r="T348" s="10"/>
      <c r="U348" s="10"/>
      <c r="V348" s="10"/>
      <c r="W348" s="10"/>
      <c r="X348" s="10"/>
      <c r="Y348" s="10"/>
      <c r="Z348" s="10"/>
      <c r="AA348" s="10"/>
      <c r="AB348" s="10"/>
      <c r="AC348" s="10"/>
      <c r="AD348" s="10"/>
      <c r="AE348" s="10"/>
      <c r="AF348" s="10"/>
      <c r="AG348" s="10"/>
      <c r="AH348" s="10"/>
      <c r="AI348" s="10"/>
      <c r="AJ348" s="10"/>
      <c r="AK348" s="10"/>
      <c r="AL348" s="10"/>
      <c r="AM348" s="10"/>
      <c r="AN348" s="10"/>
      <c r="AO348" s="10"/>
      <c r="AP348" s="10"/>
      <c r="AQ348" s="10"/>
      <c r="AR348" s="10"/>
      <c r="AS348" s="10"/>
      <c r="AT348" s="10"/>
      <c r="AU348" s="10"/>
      <c r="AV348" s="10"/>
      <c r="AW348" s="10"/>
      <c r="AX348" s="10"/>
      <c r="AY348" s="10"/>
      <c r="AZ348" s="10"/>
      <c r="BA348" s="10"/>
      <c r="BB348" s="10"/>
      <c r="BC348" s="10"/>
      <c r="BD348" s="10"/>
      <c r="BE348" s="10"/>
      <c r="BF348" s="10"/>
      <c r="BG348" s="10"/>
      <c r="BH348" s="10"/>
      <c r="BI348" s="10"/>
      <c r="BJ348" s="10"/>
      <c r="BK348" s="10"/>
      <c r="BL348" s="10"/>
    </row>
    <row r="349" s="1" customFormat="1" ht="22.5" spans="1:254">
      <c r="A349" s="91" t="s">
        <v>580</v>
      </c>
      <c r="B349" s="91"/>
      <c r="C349" s="91"/>
      <c r="D349" s="91"/>
      <c r="E349" s="91"/>
      <c r="F349" s="91"/>
      <c r="G349" s="91"/>
      <c r="H349" s="91"/>
      <c r="I349" s="91"/>
      <c r="J349" s="91"/>
      <c r="K349" s="91"/>
      <c r="L349" s="91"/>
      <c r="M349" s="91"/>
      <c r="N349" s="91"/>
      <c r="O349" s="91"/>
      <c r="P349" s="4"/>
      <c r="Q349" s="4"/>
      <c r="R349" s="4"/>
      <c r="S349" s="4"/>
      <c r="T349" s="4"/>
      <c r="U349" s="4"/>
      <c r="V349" s="4"/>
      <c r="W349" s="4"/>
      <c r="X349" s="4"/>
      <c r="Y349" s="4"/>
      <c r="Z349" s="4"/>
      <c r="AA349" s="4"/>
      <c r="AB349" s="4"/>
      <c r="AC349" s="4"/>
      <c r="AD349" s="4"/>
      <c r="AE349" s="4"/>
      <c r="AF349" s="4"/>
      <c r="AG349" s="4"/>
      <c r="AH349" s="4"/>
      <c r="AI349" s="4"/>
      <c r="AJ349" s="4"/>
      <c r="AK349" s="4"/>
      <c r="AL349" s="4"/>
      <c r="AM349" s="4"/>
      <c r="AN349" s="4"/>
      <c r="AO349" s="4"/>
      <c r="AP349" s="4"/>
      <c r="AQ349" s="4"/>
      <c r="AR349" s="4"/>
      <c r="AS349" s="4"/>
      <c r="AT349" s="4"/>
      <c r="AU349" s="4"/>
      <c r="AV349" s="4"/>
      <c r="AW349" s="4"/>
      <c r="AX349" s="4"/>
      <c r="AY349" s="4"/>
      <c r="AZ349" s="4"/>
      <c r="BA349" s="4"/>
      <c r="BB349" s="4"/>
      <c r="BC349" s="4"/>
      <c r="BD349" s="4"/>
      <c r="BE349" s="4"/>
      <c r="BF349" s="4"/>
      <c r="BG349" s="4"/>
      <c r="BH349" s="4"/>
      <c r="BI349" s="4"/>
      <c r="BJ349" s="4"/>
      <c r="BK349" s="4"/>
      <c r="BL349" s="4"/>
      <c r="BM349" s="4"/>
      <c r="BN349" s="4"/>
      <c r="BO349" s="4"/>
      <c r="BP349" s="4"/>
      <c r="BQ349" s="4"/>
      <c r="BR349" s="4"/>
      <c r="BS349" s="4"/>
      <c r="BT349" s="4"/>
      <c r="BU349" s="4"/>
      <c r="BV349" s="4"/>
      <c r="BW349" s="4"/>
      <c r="BX349" s="4"/>
      <c r="BY349" s="4"/>
      <c r="BZ349" s="4"/>
      <c r="CA349" s="4"/>
      <c r="CB349" s="4"/>
      <c r="CC349" s="4"/>
      <c r="CD349" s="4"/>
      <c r="CE349" s="4"/>
      <c r="CF349" s="4"/>
      <c r="CG349" s="4"/>
      <c r="CH349" s="4"/>
      <c r="CI349" s="4"/>
      <c r="CJ349" s="4"/>
      <c r="CK349" s="4"/>
      <c r="CL349" s="4"/>
      <c r="CM349" s="4"/>
      <c r="CN349" s="4"/>
      <c r="CO349" s="4"/>
      <c r="CP349" s="4"/>
      <c r="CQ349" s="4"/>
      <c r="CR349" s="4"/>
      <c r="CS349" s="4"/>
      <c r="CT349" s="4"/>
      <c r="CU349" s="4"/>
      <c r="CV349" s="4"/>
      <c r="CW349" s="4"/>
      <c r="CX349" s="4"/>
      <c r="CY349" s="4"/>
      <c r="CZ349" s="4"/>
      <c r="DA349" s="4"/>
      <c r="DB349" s="4"/>
      <c r="DC349" s="4"/>
      <c r="DD349" s="4"/>
      <c r="DE349" s="4"/>
      <c r="DF349" s="4"/>
      <c r="DG349" s="4"/>
      <c r="DH349" s="4"/>
      <c r="DI349" s="4"/>
      <c r="DJ349" s="4"/>
      <c r="DK349" s="4"/>
      <c r="DL349" s="4"/>
      <c r="DM349" s="4"/>
      <c r="DN349" s="4"/>
      <c r="DO349" s="4"/>
      <c r="DP349" s="4"/>
      <c r="DQ349" s="4"/>
      <c r="DR349" s="4"/>
      <c r="DS349" s="4"/>
      <c r="DT349" s="4"/>
      <c r="DU349" s="4"/>
      <c r="DV349" s="4"/>
      <c r="DW349" s="4"/>
      <c r="DX349" s="4"/>
      <c r="DY349" s="4"/>
      <c r="DZ349" s="4"/>
      <c r="EA349" s="4"/>
      <c r="EB349" s="4"/>
      <c r="EC349" s="4"/>
      <c r="ED349" s="4"/>
      <c r="EE349" s="4"/>
      <c r="EF349" s="4"/>
      <c r="EG349" s="4"/>
      <c r="EH349" s="4"/>
      <c r="EI349" s="4"/>
      <c r="EJ349" s="4"/>
      <c r="EK349" s="4"/>
      <c r="EL349" s="4"/>
      <c r="EM349" s="4"/>
      <c r="EN349" s="4"/>
      <c r="EO349" s="4"/>
      <c r="EP349" s="4"/>
      <c r="EQ349" s="4"/>
      <c r="ER349" s="4"/>
      <c r="ES349" s="4"/>
      <c r="ET349" s="4"/>
      <c r="EU349" s="4"/>
      <c r="EV349" s="4"/>
      <c r="EW349" s="4"/>
      <c r="EX349" s="4"/>
      <c r="EY349" s="4"/>
      <c r="EZ349" s="4"/>
      <c r="FA349" s="4"/>
      <c r="FB349" s="4"/>
      <c r="FC349" s="4"/>
      <c r="FD349" s="4"/>
      <c r="FE349" s="4"/>
      <c r="FF349" s="4"/>
      <c r="FG349" s="4"/>
      <c r="FH349" s="4"/>
      <c r="FI349" s="4"/>
      <c r="FJ349" s="4"/>
      <c r="FK349" s="4"/>
      <c r="FL349" s="4"/>
      <c r="FM349" s="4"/>
      <c r="FN349" s="4"/>
      <c r="FO349" s="4"/>
      <c r="FP349" s="4"/>
      <c r="FQ349" s="4"/>
      <c r="FR349" s="4"/>
      <c r="FS349" s="4"/>
      <c r="FT349" s="4"/>
      <c r="FU349" s="4"/>
      <c r="FV349" s="4"/>
      <c r="FW349" s="4"/>
      <c r="FX349" s="4"/>
      <c r="FY349" s="4"/>
      <c r="FZ349" s="4"/>
      <c r="GA349" s="4"/>
      <c r="GB349" s="4"/>
      <c r="GC349" s="4"/>
      <c r="GD349" s="4"/>
      <c r="GE349" s="4"/>
      <c r="GF349" s="4"/>
      <c r="GG349" s="4"/>
      <c r="GH349" s="4"/>
      <c r="GI349" s="4"/>
      <c r="GJ349" s="4"/>
      <c r="GK349" s="4"/>
      <c r="GL349" s="4"/>
      <c r="GM349" s="4"/>
      <c r="GN349" s="4"/>
      <c r="GO349" s="4"/>
      <c r="GP349" s="4"/>
      <c r="GQ349" s="4"/>
      <c r="GR349" s="4"/>
      <c r="GS349" s="4"/>
      <c r="GT349" s="4"/>
      <c r="GU349" s="4"/>
      <c r="GV349" s="4"/>
      <c r="GW349" s="4"/>
      <c r="GX349" s="4"/>
      <c r="GY349" s="4"/>
      <c r="GZ349" s="4"/>
      <c r="HA349" s="4"/>
      <c r="HB349" s="4"/>
      <c r="HC349" s="4"/>
      <c r="HD349" s="4"/>
      <c r="HE349" s="4"/>
      <c r="HF349" s="4"/>
      <c r="HG349" s="4"/>
      <c r="HH349" s="4"/>
      <c r="HI349" s="4"/>
      <c r="HJ349" s="4"/>
      <c r="HK349" s="4"/>
      <c r="HL349" s="4"/>
      <c r="HM349" s="4"/>
      <c r="HN349" s="4"/>
      <c r="HO349" s="4"/>
      <c r="HP349" s="4"/>
      <c r="HQ349" s="4"/>
      <c r="HR349" s="4"/>
      <c r="HS349" s="4"/>
      <c r="HT349" s="4"/>
      <c r="HU349" s="4"/>
      <c r="HV349" s="4"/>
      <c r="HW349" s="4"/>
      <c r="HX349" s="4"/>
      <c r="HY349" s="4"/>
      <c r="HZ349" s="4"/>
      <c r="IA349" s="4"/>
      <c r="IB349" s="4"/>
      <c r="IC349" s="4"/>
      <c r="ID349" s="4"/>
      <c r="IE349" s="4"/>
      <c r="IF349" s="4"/>
      <c r="IG349" s="4"/>
      <c r="IH349" s="4"/>
      <c r="II349" s="4"/>
      <c r="IJ349" s="4"/>
      <c r="IK349" s="4"/>
      <c r="IL349" s="4"/>
      <c r="IM349" s="4"/>
      <c r="IN349" s="4"/>
      <c r="IO349" s="4"/>
      <c r="IP349" s="4"/>
      <c r="IQ349" s="4"/>
      <c r="IR349" s="4"/>
      <c r="IS349" s="4"/>
      <c r="IT349" s="4"/>
    </row>
    <row r="350" s="1" customFormat="1" ht="12.75" spans="1:254">
      <c r="A350" s="17" t="s">
        <v>581</v>
      </c>
      <c r="B350" s="8" t="s">
        <v>2</v>
      </c>
      <c r="C350" s="8">
        <v>32</v>
      </c>
      <c r="D350" s="8" t="s">
        <v>3</v>
      </c>
      <c r="E350" s="8" t="s">
        <v>582</v>
      </c>
      <c r="F350" s="8" t="s">
        <v>5</v>
      </c>
      <c r="G350" s="18">
        <f>(A352*A353+B352*B353+C352*C353+D352*D353+E352*E353+F352*F353+G352*G353+H352*H353+I352*I353+J352*J353+K352*K353)/C350</f>
        <v>80.4375</v>
      </c>
      <c r="H350" s="8"/>
      <c r="I350" s="8"/>
      <c r="J350" s="8"/>
      <c r="K350" s="8"/>
      <c r="L350" s="23"/>
      <c r="M350" s="8"/>
      <c r="N350" s="8"/>
      <c r="O350" s="8"/>
      <c r="P350" s="4"/>
      <c r="Q350" s="4"/>
      <c r="R350" s="4"/>
      <c r="S350" s="4"/>
      <c r="T350" s="4"/>
      <c r="U350" s="4"/>
      <c r="V350" s="4"/>
      <c r="W350" s="4"/>
      <c r="X350" s="4"/>
      <c r="Y350" s="4"/>
      <c r="Z350" s="4"/>
      <c r="AA350" s="4"/>
      <c r="AB350" s="4"/>
      <c r="AC350" s="4"/>
      <c r="AD350" s="4"/>
      <c r="AE350" s="4"/>
      <c r="AF350" s="4"/>
      <c r="AG350" s="4"/>
      <c r="AH350" s="4"/>
      <c r="AI350" s="4"/>
      <c r="AJ350" s="4"/>
      <c r="AK350" s="4"/>
      <c r="AL350" s="4"/>
      <c r="AM350" s="4"/>
      <c r="AN350" s="4"/>
      <c r="AO350" s="4"/>
      <c r="AP350" s="4"/>
      <c r="AQ350" s="4"/>
      <c r="AR350" s="4"/>
      <c r="AS350" s="4"/>
      <c r="AT350" s="4"/>
      <c r="AU350" s="4"/>
      <c r="AV350" s="4"/>
      <c r="AW350" s="4"/>
      <c r="AX350" s="4"/>
      <c r="AY350" s="4"/>
      <c r="AZ350" s="4"/>
      <c r="BA350" s="4"/>
      <c r="BB350" s="4"/>
      <c r="BC350" s="4"/>
      <c r="BD350" s="4"/>
      <c r="BE350" s="4"/>
      <c r="BF350" s="4"/>
      <c r="BG350" s="4"/>
      <c r="BH350" s="4"/>
      <c r="BI350" s="4"/>
      <c r="BJ350" s="4"/>
      <c r="BK350" s="4"/>
      <c r="BL350" s="4"/>
      <c r="BM350" s="4"/>
      <c r="BN350" s="4"/>
      <c r="BO350" s="4"/>
      <c r="BP350" s="4"/>
      <c r="BQ350" s="4"/>
      <c r="BR350" s="4"/>
      <c r="BS350" s="4"/>
      <c r="BT350" s="4"/>
      <c r="BU350" s="4"/>
      <c r="BV350" s="4"/>
      <c r="BW350" s="4"/>
      <c r="BX350" s="4"/>
      <c r="BY350" s="4"/>
      <c r="BZ350" s="4"/>
      <c r="CA350" s="4"/>
      <c r="CB350" s="4"/>
      <c r="CC350" s="4"/>
      <c r="CD350" s="4"/>
      <c r="CE350" s="4"/>
      <c r="CF350" s="4"/>
      <c r="CG350" s="4"/>
      <c r="CH350" s="4"/>
      <c r="CI350" s="4"/>
      <c r="CJ350" s="4"/>
      <c r="CK350" s="4"/>
      <c r="CL350" s="4"/>
      <c r="CM350" s="4"/>
      <c r="CN350" s="4"/>
      <c r="CO350" s="4"/>
      <c r="CP350" s="4"/>
      <c r="CQ350" s="4"/>
      <c r="CR350" s="4"/>
      <c r="CS350" s="4"/>
      <c r="CT350" s="4"/>
      <c r="CU350" s="4"/>
      <c r="CV350" s="4"/>
      <c r="CW350" s="4"/>
      <c r="CX350" s="4"/>
      <c r="CY350" s="4"/>
      <c r="CZ350" s="4"/>
      <c r="DA350" s="4"/>
      <c r="DB350" s="4"/>
      <c r="DC350" s="4"/>
      <c r="DD350" s="4"/>
      <c r="DE350" s="4"/>
      <c r="DF350" s="4"/>
      <c r="DG350" s="4"/>
      <c r="DH350" s="4"/>
      <c r="DI350" s="4"/>
      <c r="DJ350" s="4"/>
      <c r="DK350" s="4"/>
      <c r="DL350" s="4"/>
      <c r="DM350" s="4"/>
      <c r="DN350" s="4"/>
      <c r="DO350" s="4"/>
      <c r="DP350" s="4"/>
      <c r="DQ350" s="4"/>
      <c r="DR350" s="4"/>
      <c r="DS350" s="4"/>
      <c r="DT350" s="4"/>
      <c r="DU350" s="4"/>
      <c r="DV350" s="4"/>
      <c r="DW350" s="4"/>
      <c r="DX350" s="4"/>
      <c r="DY350" s="4"/>
      <c r="DZ350" s="4"/>
      <c r="EA350" s="4"/>
      <c r="EB350" s="4"/>
      <c r="EC350" s="4"/>
      <c r="ED350" s="4"/>
      <c r="EE350" s="4"/>
      <c r="EF350" s="4"/>
      <c r="EG350" s="4"/>
      <c r="EH350" s="4"/>
      <c r="EI350" s="4"/>
      <c r="EJ350" s="4"/>
      <c r="EK350" s="4"/>
      <c r="EL350" s="4"/>
      <c r="EM350" s="4"/>
      <c r="EN350" s="4"/>
      <c r="EO350" s="4"/>
      <c r="EP350" s="4"/>
      <c r="EQ350" s="4"/>
      <c r="ER350" s="4"/>
      <c r="ES350" s="4"/>
      <c r="ET350" s="4"/>
      <c r="EU350" s="4"/>
      <c r="EV350" s="4"/>
      <c r="EW350" s="4"/>
      <c r="EX350" s="4"/>
      <c r="EY350" s="4"/>
      <c r="EZ350" s="4"/>
      <c r="FA350" s="4"/>
      <c r="FB350" s="4"/>
      <c r="FC350" s="4"/>
      <c r="FD350" s="4"/>
      <c r="FE350" s="4"/>
      <c r="FF350" s="4"/>
      <c r="FG350" s="4"/>
      <c r="FH350" s="4"/>
      <c r="FI350" s="4"/>
      <c r="FJ350" s="4"/>
      <c r="FK350" s="4"/>
      <c r="FL350" s="4"/>
      <c r="FM350" s="4"/>
      <c r="FN350" s="4"/>
      <c r="FO350" s="4"/>
      <c r="FP350" s="4"/>
      <c r="FQ350" s="4"/>
      <c r="FR350" s="4"/>
      <c r="FS350" s="4"/>
      <c r="FT350" s="4"/>
      <c r="FU350" s="4"/>
      <c r="FV350" s="4"/>
      <c r="FW350" s="4"/>
      <c r="FX350" s="4"/>
      <c r="FY350" s="4"/>
      <c r="FZ350" s="4"/>
      <c r="GA350" s="4"/>
      <c r="GB350" s="4"/>
      <c r="GC350" s="4"/>
      <c r="GD350" s="4"/>
      <c r="GE350" s="4"/>
      <c r="GF350" s="4"/>
      <c r="GG350" s="4"/>
      <c r="GH350" s="4"/>
      <c r="GI350" s="4"/>
      <c r="GJ350" s="4"/>
      <c r="GK350" s="4"/>
      <c r="GL350" s="4"/>
      <c r="GM350" s="4"/>
      <c r="GN350" s="4"/>
      <c r="GO350" s="4"/>
      <c r="GP350" s="4"/>
      <c r="GQ350" s="4"/>
      <c r="GR350" s="4"/>
      <c r="GS350" s="4"/>
      <c r="GT350" s="4"/>
      <c r="GU350" s="4"/>
      <c r="GV350" s="4"/>
      <c r="GW350" s="4"/>
      <c r="GX350" s="4"/>
      <c r="GY350" s="4"/>
      <c r="GZ350" s="4"/>
      <c r="HA350" s="4"/>
      <c r="HB350" s="4"/>
      <c r="HC350" s="4"/>
      <c r="HD350" s="4"/>
      <c r="HE350" s="4"/>
      <c r="HF350" s="4"/>
      <c r="HG350" s="4"/>
      <c r="HH350" s="4"/>
      <c r="HI350" s="4"/>
      <c r="HJ350" s="4"/>
      <c r="HK350" s="4"/>
      <c r="HL350" s="4"/>
      <c r="HM350" s="4"/>
      <c r="HN350" s="4"/>
      <c r="HO350" s="4"/>
      <c r="HP350" s="4"/>
      <c r="HQ350" s="4"/>
      <c r="HR350" s="4"/>
      <c r="HS350" s="4"/>
      <c r="HT350" s="4"/>
      <c r="HU350" s="4"/>
      <c r="HV350" s="4"/>
      <c r="HW350" s="4"/>
      <c r="HX350" s="4"/>
      <c r="HY350" s="4"/>
      <c r="HZ350" s="4"/>
      <c r="IA350" s="4"/>
      <c r="IB350" s="4"/>
      <c r="IC350" s="4"/>
      <c r="ID350" s="4"/>
      <c r="IE350" s="4"/>
      <c r="IF350" s="4"/>
      <c r="IG350" s="4"/>
      <c r="IH350" s="4"/>
      <c r="II350" s="4"/>
      <c r="IJ350" s="4"/>
      <c r="IK350" s="4"/>
      <c r="IL350" s="4"/>
      <c r="IM350" s="4"/>
      <c r="IN350" s="4"/>
      <c r="IO350" s="4"/>
      <c r="IP350" s="4"/>
      <c r="IQ350" s="4"/>
      <c r="IR350" s="4"/>
      <c r="IS350" s="4"/>
      <c r="IT350" s="4"/>
    </row>
    <row r="351" s="2" customFormat="1" ht="12.75" spans="1:254">
      <c r="A351" s="8" t="s">
        <v>583</v>
      </c>
      <c r="B351" s="8" t="s">
        <v>584</v>
      </c>
      <c r="C351" s="8" t="s">
        <v>585</v>
      </c>
      <c r="D351" s="8" t="s">
        <v>586</v>
      </c>
      <c r="E351" s="8" t="s">
        <v>587</v>
      </c>
      <c r="F351" s="8" t="s">
        <v>10</v>
      </c>
      <c r="G351" s="8" t="s">
        <v>588</v>
      </c>
      <c r="H351" s="8"/>
      <c r="I351" s="8"/>
      <c r="J351" s="8"/>
      <c r="K351" s="8"/>
      <c r="L351" s="8"/>
      <c r="M351" s="23"/>
      <c r="N351" s="8"/>
      <c r="O351" s="8"/>
      <c r="P351" s="4"/>
      <c r="Q351" s="4"/>
      <c r="R351" s="4"/>
      <c r="S351" s="4"/>
      <c r="T351" s="4"/>
      <c r="U351" s="4"/>
      <c r="V351" s="4"/>
      <c r="W351" s="4"/>
      <c r="X351" s="4"/>
      <c r="Y351" s="4"/>
      <c r="Z351" s="4"/>
      <c r="AA351" s="4"/>
      <c r="AB351" s="4"/>
      <c r="AC351" s="4"/>
      <c r="AD351" s="4"/>
      <c r="AE351" s="4"/>
      <c r="AF351" s="4"/>
      <c r="AG351" s="4"/>
      <c r="AH351" s="4"/>
      <c r="AI351" s="4"/>
      <c r="AJ351" s="4"/>
      <c r="AK351" s="4"/>
      <c r="AL351" s="4"/>
      <c r="AM351" s="4"/>
      <c r="AN351" s="4"/>
      <c r="AO351" s="4"/>
      <c r="AP351" s="4"/>
      <c r="AQ351" s="4"/>
      <c r="AR351" s="4"/>
      <c r="AS351" s="4"/>
      <c r="AT351" s="4"/>
      <c r="AU351" s="4"/>
      <c r="AV351" s="4"/>
      <c r="AW351" s="4"/>
      <c r="AX351" s="4"/>
      <c r="AY351" s="4"/>
      <c r="AZ351" s="4"/>
      <c r="BA351" s="4"/>
      <c r="BB351" s="4"/>
      <c r="BC351" s="4"/>
      <c r="BD351" s="4"/>
      <c r="BE351" s="4"/>
      <c r="BF351" s="4"/>
      <c r="BG351" s="4"/>
      <c r="BH351" s="4"/>
      <c r="BI351" s="4"/>
      <c r="BJ351" s="4"/>
      <c r="BK351" s="4"/>
      <c r="BL351" s="4"/>
      <c r="BM351" s="4"/>
      <c r="BN351" s="4"/>
      <c r="BO351" s="4"/>
      <c r="BP351" s="4"/>
      <c r="BQ351" s="4"/>
      <c r="BR351" s="4"/>
      <c r="BS351" s="4"/>
      <c r="BT351" s="4"/>
      <c r="BU351" s="4"/>
      <c r="BV351" s="4"/>
      <c r="BW351" s="4"/>
      <c r="BX351" s="4"/>
      <c r="BY351" s="4"/>
      <c r="BZ351" s="4"/>
      <c r="CA351" s="4"/>
      <c r="CB351" s="4"/>
      <c r="CC351" s="4"/>
      <c r="CD351" s="4"/>
      <c r="CE351" s="4"/>
      <c r="CF351" s="4"/>
      <c r="CG351" s="4"/>
      <c r="CH351" s="4"/>
      <c r="CI351" s="4"/>
      <c r="CJ351" s="4"/>
      <c r="CK351" s="4"/>
      <c r="CL351" s="4"/>
      <c r="CM351" s="4"/>
      <c r="CN351" s="4"/>
      <c r="CO351" s="4"/>
      <c r="CP351" s="4"/>
      <c r="CQ351" s="4"/>
      <c r="CR351" s="4"/>
      <c r="CS351" s="4"/>
      <c r="CT351" s="4"/>
      <c r="CU351" s="4"/>
      <c r="CV351" s="4"/>
      <c r="CW351" s="4"/>
      <c r="CX351" s="4"/>
      <c r="CY351" s="4"/>
      <c r="CZ351" s="4"/>
      <c r="DA351" s="4"/>
      <c r="DB351" s="4"/>
      <c r="DC351" s="4"/>
      <c r="DD351" s="4"/>
      <c r="DE351" s="4"/>
      <c r="DF351" s="4"/>
      <c r="DG351" s="4"/>
      <c r="DH351" s="4"/>
      <c r="DI351" s="4"/>
      <c r="DJ351" s="4"/>
      <c r="DK351" s="4"/>
      <c r="DL351" s="4"/>
      <c r="DM351" s="4"/>
      <c r="DN351" s="4"/>
      <c r="DO351" s="4"/>
      <c r="DP351" s="4"/>
      <c r="DQ351" s="4"/>
      <c r="DR351" s="4"/>
      <c r="DS351" s="4"/>
      <c r="DT351" s="4"/>
      <c r="DU351" s="4"/>
      <c r="DV351" s="4"/>
      <c r="DW351" s="4"/>
      <c r="DX351" s="4"/>
      <c r="DY351" s="4"/>
      <c r="DZ351" s="4"/>
      <c r="EA351" s="4"/>
      <c r="EB351" s="4"/>
      <c r="EC351" s="4"/>
      <c r="ED351" s="4"/>
      <c r="EE351" s="4"/>
      <c r="EF351" s="4"/>
      <c r="EG351" s="4"/>
      <c r="EH351" s="4"/>
      <c r="EI351" s="4"/>
      <c r="EJ351" s="4"/>
      <c r="EK351" s="4"/>
      <c r="EL351" s="4"/>
      <c r="EM351" s="4"/>
      <c r="EN351" s="4"/>
      <c r="EO351" s="4"/>
      <c r="EP351" s="4"/>
      <c r="EQ351" s="4"/>
      <c r="ER351" s="4"/>
      <c r="ES351" s="4"/>
      <c r="ET351" s="4"/>
      <c r="EU351" s="4"/>
      <c r="EV351" s="4"/>
      <c r="EW351" s="4"/>
      <c r="EX351" s="4"/>
      <c r="EY351" s="4"/>
      <c r="EZ351" s="4"/>
      <c r="FA351" s="4"/>
      <c r="FB351" s="4"/>
      <c r="FC351" s="4"/>
      <c r="FD351" s="4"/>
      <c r="FE351" s="4"/>
      <c r="FF351" s="4"/>
      <c r="FG351" s="4"/>
      <c r="FH351" s="4"/>
      <c r="FI351" s="4"/>
      <c r="FJ351" s="4"/>
      <c r="FK351" s="4"/>
      <c r="FL351" s="4"/>
      <c r="FM351" s="4"/>
      <c r="FN351" s="4"/>
      <c r="FO351" s="4"/>
      <c r="FP351" s="4"/>
      <c r="FQ351" s="4"/>
      <c r="FR351" s="4"/>
      <c r="FS351" s="4"/>
      <c r="FT351" s="4"/>
      <c r="FU351" s="4"/>
      <c r="FV351" s="4"/>
      <c r="FW351" s="4"/>
      <c r="FX351" s="4"/>
      <c r="FY351" s="4"/>
      <c r="FZ351" s="4"/>
      <c r="GA351" s="4"/>
      <c r="GB351" s="4"/>
      <c r="GC351" s="4"/>
      <c r="GD351" s="4"/>
      <c r="GE351" s="4"/>
      <c r="GF351" s="4"/>
      <c r="GG351" s="4"/>
      <c r="GH351" s="4"/>
      <c r="GI351" s="4"/>
      <c r="GJ351" s="4"/>
      <c r="GK351" s="4"/>
      <c r="GL351" s="4"/>
      <c r="GM351" s="4"/>
      <c r="GN351" s="4"/>
      <c r="GO351" s="4"/>
      <c r="GP351" s="4"/>
      <c r="GQ351" s="4"/>
      <c r="GR351" s="4"/>
      <c r="GS351" s="4"/>
      <c r="GT351" s="4"/>
      <c r="GU351" s="4"/>
      <c r="GV351" s="4"/>
      <c r="GW351" s="4"/>
      <c r="GX351" s="4"/>
      <c r="GY351" s="4"/>
      <c r="GZ351" s="4"/>
      <c r="HA351" s="4"/>
      <c r="HB351" s="4"/>
      <c r="HC351" s="4"/>
      <c r="HD351" s="4"/>
      <c r="HE351" s="4"/>
      <c r="HF351" s="4"/>
      <c r="HG351" s="4"/>
      <c r="HH351" s="4"/>
      <c r="HI351" s="4"/>
      <c r="HJ351" s="4"/>
      <c r="HK351" s="4"/>
      <c r="HL351" s="4"/>
      <c r="HM351" s="4"/>
      <c r="HN351" s="4"/>
      <c r="HO351" s="4"/>
      <c r="HP351" s="4"/>
      <c r="HQ351" s="4"/>
      <c r="HR351" s="4"/>
      <c r="HS351" s="4"/>
      <c r="HT351" s="4"/>
      <c r="HU351" s="4"/>
      <c r="HV351" s="4"/>
      <c r="HW351" s="4"/>
      <c r="HX351" s="4"/>
      <c r="HY351" s="4"/>
      <c r="HZ351" s="4"/>
      <c r="IA351" s="4"/>
      <c r="IB351" s="4"/>
      <c r="IC351" s="4"/>
      <c r="ID351" s="4"/>
      <c r="IE351" s="4"/>
      <c r="IF351" s="4"/>
      <c r="IG351" s="4"/>
      <c r="IH351" s="4"/>
      <c r="II351" s="4"/>
      <c r="IJ351" s="4"/>
      <c r="IK351" s="4"/>
      <c r="IL351" s="4"/>
      <c r="IM351" s="4"/>
      <c r="IN351" s="4"/>
      <c r="IO351" s="4"/>
      <c r="IP351" s="4"/>
      <c r="IQ351" s="4"/>
      <c r="IR351" s="4"/>
      <c r="IS351" s="4"/>
      <c r="IT351" s="4"/>
    </row>
    <row r="352" s="1" customFormat="1" ht="12.75" spans="1:254">
      <c r="A352" s="8">
        <v>6</v>
      </c>
      <c r="B352" s="8">
        <v>6</v>
      </c>
      <c r="C352" s="8">
        <v>6</v>
      </c>
      <c r="D352" s="8">
        <v>1</v>
      </c>
      <c r="E352" s="8">
        <v>6</v>
      </c>
      <c r="F352" s="8">
        <v>1</v>
      </c>
      <c r="G352" s="8">
        <v>6</v>
      </c>
      <c r="H352" s="8"/>
      <c r="I352" s="8"/>
      <c r="J352" s="8"/>
      <c r="K352" s="8"/>
      <c r="L352" s="8"/>
      <c r="M352" s="23"/>
      <c r="N352" s="8"/>
      <c r="O352" s="8"/>
      <c r="P352" s="4"/>
      <c r="Q352" s="4"/>
      <c r="R352" s="4"/>
      <c r="S352" s="4"/>
      <c r="T352" s="4"/>
      <c r="U352" s="4"/>
      <c r="V352" s="4"/>
      <c r="W352" s="4"/>
      <c r="X352" s="4"/>
      <c r="Y352" s="4"/>
      <c r="Z352" s="4"/>
      <c r="AA352" s="4"/>
      <c r="AB352" s="4"/>
      <c r="AC352" s="4"/>
      <c r="AD352" s="4"/>
      <c r="AE352" s="4"/>
      <c r="AF352" s="4"/>
      <c r="AG352" s="4"/>
      <c r="AH352" s="4"/>
      <c r="AI352" s="4"/>
      <c r="AJ352" s="4"/>
      <c r="AK352" s="4"/>
      <c r="AL352" s="4"/>
      <c r="AM352" s="4"/>
      <c r="AN352" s="4"/>
      <c r="AO352" s="4"/>
      <c r="AP352" s="4"/>
      <c r="AQ352" s="4"/>
      <c r="AR352" s="4"/>
      <c r="AS352" s="4"/>
      <c r="AT352" s="4"/>
      <c r="AU352" s="4"/>
      <c r="AV352" s="4"/>
      <c r="AW352" s="4"/>
      <c r="AX352" s="4"/>
      <c r="AY352" s="4"/>
      <c r="AZ352" s="4"/>
      <c r="BA352" s="4"/>
      <c r="BB352" s="4"/>
      <c r="BC352" s="4"/>
      <c r="BD352" s="4"/>
      <c r="BE352" s="4"/>
      <c r="BF352" s="4"/>
      <c r="BG352" s="4"/>
      <c r="BH352" s="4"/>
      <c r="BI352" s="4"/>
      <c r="BJ352" s="4"/>
      <c r="BK352" s="4"/>
      <c r="BL352" s="4"/>
      <c r="BM352" s="4"/>
      <c r="BN352" s="4"/>
      <c r="BO352" s="4"/>
      <c r="BP352" s="4"/>
      <c r="BQ352" s="4"/>
      <c r="BR352" s="4"/>
      <c r="BS352" s="4"/>
      <c r="BT352" s="4"/>
      <c r="BU352" s="4"/>
      <c r="BV352" s="4"/>
      <c r="BW352" s="4"/>
      <c r="BX352" s="4"/>
      <c r="BY352" s="4"/>
      <c r="BZ352" s="4"/>
      <c r="CA352" s="4"/>
      <c r="CB352" s="4"/>
      <c r="CC352" s="4"/>
      <c r="CD352" s="4"/>
      <c r="CE352" s="4"/>
      <c r="CF352" s="4"/>
      <c r="CG352" s="4"/>
      <c r="CH352" s="4"/>
      <c r="CI352" s="4"/>
      <c r="CJ352" s="4"/>
      <c r="CK352" s="4"/>
      <c r="CL352" s="4"/>
      <c r="CM352" s="4"/>
      <c r="CN352" s="4"/>
      <c r="CO352" s="4"/>
      <c r="CP352" s="4"/>
      <c r="CQ352" s="4"/>
      <c r="CR352" s="4"/>
      <c r="CS352" s="4"/>
      <c r="CT352" s="4"/>
      <c r="CU352" s="4"/>
      <c r="CV352" s="4"/>
      <c r="CW352" s="4"/>
      <c r="CX352" s="4"/>
      <c r="CY352" s="4"/>
      <c r="CZ352" s="4"/>
      <c r="DA352" s="4"/>
      <c r="DB352" s="4"/>
      <c r="DC352" s="4"/>
      <c r="DD352" s="4"/>
      <c r="DE352" s="4"/>
      <c r="DF352" s="4"/>
      <c r="DG352" s="4"/>
      <c r="DH352" s="4"/>
      <c r="DI352" s="4"/>
      <c r="DJ352" s="4"/>
      <c r="DK352" s="4"/>
      <c r="DL352" s="4"/>
      <c r="DM352" s="4"/>
      <c r="DN352" s="4"/>
      <c r="DO352" s="4"/>
      <c r="DP352" s="4"/>
      <c r="DQ352" s="4"/>
      <c r="DR352" s="4"/>
      <c r="DS352" s="4"/>
      <c r="DT352" s="4"/>
      <c r="DU352" s="4"/>
      <c r="DV352" s="4"/>
      <c r="DW352" s="4"/>
      <c r="DX352" s="4"/>
      <c r="DY352" s="4"/>
      <c r="DZ352" s="4"/>
      <c r="EA352" s="4"/>
      <c r="EB352" s="4"/>
      <c r="EC352" s="4"/>
      <c r="ED352" s="4"/>
      <c r="EE352" s="4"/>
      <c r="EF352" s="4"/>
      <c r="EG352" s="4"/>
      <c r="EH352" s="4"/>
      <c r="EI352" s="4"/>
      <c r="EJ352" s="4"/>
      <c r="EK352" s="4"/>
      <c r="EL352" s="4"/>
      <c r="EM352" s="4"/>
      <c r="EN352" s="4"/>
      <c r="EO352" s="4"/>
      <c r="EP352" s="4"/>
      <c r="EQ352" s="4"/>
      <c r="ER352" s="4"/>
      <c r="ES352" s="4"/>
      <c r="ET352" s="4"/>
      <c r="EU352" s="4"/>
      <c r="EV352" s="4"/>
      <c r="EW352" s="4"/>
      <c r="EX352" s="4"/>
      <c r="EY352" s="4"/>
      <c r="EZ352" s="4"/>
      <c r="FA352" s="4"/>
      <c r="FB352" s="4"/>
      <c r="FC352" s="4"/>
      <c r="FD352" s="4"/>
      <c r="FE352" s="4"/>
      <c r="FF352" s="4"/>
      <c r="FG352" s="4"/>
      <c r="FH352" s="4"/>
      <c r="FI352" s="4"/>
      <c r="FJ352" s="4"/>
      <c r="FK352" s="4"/>
      <c r="FL352" s="4"/>
      <c r="FM352" s="4"/>
      <c r="FN352" s="4"/>
      <c r="FO352" s="4"/>
      <c r="FP352" s="4"/>
      <c r="FQ352" s="4"/>
      <c r="FR352" s="4"/>
      <c r="FS352" s="4"/>
      <c r="FT352" s="4"/>
      <c r="FU352" s="4"/>
      <c r="FV352" s="4"/>
      <c r="FW352" s="4"/>
      <c r="FX352" s="4"/>
      <c r="FY352" s="4"/>
      <c r="FZ352" s="4"/>
      <c r="GA352" s="4"/>
      <c r="GB352" s="4"/>
      <c r="GC352" s="4"/>
      <c r="GD352" s="4"/>
      <c r="GE352" s="4"/>
      <c r="GF352" s="4"/>
      <c r="GG352" s="4"/>
      <c r="GH352" s="4"/>
      <c r="GI352" s="4"/>
      <c r="GJ352" s="4"/>
      <c r="GK352" s="4"/>
      <c r="GL352" s="4"/>
      <c r="GM352" s="4"/>
      <c r="GN352" s="4"/>
      <c r="GO352" s="4"/>
      <c r="GP352" s="4"/>
      <c r="GQ352" s="4"/>
      <c r="GR352" s="4"/>
      <c r="GS352" s="4"/>
      <c r="GT352" s="4"/>
      <c r="GU352" s="4"/>
      <c r="GV352" s="4"/>
      <c r="GW352" s="4"/>
      <c r="GX352" s="4"/>
      <c r="GY352" s="4"/>
      <c r="GZ352" s="4"/>
      <c r="HA352" s="4"/>
      <c r="HB352" s="4"/>
      <c r="HC352" s="4"/>
      <c r="HD352" s="4"/>
      <c r="HE352" s="4"/>
      <c r="HF352" s="4"/>
      <c r="HG352" s="4"/>
      <c r="HH352" s="4"/>
      <c r="HI352" s="4"/>
      <c r="HJ352" s="4"/>
      <c r="HK352" s="4"/>
      <c r="HL352" s="4"/>
      <c r="HM352" s="4"/>
      <c r="HN352" s="4"/>
      <c r="HO352" s="4"/>
      <c r="HP352" s="4"/>
      <c r="HQ352" s="4"/>
      <c r="HR352" s="4"/>
      <c r="HS352" s="4"/>
      <c r="HT352" s="4"/>
      <c r="HU352" s="4"/>
      <c r="HV352" s="4"/>
      <c r="HW352" s="4"/>
      <c r="HX352" s="4"/>
      <c r="HY352" s="4"/>
      <c r="HZ352" s="4"/>
      <c r="IA352" s="4"/>
      <c r="IB352" s="4"/>
      <c r="IC352" s="4"/>
      <c r="ID352" s="4"/>
      <c r="IE352" s="4"/>
      <c r="IF352" s="4"/>
      <c r="IG352" s="4"/>
      <c r="IH352" s="4"/>
      <c r="II352" s="4"/>
      <c r="IJ352" s="4"/>
      <c r="IK352" s="4"/>
      <c r="IL352" s="4"/>
      <c r="IM352" s="4"/>
      <c r="IN352" s="4"/>
      <c r="IO352" s="4"/>
      <c r="IP352" s="4"/>
      <c r="IQ352" s="4"/>
      <c r="IR352" s="4"/>
      <c r="IS352" s="4"/>
      <c r="IT352" s="4"/>
    </row>
    <row r="353" s="2" customFormat="1" ht="12" spans="1:254">
      <c r="A353" s="19">
        <v>73</v>
      </c>
      <c r="B353" s="19">
        <v>70</v>
      </c>
      <c r="C353" s="19">
        <v>89</v>
      </c>
      <c r="D353" s="19">
        <v>45</v>
      </c>
      <c r="E353" s="19">
        <v>84</v>
      </c>
      <c r="F353" s="19">
        <v>93</v>
      </c>
      <c r="G353" s="19">
        <v>90</v>
      </c>
      <c r="H353" s="19"/>
      <c r="I353" s="19"/>
      <c r="J353" s="19"/>
      <c r="K353" s="19"/>
      <c r="L353" s="19"/>
      <c r="M353" s="19"/>
      <c r="N353" s="19"/>
      <c r="O353" s="19"/>
      <c r="P353" s="4"/>
      <c r="Q353" s="4"/>
      <c r="R353" s="4"/>
      <c r="S353" s="4"/>
      <c r="T353" s="4"/>
      <c r="U353" s="4"/>
      <c r="V353" s="4"/>
      <c r="W353" s="4"/>
      <c r="X353" s="4"/>
      <c r="Y353" s="4"/>
      <c r="Z353" s="4"/>
      <c r="AA353" s="4"/>
      <c r="AB353" s="4"/>
      <c r="AC353" s="4"/>
      <c r="AD353" s="4"/>
      <c r="AE353" s="4"/>
      <c r="AF353" s="4"/>
      <c r="AG353" s="4"/>
      <c r="AH353" s="4"/>
      <c r="AI353" s="4"/>
      <c r="AJ353" s="4"/>
      <c r="AK353" s="4"/>
      <c r="AL353" s="4"/>
      <c r="AM353" s="4"/>
      <c r="AN353" s="4"/>
      <c r="AO353" s="4"/>
      <c r="AP353" s="4"/>
      <c r="AQ353" s="4"/>
      <c r="AR353" s="4"/>
      <c r="AS353" s="4"/>
      <c r="AT353" s="4"/>
      <c r="AU353" s="4"/>
      <c r="AV353" s="4"/>
      <c r="AW353" s="4"/>
      <c r="AX353" s="4"/>
      <c r="AY353" s="4"/>
      <c r="AZ353" s="4"/>
      <c r="BA353" s="4"/>
      <c r="BB353" s="4"/>
      <c r="BC353" s="4"/>
      <c r="BD353" s="4"/>
      <c r="BE353" s="4"/>
      <c r="BF353" s="4"/>
      <c r="BG353" s="4"/>
      <c r="BH353" s="4"/>
      <c r="BI353" s="4"/>
      <c r="BJ353" s="4"/>
      <c r="BK353" s="4"/>
      <c r="BL353" s="4"/>
      <c r="BM353" s="4"/>
      <c r="BN353" s="4"/>
      <c r="BO353" s="4"/>
      <c r="BP353" s="4"/>
      <c r="BQ353" s="4"/>
      <c r="BR353" s="4"/>
      <c r="BS353" s="4"/>
      <c r="BT353" s="4"/>
      <c r="BU353" s="4"/>
      <c r="BV353" s="4"/>
      <c r="BW353" s="4"/>
      <c r="BX353" s="4"/>
      <c r="BY353" s="4"/>
      <c r="BZ353" s="4"/>
      <c r="CA353" s="4"/>
      <c r="CB353" s="4"/>
      <c r="CC353" s="4"/>
      <c r="CD353" s="4"/>
      <c r="CE353" s="4"/>
      <c r="CF353" s="4"/>
      <c r="CG353" s="4"/>
      <c r="CH353" s="4"/>
      <c r="CI353" s="4"/>
      <c r="CJ353" s="4"/>
      <c r="CK353" s="4"/>
      <c r="CL353" s="4"/>
      <c r="CM353" s="4"/>
      <c r="CN353" s="4"/>
      <c r="CO353" s="4"/>
      <c r="CP353" s="4"/>
      <c r="CQ353" s="4"/>
      <c r="CR353" s="4"/>
      <c r="CS353" s="4"/>
      <c r="CT353" s="4"/>
      <c r="CU353" s="4"/>
      <c r="CV353" s="4"/>
      <c r="CW353" s="4"/>
      <c r="CX353" s="4"/>
      <c r="CY353" s="4"/>
      <c r="CZ353" s="4"/>
      <c r="DA353" s="4"/>
      <c r="DB353" s="4"/>
      <c r="DC353" s="4"/>
      <c r="DD353" s="4"/>
      <c r="DE353" s="4"/>
      <c r="DF353" s="4"/>
      <c r="DG353" s="4"/>
      <c r="DH353" s="4"/>
      <c r="DI353" s="4"/>
      <c r="DJ353" s="4"/>
      <c r="DK353" s="4"/>
      <c r="DL353" s="4"/>
      <c r="DM353" s="4"/>
      <c r="DN353" s="4"/>
      <c r="DO353" s="4"/>
      <c r="DP353" s="4"/>
      <c r="DQ353" s="4"/>
      <c r="DR353" s="4"/>
      <c r="DS353" s="4"/>
      <c r="DT353" s="4"/>
      <c r="DU353" s="4"/>
      <c r="DV353" s="4"/>
      <c r="DW353" s="4"/>
      <c r="DX353" s="4"/>
      <c r="DY353" s="4"/>
      <c r="DZ353" s="4"/>
      <c r="EA353" s="4"/>
      <c r="EB353" s="4"/>
      <c r="EC353" s="4"/>
      <c r="ED353" s="4"/>
      <c r="EE353" s="4"/>
      <c r="EF353" s="4"/>
      <c r="EG353" s="4"/>
      <c r="EH353" s="4"/>
      <c r="EI353" s="4"/>
      <c r="EJ353" s="4"/>
      <c r="EK353" s="4"/>
      <c r="EL353" s="4"/>
      <c r="EM353" s="4"/>
      <c r="EN353" s="4"/>
      <c r="EO353" s="4"/>
      <c r="EP353" s="4"/>
      <c r="EQ353" s="4"/>
      <c r="ER353" s="4"/>
      <c r="ES353" s="4"/>
      <c r="ET353" s="4"/>
      <c r="EU353" s="4"/>
      <c r="EV353" s="4"/>
      <c r="EW353" s="4"/>
      <c r="EX353" s="4"/>
      <c r="EY353" s="4"/>
      <c r="EZ353" s="4"/>
      <c r="FA353" s="4"/>
      <c r="FB353" s="4"/>
      <c r="FC353" s="4"/>
      <c r="FD353" s="4"/>
      <c r="FE353" s="4"/>
      <c r="FF353" s="4"/>
      <c r="FG353" s="4"/>
      <c r="FH353" s="4"/>
      <c r="FI353" s="4"/>
      <c r="FJ353" s="4"/>
      <c r="FK353" s="4"/>
      <c r="FL353" s="4"/>
      <c r="FM353" s="4"/>
      <c r="FN353" s="4"/>
      <c r="FO353" s="4"/>
      <c r="FP353" s="4"/>
      <c r="FQ353" s="4"/>
      <c r="FR353" s="4"/>
      <c r="FS353" s="4"/>
      <c r="FT353" s="4"/>
      <c r="FU353" s="4"/>
      <c r="FV353" s="4"/>
      <c r="FW353" s="4"/>
      <c r="FX353" s="4"/>
      <c r="FY353" s="4"/>
      <c r="FZ353" s="4"/>
      <c r="GA353" s="4"/>
      <c r="GB353" s="4"/>
      <c r="GC353" s="4"/>
      <c r="GD353" s="4"/>
      <c r="GE353" s="4"/>
      <c r="GF353" s="4"/>
      <c r="GG353" s="4"/>
      <c r="GH353" s="4"/>
      <c r="GI353" s="4"/>
      <c r="GJ353" s="4"/>
      <c r="GK353" s="4"/>
      <c r="GL353" s="4"/>
      <c r="GM353" s="4"/>
      <c r="GN353" s="4"/>
      <c r="GO353" s="4"/>
      <c r="GP353" s="4"/>
      <c r="GQ353" s="4"/>
      <c r="GR353" s="4"/>
      <c r="GS353" s="4"/>
      <c r="GT353" s="4"/>
      <c r="GU353" s="4"/>
      <c r="GV353" s="4"/>
      <c r="GW353" s="4"/>
      <c r="GX353" s="4"/>
      <c r="GY353" s="4"/>
      <c r="GZ353" s="4"/>
      <c r="HA353" s="4"/>
      <c r="HB353" s="4"/>
      <c r="HC353" s="4"/>
      <c r="HD353" s="4"/>
      <c r="HE353" s="4"/>
      <c r="HF353" s="4"/>
      <c r="HG353" s="4"/>
      <c r="HH353" s="4"/>
      <c r="HI353" s="4"/>
      <c r="HJ353" s="4"/>
      <c r="HK353" s="4"/>
      <c r="HL353" s="4"/>
      <c r="HM353" s="4"/>
      <c r="HN353" s="4"/>
      <c r="HO353" s="4"/>
      <c r="HP353" s="4"/>
      <c r="HQ353" s="4"/>
      <c r="HR353" s="4"/>
      <c r="HS353" s="4"/>
      <c r="HT353" s="4"/>
      <c r="HU353" s="4"/>
      <c r="HV353" s="4"/>
      <c r="HW353" s="4"/>
      <c r="HX353" s="4"/>
      <c r="HY353" s="4"/>
      <c r="HZ353" s="4"/>
      <c r="IA353" s="4"/>
      <c r="IB353" s="4"/>
      <c r="IC353" s="4"/>
      <c r="ID353" s="4"/>
      <c r="IE353" s="4"/>
      <c r="IF353" s="4"/>
      <c r="IG353" s="4"/>
      <c r="IH353" s="4"/>
      <c r="II353" s="4"/>
      <c r="IJ353" s="4"/>
      <c r="IK353" s="4"/>
      <c r="IL353" s="4"/>
      <c r="IM353" s="4"/>
      <c r="IN353" s="4"/>
      <c r="IO353" s="4"/>
      <c r="IP353" s="4"/>
      <c r="IQ353" s="4"/>
      <c r="IR353" s="4"/>
      <c r="IS353" s="4"/>
      <c r="IT353" s="4"/>
    </row>
    <row r="354" s="1" customFormat="1" ht="12.75" spans="1:254">
      <c r="A354" s="17" t="s">
        <v>589</v>
      </c>
      <c r="B354" s="8" t="s">
        <v>2</v>
      </c>
      <c r="C354" s="8">
        <v>29</v>
      </c>
      <c r="D354" s="8" t="s">
        <v>3</v>
      </c>
      <c r="E354" s="8" t="s">
        <v>590</v>
      </c>
      <c r="F354" s="8" t="s">
        <v>5</v>
      </c>
      <c r="G354" s="18">
        <f>(A356*A357+B356*B357+C356*C357+D356*D357+E356*E357+F356*F357+G356*G357+H356*H357+I356*I357+J356*J357+K356*K357)/C354</f>
        <v>71.6206896551724</v>
      </c>
      <c r="H354" s="8"/>
      <c r="I354" s="8"/>
      <c r="J354" s="8"/>
      <c r="K354" s="8"/>
      <c r="L354" s="23"/>
      <c r="M354" s="8"/>
      <c r="N354" s="8"/>
      <c r="O354" s="8"/>
      <c r="P354" s="4"/>
      <c r="Q354" s="4"/>
      <c r="R354" s="4"/>
      <c r="S354" s="4"/>
      <c r="T354" s="4"/>
      <c r="U354" s="4"/>
      <c r="V354" s="4"/>
      <c r="W354" s="4"/>
      <c r="X354" s="4"/>
      <c r="Y354" s="4"/>
      <c r="Z354" s="4"/>
      <c r="AA354" s="4"/>
      <c r="AB354" s="4"/>
      <c r="AC354" s="4"/>
      <c r="AD354" s="4"/>
      <c r="AE354" s="4"/>
      <c r="AF354" s="4"/>
      <c r="AG354" s="4"/>
      <c r="AH354" s="4"/>
      <c r="AI354" s="4"/>
      <c r="AJ354" s="4"/>
      <c r="AK354" s="4"/>
      <c r="AL354" s="4"/>
      <c r="AM354" s="4"/>
      <c r="AN354" s="4"/>
      <c r="AO354" s="4"/>
      <c r="AP354" s="4"/>
      <c r="AQ354" s="4"/>
      <c r="AR354" s="4"/>
      <c r="AS354" s="4"/>
      <c r="AT354" s="4"/>
      <c r="AU354" s="4"/>
      <c r="AV354" s="4"/>
      <c r="AW354" s="4"/>
      <c r="AX354" s="4"/>
      <c r="AY354" s="4"/>
      <c r="AZ354" s="4"/>
      <c r="BA354" s="4"/>
      <c r="BB354" s="4"/>
      <c r="BC354" s="4"/>
      <c r="BD354" s="4"/>
      <c r="BE354" s="4"/>
      <c r="BF354" s="4"/>
      <c r="BG354" s="4"/>
      <c r="BH354" s="4"/>
      <c r="BI354" s="4"/>
      <c r="BJ354" s="4"/>
      <c r="BK354" s="4"/>
      <c r="BL354" s="4"/>
      <c r="BM354" s="4"/>
      <c r="BN354" s="4"/>
      <c r="BO354" s="4"/>
      <c r="BP354" s="4"/>
      <c r="BQ354" s="4"/>
      <c r="BR354" s="4"/>
      <c r="BS354" s="4"/>
      <c r="BT354" s="4"/>
      <c r="BU354" s="4"/>
      <c r="BV354" s="4"/>
      <c r="BW354" s="4"/>
      <c r="BX354" s="4"/>
      <c r="BY354" s="4"/>
      <c r="BZ354" s="4"/>
      <c r="CA354" s="4"/>
      <c r="CB354" s="4"/>
      <c r="CC354" s="4"/>
      <c r="CD354" s="4"/>
      <c r="CE354" s="4"/>
      <c r="CF354" s="4"/>
      <c r="CG354" s="4"/>
      <c r="CH354" s="4"/>
      <c r="CI354" s="4"/>
      <c r="CJ354" s="4"/>
      <c r="CK354" s="4"/>
      <c r="CL354" s="4"/>
      <c r="CM354" s="4"/>
      <c r="CN354" s="4"/>
      <c r="CO354" s="4"/>
      <c r="CP354" s="4"/>
      <c r="CQ354" s="4"/>
      <c r="CR354" s="4"/>
      <c r="CS354" s="4"/>
      <c r="CT354" s="4"/>
      <c r="CU354" s="4"/>
      <c r="CV354" s="4"/>
      <c r="CW354" s="4"/>
      <c r="CX354" s="4"/>
      <c r="CY354" s="4"/>
      <c r="CZ354" s="4"/>
      <c r="DA354" s="4"/>
      <c r="DB354" s="4"/>
      <c r="DC354" s="4"/>
      <c r="DD354" s="4"/>
      <c r="DE354" s="4"/>
      <c r="DF354" s="4"/>
      <c r="DG354" s="4"/>
      <c r="DH354" s="4"/>
      <c r="DI354" s="4"/>
      <c r="DJ354" s="4"/>
      <c r="DK354" s="4"/>
      <c r="DL354" s="4"/>
      <c r="DM354" s="4"/>
      <c r="DN354" s="4"/>
      <c r="DO354" s="4"/>
      <c r="DP354" s="4"/>
      <c r="DQ354" s="4"/>
      <c r="DR354" s="4"/>
      <c r="DS354" s="4"/>
      <c r="DT354" s="4"/>
      <c r="DU354" s="4"/>
      <c r="DV354" s="4"/>
      <c r="DW354" s="4"/>
      <c r="DX354" s="4"/>
      <c r="DY354" s="4"/>
      <c r="DZ354" s="4"/>
      <c r="EA354" s="4"/>
      <c r="EB354" s="4"/>
      <c r="EC354" s="4"/>
      <c r="ED354" s="4"/>
      <c r="EE354" s="4"/>
      <c r="EF354" s="4"/>
      <c r="EG354" s="4"/>
      <c r="EH354" s="4"/>
      <c r="EI354" s="4"/>
      <c r="EJ354" s="4"/>
      <c r="EK354" s="4"/>
      <c r="EL354" s="4"/>
      <c r="EM354" s="4"/>
      <c r="EN354" s="4"/>
      <c r="EO354" s="4"/>
      <c r="EP354" s="4"/>
      <c r="EQ354" s="4"/>
      <c r="ER354" s="4"/>
      <c r="ES354" s="4"/>
      <c r="ET354" s="4"/>
      <c r="EU354" s="4"/>
      <c r="EV354" s="4"/>
      <c r="EW354" s="4"/>
      <c r="EX354" s="4"/>
      <c r="EY354" s="4"/>
      <c r="EZ354" s="4"/>
      <c r="FA354" s="4"/>
      <c r="FB354" s="4"/>
      <c r="FC354" s="4"/>
      <c r="FD354" s="4"/>
      <c r="FE354" s="4"/>
      <c r="FF354" s="4"/>
      <c r="FG354" s="4"/>
      <c r="FH354" s="4"/>
      <c r="FI354" s="4"/>
      <c r="FJ354" s="4"/>
      <c r="FK354" s="4"/>
      <c r="FL354" s="4"/>
      <c r="FM354" s="4"/>
      <c r="FN354" s="4"/>
      <c r="FO354" s="4"/>
      <c r="FP354" s="4"/>
      <c r="FQ354" s="4"/>
      <c r="FR354" s="4"/>
      <c r="FS354" s="4"/>
      <c r="FT354" s="4"/>
      <c r="FU354" s="4"/>
      <c r="FV354" s="4"/>
      <c r="FW354" s="4"/>
      <c r="FX354" s="4"/>
      <c r="FY354" s="4"/>
      <c r="FZ354" s="4"/>
      <c r="GA354" s="4"/>
      <c r="GB354" s="4"/>
      <c r="GC354" s="4"/>
      <c r="GD354" s="4"/>
      <c r="GE354" s="4"/>
      <c r="GF354" s="4"/>
      <c r="GG354" s="4"/>
      <c r="GH354" s="4"/>
      <c r="GI354" s="4"/>
      <c r="GJ354" s="4"/>
      <c r="GK354" s="4"/>
      <c r="GL354" s="4"/>
      <c r="GM354" s="4"/>
      <c r="GN354" s="4"/>
      <c r="GO354" s="4"/>
      <c r="GP354" s="4"/>
      <c r="GQ354" s="4"/>
      <c r="GR354" s="4"/>
      <c r="GS354" s="4"/>
      <c r="GT354" s="4"/>
      <c r="GU354" s="4"/>
      <c r="GV354" s="4"/>
      <c r="GW354" s="4"/>
      <c r="GX354" s="4"/>
      <c r="GY354" s="4"/>
      <c r="GZ354" s="4"/>
      <c r="HA354" s="4"/>
      <c r="HB354" s="4"/>
      <c r="HC354" s="4"/>
      <c r="HD354" s="4"/>
      <c r="HE354" s="4"/>
      <c r="HF354" s="4"/>
      <c r="HG354" s="4"/>
      <c r="HH354" s="4"/>
      <c r="HI354" s="4"/>
      <c r="HJ354" s="4"/>
      <c r="HK354" s="4"/>
      <c r="HL354" s="4"/>
      <c r="HM354" s="4"/>
      <c r="HN354" s="4"/>
      <c r="HO354" s="4"/>
      <c r="HP354" s="4"/>
      <c r="HQ354" s="4"/>
      <c r="HR354" s="4"/>
      <c r="HS354" s="4"/>
      <c r="HT354" s="4"/>
      <c r="HU354" s="4"/>
      <c r="HV354" s="4"/>
      <c r="HW354" s="4"/>
      <c r="HX354" s="4"/>
      <c r="HY354" s="4"/>
      <c r="HZ354" s="4"/>
      <c r="IA354" s="4"/>
      <c r="IB354" s="4"/>
      <c r="IC354" s="4"/>
      <c r="ID354" s="4"/>
      <c r="IE354" s="4"/>
      <c r="IF354" s="4"/>
      <c r="IG354" s="4"/>
      <c r="IH354" s="4"/>
      <c r="II354" s="4"/>
      <c r="IJ354" s="4"/>
      <c r="IK354" s="4"/>
      <c r="IL354" s="4"/>
      <c r="IM354" s="4"/>
      <c r="IN354" s="4"/>
      <c r="IO354" s="4"/>
      <c r="IP354" s="4"/>
      <c r="IQ354" s="4"/>
      <c r="IR354" s="4"/>
      <c r="IS354" s="4"/>
      <c r="IT354" s="4"/>
    </row>
    <row r="355" s="2" customFormat="1" ht="12.75" spans="1:254">
      <c r="A355" s="8" t="s">
        <v>591</v>
      </c>
      <c r="B355" s="8" t="s">
        <v>586</v>
      </c>
      <c r="C355" s="8" t="s">
        <v>592</v>
      </c>
      <c r="D355" s="33" t="s">
        <v>593</v>
      </c>
      <c r="E355" s="8" t="s">
        <v>285</v>
      </c>
      <c r="F355" s="8" t="s">
        <v>594</v>
      </c>
      <c r="G355" s="8"/>
      <c r="H355" s="8"/>
      <c r="I355" s="8"/>
      <c r="J355" s="8"/>
      <c r="K355" s="8"/>
      <c r="L355" s="8"/>
      <c r="M355" s="23"/>
      <c r="N355" s="8"/>
      <c r="O355" s="8"/>
      <c r="P355" s="4"/>
      <c r="Q355" s="4"/>
      <c r="R355" s="4"/>
      <c r="S355" s="4"/>
      <c r="T355" s="4"/>
      <c r="U355" s="4"/>
      <c r="V355" s="4"/>
      <c r="W355" s="4"/>
      <c r="X355" s="4"/>
      <c r="Y355" s="4"/>
      <c r="Z355" s="4"/>
      <c r="AA355" s="4"/>
      <c r="AB355" s="4"/>
      <c r="AC355" s="4"/>
      <c r="AD355" s="4"/>
      <c r="AE355" s="4"/>
      <c r="AF355" s="4"/>
      <c r="AG355" s="4"/>
      <c r="AH355" s="4"/>
      <c r="AI355" s="4"/>
      <c r="AJ355" s="4"/>
      <c r="AK355" s="4"/>
      <c r="AL355" s="4"/>
      <c r="AM355" s="4"/>
      <c r="AN355" s="4"/>
      <c r="AO355" s="4"/>
      <c r="AP355" s="4"/>
      <c r="AQ355" s="4"/>
      <c r="AR355" s="4"/>
      <c r="AS355" s="4"/>
      <c r="AT355" s="4"/>
      <c r="AU355" s="4"/>
      <c r="AV355" s="4"/>
      <c r="AW355" s="4"/>
      <c r="AX355" s="4"/>
      <c r="AY355" s="4"/>
      <c r="AZ355" s="4"/>
      <c r="BA355" s="4"/>
      <c r="BB355" s="4"/>
      <c r="BC355" s="4"/>
      <c r="BD355" s="4"/>
      <c r="BE355" s="4"/>
      <c r="BF355" s="4"/>
      <c r="BG355" s="4"/>
      <c r="BH355" s="4"/>
      <c r="BI355" s="4"/>
      <c r="BJ355" s="4"/>
      <c r="BK355" s="4"/>
      <c r="BL355" s="4"/>
      <c r="BM355" s="4"/>
      <c r="BN355" s="4"/>
      <c r="BO355" s="4"/>
      <c r="BP355" s="4"/>
      <c r="BQ355" s="4"/>
      <c r="BR355" s="4"/>
      <c r="BS355" s="4"/>
      <c r="BT355" s="4"/>
      <c r="BU355" s="4"/>
      <c r="BV355" s="4"/>
      <c r="BW355" s="4"/>
      <c r="BX355" s="4"/>
      <c r="BY355" s="4"/>
      <c r="BZ355" s="4"/>
      <c r="CA355" s="4"/>
      <c r="CB355" s="4"/>
      <c r="CC355" s="4"/>
      <c r="CD355" s="4"/>
      <c r="CE355" s="4"/>
      <c r="CF355" s="4"/>
      <c r="CG355" s="4"/>
      <c r="CH355" s="4"/>
      <c r="CI355" s="4"/>
      <c r="CJ355" s="4"/>
      <c r="CK355" s="4"/>
      <c r="CL355" s="4"/>
      <c r="CM355" s="4"/>
      <c r="CN355" s="4"/>
      <c r="CO355" s="4"/>
      <c r="CP355" s="4"/>
      <c r="CQ355" s="4"/>
      <c r="CR355" s="4"/>
      <c r="CS355" s="4"/>
      <c r="CT355" s="4"/>
      <c r="CU355" s="4"/>
      <c r="CV355" s="4"/>
      <c r="CW355" s="4"/>
      <c r="CX355" s="4"/>
      <c r="CY355" s="4"/>
      <c r="CZ355" s="4"/>
      <c r="DA355" s="4"/>
      <c r="DB355" s="4"/>
      <c r="DC355" s="4"/>
      <c r="DD355" s="4"/>
      <c r="DE355" s="4"/>
      <c r="DF355" s="4"/>
      <c r="DG355" s="4"/>
      <c r="DH355" s="4"/>
      <c r="DI355" s="4"/>
      <c r="DJ355" s="4"/>
      <c r="DK355" s="4"/>
      <c r="DL355" s="4"/>
      <c r="DM355" s="4"/>
      <c r="DN355" s="4"/>
      <c r="DO355" s="4"/>
      <c r="DP355" s="4"/>
      <c r="DQ355" s="4"/>
      <c r="DR355" s="4"/>
      <c r="DS355" s="4"/>
      <c r="DT355" s="4"/>
      <c r="DU355" s="4"/>
      <c r="DV355" s="4"/>
      <c r="DW355" s="4"/>
      <c r="DX355" s="4"/>
      <c r="DY355" s="4"/>
      <c r="DZ355" s="4"/>
      <c r="EA355" s="4"/>
      <c r="EB355" s="4"/>
      <c r="EC355" s="4"/>
      <c r="ED355" s="4"/>
      <c r="EE355" s="4"/>
      <c r="EF355" s="4"/>
      <c r="EG355" s="4"/>
      <c r="EH355" s="4"/>
      <c r="EI355" s="4"/>
      <c r="EJ355" s="4"/>
      <c r="EK355" s="4"/>
      <c r="EL355" s="4"/>
      <c r="EM355" s="4"/>
      <c r="EN355" s="4"/>
      <c r="EO355" s="4"/>
      <c r="EP355" s="4"/>
      <c r="EQ355" s="4"/>
      <c r="ER355" s="4"/>
      <c r="ES355" s="4"/>
      <c r="ET355" s="4"/>
      <c r="EU355" s="4"/>
      <c r="EV355" s="4"/>
      <c r="EW355" s="4"/>
      <c r="EX355" s="4"/>
      <c r="EY355" s="4"/>
      <c r="EZ355" s="4"/>
      <c r="FA355" s="4"/>
      <c r="FB355" s="4"/>
      <c r="FC355" s="4"/>
      <c r="FD355" s="4"/>
      <c r="FE355" s="4"/>
      <c r="FF355" s="4"/>
      <c r="FG355" s="4"/>
      <c r="FH355" s="4"/>
      <c r="FI355" s="4"/>
      <c r="FJ355" s="4"/>
      <c r="FK355" s="4"/>
      <c r="FL355" s="4"/>
      <c r="FM355" s="4"/>
      <c r="FN355" s="4"/>
      <c r="FO355" s="4"/>
      <c r="FP355" s="4"/>
      <c r="FQ355" s="4"/>
      <c r="FR355" s="4"/>
      <c r="FS355" s="4"/>
      <c r="FT355" s="4"/>
      <c r="FU355" s="4"/>
      <c r="FV355" s="4"/>
      <c r="FW355" s="4"/>
      <c r="FX355" s="4"/>
      <c r="FY355" s="4"/>
      <c r="FZ355" s="4"/>
      <c r="GA355" s="4"/>
      <c r="GB355" s="4"/>
      <c r="GC355" s="4"/>
      <c r="GD355" s="4"/>
      <c r="GE355" s="4"/>
      <c r="GF355" s="4"/>
      <c r="GG355" s="4"/>
      <c r="GH355" s="4"/>
      <c r="GI355" s="4"/>
      <c r="GJ355" s="4"/>
      <c r="GK355" s="4"/>
      <c r="GL355" s="4"/>
      <c r="GM355" s="4"/>
      <c r="GN355" s="4"/>
      <c r="GO355" s="4"/>
      <c r="GP355" s="4"/>
      <c r="GQ355" s="4"/>
      <c r="GR355" s="4"/>
      <c r="GS355" s="4"/>
      <c r="GT355" s="4"/>
      <c r="GU355" s="4"/>
      <c r="GV355" s="4"/>
      <c r="GW355" s="4"/>
      <c r="GX355" s="4"/>
      <c r="GY355" s="4"/>
      <c r="GZ355" s="4"/>
      <c r="HA355" s="4"/>
      <c r="HB355" s="4"/>
      <c r="HC355" s="4"/>
      <c r="HD355" s="4"/>
      <c r="HE355" s="4"/>
      <c r="HF355" s="4"/>
      <c r="HG355" s="4"/>
      <c r="HH355" s="4"/>
      <c r="HI355" s="4"/>
      <c r="HJ355" s="4"/>
      <c r="HK355" s="4"/>
      <c r="HL355" s="4"/>
      <c r="HM355" s="4"/>
      <c r="HN355" s="4"/>
      <c r="HO355" s="4"/>
      <c r="HP355" s="4"/>
      <c r="HQ355" s="4"/>
      <c r="HR355" s="4"/>
      <c r="HS355" s="4"/>
      <c r="HT355" s="4"/>
      <c r="HU355" s="4"/>
      <c r="HV355" s="4"/>
      <c r="HW355" s="4"/>
      <c r="HX355" s="4"/>
      <c r="HY355" s="4"/>
      <c r="HZ355" s="4"/>
      <c r="IA355" s="4"/>
      <c r="IB355" s="4"/>
      <c r="IC355" s="4"/>
      <c r="ID355" s="4"/>
      <c r="IE355" s="4"/>
      <c r="IF355" s="4"/>
      <c r="IG355" s="4"/>
      <c r="IH355" s="4"/>
      <c r="II355" s="4"/>
      <c r="IJ355" s="4"/>
      <c r="IK355" s="4"/>
      <c r="IL355" s="4"/>
      <c r="IM355" s="4"/>
      <c r="IN355" s="4"/>
      <c r="IO355" s="4"/>
      <c r="IP355" s="4"/>
      <c r="IQ355" s="4"/>
      <c r="IR355" s="4"/>
      <c r="IS355" s="4"/>
      <c r="IT355" s="4"/>
    </row>
    <row r="356" s="1" customFormat="1" ht="12.75" spans="1:254">
      <c r="A356" s="8">
        <v>6</v>
      </c>
      <c r="B356" s="8">
        <v>5</v>
      </c>
      <c r="C356" s="8">
        <v>6</v>
      </c>
      <c r="D356" s="33">
        <v>4</v>
      </c>
      <c r="E356" s="8">
        <v>2</v>
      </c>
      <c r="F356" s="8">
        <v>6</v>
      </c>
      <c r="G356" s="8"/>
      <c r="H356" s="8"/>
      <c r="I356" s="8"/>
      <c r="J356" s="8"/>
      <c r="K356" s="8"/>
      <c r="L356" s="8"/>
      <c r="M356" s="23"/>
      <c r="N356" s="8"/>
      <c r="O356" s="8"/>
      <c r="P356" s="4"/>
      <c r="Q356" s="4"/>
      <c r="R356" s="4"/>
      <c r="S356" s="4"/>
      <c r="T356" s="4"/>
      <c r="U356" s="4"/>
      <c r="V356" s="4"/>
      <c r="W356" s="4"/>
      <c r="X356" s="4"/>
      <c r="Y356" s="4"/>
      <c r="Z356" s="4"/>
      <c r="AA356" s="4"/>
      <c r="AB356" s="4"/>
      <c r="AC356" s="4"/>
      <c r="AD356" s="4"/>
      <c r="AE356" s="4"/>
      <c r="AF356" s="4"/>
      <c r="AG356" s="4"/>
      <c r="AH356" s="4"/>
      <c r="AI356" s="4"/>
      <c r="AJ356" s="4"/>
      <c r="AK356" s="4"/>
      <c r="AL356" s="4"/>
      <c r="AM356" s="4"/>
      <c r="AN356" s="4"/>
      <c r="AO356" s="4"/>
      <c r="AP356" s="4"/>
      <c r="AQ356" s="4"/>
      <c r="AR356" s="4"/>
      <c r="AS356" s="4"/>
      <c r="AT356" s="4"/>
      <c r="AU356" s="4"/>
      <c r="AV356" s="4"/>
      <c r="AW356" s="4"/>
      <c r="AX356" s="4"/>
      <c r="AY356" s="4"/>
      <c r="AZ356" s="4"/>
      <c r="BA356" s="4"/>
      <c r="BB356" s="4"/>
      <c r="BC356" s="4"/>
      <c r="BD356" s="4"/>
      <c r="BE356" s="4"/>
      <c r="BF356" s="4"/>
      <c r="BG356" s="4"/>
      <c r="BH356" s="4"/>
      <c r="BI356" s="4"/>
      <c r="BJ356" s="4"/>
      <c r="BK356" s="4"/>
      <c r="BL356" s="4"/>
      <c r="BM356" s="4"/>
      <c r="BN356" s="4"/>
      <c r="BO356" s="4"/>
      <c r="BP356" s="4"/>
      <c r="BQ356" s="4"/>
      <c r="BR356" s="4"/>
      <c r="BS356" s="4"/>
      <c r="BT356" s="4"/>
      <c r="BU356" s="4"/>
      <c r="BV356" s="4"/>
      <c r="BW356" s="4"/>
      <c r="BX356" s="4"/>
      <c r="BY356" s="4"/>
      <c r="BZ356" s="4"/>
      <c r="CA356" s="4"/>
      <c r="CB356" s="4"/>
      <c r="CC356" s="4"/>
      <c r="CD356" s="4"/>
      <c r="CE356" s="4"/>
      <c r="CF356" s="4"/>
      <c r="CG356" s="4"/>
      <c r="CH356" s="4"/>
      <c r="CI356" s="4"/>
      <c r="CJ356" s="4"/>
      <c r="CK356" s="4"/>
      <c r="CL356" s="4"/>
      <c r="CM356" s="4"/>
      <c r="CN356" s="4"/>
      <c r="CO356" s="4"/>
      <c r="CP356" s="4"/>
      <c r="CQ356" s="4"/>
      <c r="CR356" s="4"/>
      <c r="CS356" s="4"/>
      <c r="CT356" s="4"/>
      <c r="CU356" s="4"/>
      <c r="CV356" s="4"/>
      <c r="CW356" s="4"/>
      <c r="CX356" s="4"/>
      <c r="CY356" s="4"/>
      <c r="CZ356" s="4"/>
      <c r="DA356" s="4"/>
      <c r="DB356" s="4"/>
      <c r="DC356" s="4"/>
      <c r="DD356" s="4"/>
      <c r="DE356" s="4"/>
      <c r="DF356" s="4"/>
      <c r="DG356" s="4"/>
      <c r="DH356" s="4"/>
      <c r="DI356" s="4"/>
      <c r="DJ356" s="4"/>
      <c r="DK356" s="4"/>
      <c r="DL356" s="4"/>
      <c r="DM356" s="4"/>
      <c r="DN356" s="4"/>
      <c r="DO356" s="4"/>
      <c r="DP356" s="4"/>
      <c r="DQ356" s="4"/>
      <c r="DR356" s="4"/>
      <c r="DS356" s="4"/>
      <c r="DT356" s="4"/>
      <c r="DU356" s="4"/>
      <c r="DV356" s="4"/>
      <c r="DW356" s="4"/>
      <c r="DX356" s="4"/>
      <c r="DY356" s="4"/>
      <c r="DZ356" s="4"/>
      <c r="EA356" s="4"/>
      <c r="EB356" s="4"/>
      <c r="EC356" s="4"/>
      <c r="ED356" s="4"/>
      <c r="EE356" s="4"/>
      <c r="EF356" s="4"/>
      <c r="EG356" s="4"/>
      <c r="EH356" s="4"/>
      <c r="EI356" s="4"/>
      <c r="EJ356" s="4"/>
      <c r="EK356" s="4"/>
      <c r="EL356" s="4"/>
      <c r="EM356" s="4"/>
      <c r="EN356" s="4"/>
      <c r="EO356" s="4"/>
      <c r="EP356" s="4"/>
      <c r="EQ356" s="4"/>
      <c r="ER356" s="4"/>
      <c r="ES356" s="4"/>
      <c r="ET356" s="4"/>
      <c r="EU356" s="4"/>
      <c r="EV356" s="4"/>
      <c r="EW356" s="4"/>
      <c r="EX356" s="4"/>
      <c r="EY356" s="4"/>
      <c r="EZ356" s="4"/>
      <c r="FA356" s="4"/>
      <c r="FB356" s="4"/>
      <c r="FC356" s="4"/>
      <c r="FD356" s="4"/>
      <c r="FE356" s="4"/>
      <c r="FF356" s="4"/>
      <c r="FG356" s="4"/>
      <c r="FH356" s="4"/>
      <c r="FI356" s="4"/>
      <c r="FJ356" s="4"/>
      <c r="FK356" s="4"/>
      <c r="FL356" s="4"/>
      <c r="FM356" s="4"/>
      <c r="FN356" s="4"/>
      <c r="FO356" s="4"/>
      <c r="FP356" s="4"/>
      <c r="FQ356" s="4"/>
      <c r="FR356" s="4"/>
      <c r="FS356" s="4"/>
      <c r="FT356" s="4"/>
      <c r="FU356" s="4"/>
      <c r="FV356" s="4"/>
      <c r="FW356" s="4"/>
      <c r="FX356" s="4"/>
      <c r="FY356" s="4"/>
      <c r="FZ356" s="4"/>
      <c r="GA356" s="4"/>
      <c r="GB356" s="4"/>
      <c r="GC356" s="4"/>
      <c r="GD356" s="4"/>
      <c r="GE356" s="4"/>
      <c r="GF356" s="4"/>
      <c r="GG356" s="4"/>
      <c r="GH356" s="4"/>
      <c r="GI356" s="4"/>
      <c r="GJ356" s="4"/>
      <c r="GK356" s="4"/>
      <c r="GL356" s="4"/>
      <c r="GM356" s="4"/>
      <c r="GN356" s="4"/>
      <c r="GO356" s="4"/>
      <c r="GP356" s="4"/>
      <c r="GQ356" s="4"/>
      <c r="GR356" s="4"/>
      <c r="GS356" s="4"/>
      <c r="GT356" s="4"/>
      <c r="GU356" s="4"/>
      <c r="GV356" s="4"/>
      <c r="GW356" s="4"/>
      <c r="GX356" s="4"/>
      <c r="GY356" s="4"/>
      <c r="GZ356" s="4"/>
      <c r="HA356" s="4"/>
      <c r="HB356" s="4"/>
      <c r="HC356" s="4"/>
      <c r="HD356" s="4"/>
      <c r="HE356" s="4"/>
      <c r="HF356" s="4"/>
      <c r="HG356" s="4"/>
      <c r="HH356" s="4"/>
      <c r="HI356" s="4"/>
      <c r="HJ356" s="4"/>
      <c r="HK356" s="4"/>
      <c r="HL356" s="4"/>
      <c r="HM356" s="4"/>
      <c r="HN356" s="4"/>
      <c r="HO356" s="4"/>
      <c r="HP356" s="4"/>
      <c r="HQ356" s="4"/>
      <c r="HR356" s="4"/>
      <c r="HS356" s="4"/>
      <c r="HT356" s="4"/>
      <c r="HU356" s="4"/>
      <c r="HV356" s="4"/>
      <c r="HW356" s="4"/>
      <c r="HX356" s="4"/>
      <c r="HY356" s="4"/>
      <c r="HZ356" s="4"/>
      <c r="IA356" s="4"/>
      <c r="IB356" s="4"/>
      <c r="IC356" s="4"/>
      <c r="ID356" s="4"/>
      <c r="IE356" s="4"/>
      <c r="IF356" s="4"/>
      <c r="IG356" s="4"/>
      <c r="IH356" s="4"/>
      <c r="II356" s="4"/>
      <c r="IJ356" s="4"/>
      <c r="IK356" s="4"/>
      <c r="IL356" s="4"/>
      <c r="IM356" s="4"/>
      <c r="IN356" s="4"/>
      <c r="IO356" s="4"/>
      <c r="IP356" s="4"/>
      <c r="IQ356" s="4"/>
      <c r="IR356" s="4"/>
      <c r="IS356" s="4"/>
      <c r="IT356" s="4"/>
    </row>
    <row r="357" s="2" customFormat="1" ht="12" spans="1:254">
      <c r="A357" s="19">
        <v>86</v>
      </c>
      <c r="B357" s="19">
        <v>45</v>
      </c>
      <c r="C357" s="19">
        <v>56</v>
      </c>
      <c r="D357" s="19">
        <v>80</v>
      </c>
      <c r="E357" s="19">
        <v>85</v>
      </c>
      <c r="F357" s="19">
        <v>85</v>
      </c>
      <c r="G357" s="19"/>
      <c r="H357" s="19"/>
      <c r="I357" s="19"/>
      <c r="J357" s="19"/>
      <c r="K357" s="19"/>
      <c r="L357" s="19"/>
      <c r="M357" s="19"/>
      <c r="N357" s="19"/>
      <c r="O357" s="19"/>
      <c r="P357" s="4"/>
      <c r="Q357" s="4"/>
      <c r="R357" s="4"/>
      <c r="S357" s="4"/>
      <c r="T357" s="4"/>
      <c r="U357" s="4"/>
      <c r="V357" s="4"/>
      <c r="W357" s="4"/>
      <c r="X357" s="4"/>
      <c r="Y357" s="4"/>
      <c r="Z357" s="4"/>
      <c r="AA357" s="4"/>
      <c r="AB357" s="4"/>
      <c r="AC357" s="4"/>
      <c r="AD357" s="4"/>
      <c r="AE357" s="4"/>
      <c r="AF357" s="4"/>
      <c r="AG357" s="4"/>
      <c r="AH357" s="4"/>
      <c r="AI357" s="4"/>
      <c r="AJ357" s="4"/>
      <c r="AK357" s="4"/>
      <c r="AL357" s="4"/>
      <c r="AM357" s="4"/>
      <c r="AN357" s="4"/>
      <c r="AO357" s="4"/>
      <c r="AP357" s="4"/>
      <c r="AQ357" s="4"/>
      <c r="AR357" s="4"/>
      <c r="AS357" s="4"/>
      <c r="AT357" s="4"/>
      <c r="AU357" s="4"/>
      <c r="AV357" s="4"/>
      <c r="AW357" s="4"/>
      <c r="AX357" s="4"/>
      <c r="AY357" s="4"/>
      <c r="AZ357" s="4"/>
      <c r="BA357" s="4"/>
      <c r="BB357" s="4"/>
      <c r="BC357" s="4"/>
      <c r="BD357" s="4"/>
      <c r="BE357" s="4"/>
      <c r="BF357" s="4"/>
      <c r="BG357" s="4"/>
      <c r="BH357" s="4"/>
      <c r="BI357" s="4"/>
      <c r="BJ357" s="4"/>
      <c r="BK357" s="4"/>
      <c r="BL357" s="4"/>
      <c r="BM357" s="4"/>
      <c r="BN357" s="4"/>
      <c r="BO357" s="4"/>
      <c r="BP357" s="4"/>
      <c r="BQ357" s="4"/>
      <c r="BR357" s="4"/>
      <c r="BS357" s="4"/>
      <c r="BT357" s="4"/>
      <c r="BU357" s="4"/>
      <c r="BV357" s="4"/>
      <c r="BW357" s="4"/>
      <c r="BX357" s="4"/>
      <c r="BY357" s="4"/>
      <c r="BZ357" s="4"/>
      <c r="CA357" s="4"/>
      <c r="CB357" s="4"/>
      <c r="CC357" s="4"/>
      <c r="CD357" s="4"/>
      <c r="CE357" s="4"/>
      <c r="CF357" s="4"/>
      <c r="CG357" s="4"/>
      <c r="CH357" s="4"/>
      <c r="CI357" s="4"/>
      <c r="CJ357" s="4"/>
      <c r="CK357" s="4"/>
      <c r="CL357" s="4"/>
      <c r="CM357" s="4"/>
      <c r="CN357" s="4"/>
      <c r="CO357" s="4"/>
      <c r="CP357" s="4"/>
      <c r="CQ357" s="4"/>
      <c r="CR357" s="4"/>
      <c r="CS357" s="4"/>
      <c r="CT357" s="4"/>
      <c r="CU357" s="4"/>
      <c r="CV357" s="4"/>
      <c r="CW357" s="4"/>
      <c r="CX357" s="4"/>
      <c r="CY357" s="4"/>
      <c r="CZ357" s="4"/>
      <c r="DA357" s="4"/>
      <c r="DB357" s="4"/>
      <c r="DC357" s="4"/>
      <c r="DD357" s="4"/>
      <c r="DE357" s="4"/>
      <c r="DF357" s="4"/>
      <c r="DG357" s="4"/>
      <c r="DH357" s="4"/>
      <c r="DI357" s="4"/>
      <c r="DJ357" s="4"/>
      <c r="DK357" s="4"/>
      <c r="DL357" s="4"/>
      <c r="DM357" s="4"/>
      <c r="DN357" s="4"/>
      <c r="DO357" s="4"/>
      <c r="DP357" s="4"/>
      <c r="DQ357" s="4"/>
      <c r="DR357" s="4"/>
      <c r="DS357" s="4"/>
      <c r="DT357" s="4"/>
      <c r="DU357" s="4"/>
      <c r="DV357" s="4"/>
      <c r="DW357" s="4"/>
      <c r="DX357" s="4"/>
      <c r="DY357" s="4"/>
      <c r="DZ357" s="4"/>
      <c r="EA357" s="4"/>
      <c r="EB357" s="4"/>
      <c r="EC357" s="4"/>
      <c r="ED357" s="4"/>
      <c r="EE357" s="4"/>
      <c r="EF357" s="4"/>
      <c r="EG357" s="4"/>
      <c r="EH357" s="4"/>
      <c r="EI357" s="4"/>
      <c r="EJ357" s="4"/>
      <c r="EK357" s="4"/>
      <c r="EL357" s="4"/>
      <c r="EM357" s="4"/>
      <c r="EN357" s="4"/>
      <c r="EO357" s="4"/>
      <c r="EP357" s="4"/>
      <c r="EQ357" s="4"/>
      <c r="ER357" s="4"/>
      <c r="ES357" s="4"/>
      <c r="ET357" s="4"/>
      <c r="EU357" s="4"/>
      <c r="EV357" s="4"/>
      <c r="EW357" s="4"/>
      <c r="EX357" s="4"/>
      <c r="EY357" s="4"/>
      <c r="EZ357" s="4"/>
      <c r="FA357" s="4"/>
      <c r="FB357" s="4"/>
      <c r="FC357" s="4"/>
      <c r="FD357" s="4"/>
      <c r="FE357" s="4"/>
      <c r="FF357" s="4"/>
      <c r="FG357" s="4"/>
      <c r="FH357" s="4"/>
      <c r="FI357" s="4"/>
      <c r="FJ357" s="4"/>
      <c r="FK357" s="4"/>
      <c r="FL357" s="4"/>
      <c r="FM357" s="4"/>
      <c r="FN357" s="4"/>
      <c r="FO357" s="4"/>
      <c r="FP357" s="4"/>
      <c r="FQ357" s="4"/>
      <c r="FR357" s="4"/>
      <c r="FS357" s="4"/>
      <c r="FT357" s="4"/>
      <c r="FU357" s="4"/>
      <c r="FV357" s="4"/>
      <c r="FW357" s="4"/>
      <c r="FX357" s="4"/>
      <c r="FY357" s="4"/>
      <c r="FZ357" s="4"/>
      <c r="GA357" s="4"/>
      <c r="GB357" s="4"/>
      <c r="GC357" s="4"/>
      <c r="GD357" s="4"/>
      <c r="GE357" s="4"/>
      <c r="GF357" s="4"/>
      <c r="GG357" s="4"/>
      <c r="GH357" s="4"/>
      <c r="GI357" s="4"/>
      <c r="GJ357" s="4"/>
      <c r="GK357" s="4"/>
      <c r="GL357" s="4"/>
      <c r="GM357" s="4"/>
      <c r="GN357" s="4"/>
      <c r="GO357" s="4"/>
      <c r="GP357" s="4"/>
      <c r="GQ357" s="4"/>
      <c r="GR357" s="4"/>
      <c r="GS357" s="4"/>
      <c r="GT357" s="4"/>
      <c r="GU357" s="4"/>
      <c r="GV357" s="4"/>
      <c r="GW357" s="4"/>
      <c r="GX357" s="4"/>
      <c r="GY357" s="4"/>
      <c r="GZ357" s="4"/>
      <c r="HA357" s="4"/>
      <c r="HB357" s="4"/>
      <c r="HC357" s="4"/>
      <c r="HD357" s="4"/>
      <c r="HE357" s="4"/>
      <c r="HF357" s="4"/>
      <c r="HG357" s="4"/>
      <c r="HH357" s="4"/>
      <c r="HI357" s="4"/>
      <c r="HJ357" s="4"/>
      <c r="HK357" s="4"/>
      <c r="HL357" s="4"/>
      <c r="HM357" s="4"/>
      <c r="HN357" s="4"/>
      <c r="HO357" s="4"/>
      <c r="HP357" s="4"/>
      <c r="HQ357" s="4"/>
      <c r="HR357" s="4"/>
      <c r="HS357" s="4"/>
      <c r="HT357" s="4"/>
      <c r="HU357" s="4"/>
      <c r="HV357" s="4"/>
      <c r="HW357" s="4"/>
      <c r="HX357" s="4"/>
      <c r="HY357" s="4"/>
      <c r="HZ357" s="4"/>
      <c r="IA357" s="4"/>
      <c r="IB357" s="4"/>
      <c r="IC357" s="4"/>
      <c r="ID357" s="4"/>
      <c r="IE357" s="4"/>
      <c r="IF357" s="4"/>
      <c r="IG357" s="4"/>
      <c r="IH357" s="4"/>
      <c r="II357" s="4"/>
      <c r="IJ357" s="4"/>
      <c r="IK357" s="4"/>
      <c r="IL357" s="4"/>
      <c r="IM357" s="4"/>
      <c r="IN357" s="4"/>
      <c r="IO357" s="4"/>
      <c r="IP357" s="4"/>
      <c r="IQ357" s="4"/>
      <c r="IR357" s="4"/>
      <c r="IS357" s="4"/>
      <c r="IT357" s="4"/>
    </row>
    <row r="358" s="1" customFormat="1" ht="12.75" spans="1:254">
      <c r="A358" s="17" t="s">
        <v>595</v>
      </c>
      <c r="B358" s="8" t="s">
        <v>2</v>
      </c>
      <c r="C358" s="8">
        <v>19</v>
      </c>
      <c r="D358" s="8" t="s">
        <v>3</v>
      </c>
      <c r="E358" s="8" t="s">
        <v>590</v>
      </c>
      <c r="F358" s="8" t="s">
        <v>5</v>
      </c>
      <c r="G358" s="18">
        <f>(A360*A361+B360*B361+C360*C361+D360*D361+E360*E361+F360*F361+G360*G361+H360*H361+I360*I361+J360*J361+K360*K361)/C358</f>
        <v>80.6315789473684</v>
      </c>
      <c r="H358" s="8"/>
      <c r="I358" s="8"/>
      <c r="J358" s="8"/>
      <c r="K358" s="8"/>
      <c r="L358" s="23"/>
      <c r="M358" s="8"/>
      <c r="N358" s="8"/>
      <c r="O358" s="8"/>
      <c r="P358" s="4"/>
      <c r="Q358" s="4"/>
      <c r="R358" s="4"/>
      <c r="S358" s="4"/>
      <c r="T358" s="4"/>
      <c r="U358" s="4"/>
      <c r="V358" s="4"/>
      <c r="W358" s="4"/>
      <c r="X358" s="4"/>
      <c r="Y358" s="4"/>
      <c r="Z358" s="4"/>
      <c r="AA358" s="4"/>
      <c r="AB358" s="4"/>
      <c r="AC358" s="4"/>
      <c r="AD358" s="4"/>
      <c r="AE358" s="4"/>
      <c r="AF358" s="4"/>
      <c r="AG358" s="4"/>
      <c r="AH358" s="4"/>
      <c r="AI358" s="4"/>
      <c r="AJ358" s="4"/>
      <c r="AK358" s="4"/>
      <c r="AL358" s="4"/>
      <c r="AM358" s="4"/>
      <c r="AN358" s="4"/>
      <c r="AO358" s="4"/>
      <c r="AP358" s="4"/>
      <c r="AQ358" s="4"/>
      <c r="AR358" s="4"/>
      <c r="AS358" s="4"/>
      <c r="AT358" s="4"/>
      <c r="AU358" s="4"/>
      <c r="AV358" s="4"/>
      <c r="AW358" s="4"/>
      <c r="AX358" s="4"/>
      <c r="AY358" s="4"/>
      <c r="AZ358" s="4"/>
      <c r="BA358" s="4"/>
      <c r="BB358" s="4"/>
      <c r="BC358" s="4"/>
      <c r="BD358" s="4"/>
      <c r="BE358" s="4"/>
      <c r="BF358" s="4"/>
      <c r="BG358" s="4"/>
      <c r="BH358" s="4"/>
      <c r="BI358" s="4"/>
      <c r="BJ358" s="4"/>
      <c r="BK358" s="4"/>
      <c r="BL358" s="4"/>
      <c r="BM358" s="4"/>
      <c r="BN358" s="4"/>
      <c r="BO358" s="4"/>
      <c r="BP358" s="4"/>
      <c r="BQ358" s="4"/>
      <c r="BR358" s="4"/>
      <c r="BS358" s="4"/>
      <c r="BT358" s="4"/>
      <c r="BU358" s="4"/>
      <c r="BV358" s="4"/>
      <c r="BW358" s="4"/>
      <c r="BX358" s="4"/>
      <c r="BY358" s="4"/>
      <c r="BZ358" s="4"/>
      <c r="CA358" s="4"/>
      <c r="CB358" s="4"/>
      <c r="CC358" s="4"/>
      <c r="CD358" s="4"/>
      <c r="CE358" s="4"/>
      <c r="CF358" s="4"/>
      <c r="CG358" s="4"/>
      <c r="CH358" s="4"/>
      <c r="CI358" s="4"/>
      <c r="CJ358" s="4"/>
      <c r="CK358" s="4"/>
      <c r="CL358" s="4"/>
      <c r="CM358" s="4"/>
      <c r="CN358" s="4"/>
      <c r="CO358" s="4"/>
      <c r="CP358" s="4"/>
      <c r="CQ358" s="4"/>
      <c r="CR358" s="4"/>
      <c r="CS358" s="4"/>
      <c r="CT358" s="4"/>
      <c r="CU358" s="4"/>
      <c r="CV358" s="4"/>
      <c r="CW358" s="4"/>
      <c r="CX358" s="4"/>
      <c r="CY358" s="4"/>
      <c r="CZ358" s="4"/>
      <c r="DA358" s="4"/>
      <c r="DB358" s="4"/>
      <c r="DC358" s="4"/>
      <c r="DD358" s="4"/>
      <c r="DE358" s="4"/>
      <c r="DF358" s="4"/>
      <c r="DG358" s="4"/>
      <c r="DH358" s="4"/>
      <c r="DI358" s="4"/>
      <c r="DJ358" s="4"/>
      <c r="DK358" s="4"/>
      <c r="DL358" s="4"/>
      <c r="DM358" s="4"/>
      <c r="DN358" s="4"/>
      <c r="DO358" s="4"/>
      <c r="DP358" s="4"/>
      <c r="DQ358" s="4"/>
      <c r="DR358" s="4"/>
      <c r="DS358" s="4"/>
      <c r="DT358" s="4"/>
      <c r="DU358" s="4"/>
      <c r="DV358" s="4"/>
      <c r="DW358" s="4"/>
      <c r="DX358" s="4"/>
      <c r="DY358" s="4"/>
      <c r="DZ358" s="4"/>
      <c r="EA358" s="4"/>
      <c r="EB358" s="4"/>
      <c r="EC358" s="4"/>
      <c r="ED358" s="4"/>
      <c r="EE358" s="4"/>
      <c r="EF358" s="4"/>
      <c r="EG358" s="4"/>
      <c r="EH358" s="4"/>
      <c r="EI358" s="4"/>
      <c r="EJ358" s="4"/>
      <c r="EK358" s="4"/>
      <c r="EL358" s="4"/>
      <c r="EM358" s="4"/>
      <c r="EN358" s="4"/>
      <c r="EO358" s="4"/>
      <c r="EP358" s="4"/>
      <c r="EQ358" s="4"/>
      <c r="ER358" s="4"/>
      <c r="ES358" s="4"/>
      <c r="ET358" s="4"/>
      <c r="EU358" s="4"/>
      <c r="EV358" s="4"/>
      <c r="EW358" s="4"/>
      <c r="EX358" s="4"/>
      <c r="EY358" s="4"/>
      <c r="EZ358" s="4"/>
      <c r="FA358" s="4"/>
      <c r="FB358" s="4"/>
      <c r="FC358" s="4"/>
      <c r="FD358" s="4"/>
      <c r="FE358" s="4"/>
      <c r="FF358" s="4"/>
      <c r="FG358" s="4"/>
      <c r="FH358" s="4"/>
      <c r="FI358" s="4"/>
      <c r="FJ358" s="4"/>
      <c r="FK358" s="4"/>
      <c r="FL358" s="4"/>
      <c r="FM358" s="4"/>
      <c r="FN358" s="4"/>
      <c r="FO358" s="4"/>
      <c r="FP358" s="4"/>
      <c r="FQ358" s="4"/>
      <c r="FR358" s="4"/>
      <c r="FS358" s="4"/>
      <c r="FT358" s="4"/>
      <c r="FU358" s="4"/>
      <c r="FV358" s="4"/>
      <c r="FW358" s="4"/>
      <c r="FX358" s="4"/>
      <c r="FY358" s="4"/>
      <c r="FZ358" s="4"/>
      <c r="GA358" s="4"/>
      <c r="GB358" s="4"/>
      <c r="GC358" s="4"/>
      <c r="GD358" s="4"/>
      <c r="GE358" s="4"/>
      <c r="GF358" s="4"/>
      <c r="GG358" s="4"/>
      <c r="GH358" s="4"/>
      <c r="GI358" s="4"/>
      <c r="GJ358" s="4"/>
      <c r="GK358" s="4"/>
      <c r="GL358" s="4"/>
      <c r="GM358" s="4"/>
      <c r="GN358" s="4"/>
      <c r="GO358" s="4"/>
      <c r="GP358" s="4"/>
      <c r="GQ358" s="4"/>
      <c r="GR358" s="4"/>
      <c r="GS358" s="4"/>
      <c r="GT358" s="4"/>
      <c r="GU358" s="4"/>
      <c r="GV358" s="4"/>
      <c r="GW358" s="4"/>
      <c r="GX358" s="4"/>
      <c r="GY358" s="4"/>
      <c r="GZ358" s="4"/>
      <c r="HA358" s="4"/>
      <c r="HB358" s="4"/>
      <c r="HC358" s="4"/>
      <c r="HD358" s="4"/>
      <c r="HE358" s="4"/>
      <c r="HF358" s="4"/>
      <c r="HG358" s="4"/>
      <c r="HH358" s="4"/>
      <c r="HI358" s="4"/>
      <c r="HJ358" s="4"/>
      <c r="HK358" s="4"/>
      <c r="HL358" s="4"/>
      <c r="HM358" s="4"/>
      <c r="HN358" s="4"/>
      <c r="HO358" s="4"/>
      <c r="HP358" s="4"/>
      <c r="HQ358" s="4"/>
      <c r="HR358" s="4"/>
      <c r="HS358" s="4"/>
      <c r="HT358" s="4"/>
      <c r="HU358" s="4"/>
      <c r="HV358" s="4"/>
      <c r="HW358" s="4"/>
      <c r="HX358" s="4"/>
      <c r="HY358" s="4"/>
      <c r="HZ358" s="4"/>
      <c r="IA358" s="4"/>
      <c r="IB358" s="4"/>
      <c r="IC358" s="4"/>
      <c r="ID358" s="4"/>
      <c r="IE358" s="4"/>
      <c r="IF358" s="4"/>
      <c r="IG358" s="4"/>
      <c r="IH358" s="4"/>
      <c r="II358" s="4"/>
      <c r="IJ358" s="4"/>
      <c r="IK358" s="4"/>
      <c r="IL358" s="4"/>
      <c r="IM358" s="4"/>
      <c r="IN358" s="4"/>
      <c r="IO358" s="4"/>
      <c r="IP358" s="4"/>
      <c r="IQ358" s="4"/>
      <c r="IR358" s="4"/>
      <c r="IS358" s="4"/>
      <c r="IT358" s="4"/>
    </row>
    <row r="359" s="2" customFormat="1" ht="12.75" spans="1:254">
      <c r="A359" s="8" t="s">
        <v>596</v>
      </c>
      <c r="B359" s="8" t="s">
        <v>597</v>
      </c>
      <c r="C359" s="34" t="s">
        <v>598</v>
      </c>
      <c r="D359" s="8" t="s">
        <v>599</v>
      </c>
      <c r="E359" s="8" t="s">
        <v>319</v>
      </c>
      <c r="F359" s="8" t="s">
        <v>600</v>
      </c>
      <c r="G359" s="8"/>
      <c r="H359" s="8"/>
      <c r="I359" s="8"/>
      <c r="J359" s="8"/>
      <c r="K359" s="8"/>
      <c r="L359" s="8"/>
      <c r="M359" s="23"/>
      <c r="N359" s="8"/>
      <c r="O359" s="8"/>
      <c r="P359" s="4"/>
      <c r="Q359" s="4"/>
      <c r="R359" s="4"/>
      <c r="S359" s="4"/>
      <c r="T359" s="4"/>
      <c r="U359" s="4"/>
      <c r="V359" s="4"/>
      <c r="W359" s="4"/>
      <c r="X359" s="4"/>
      <c r="Y359" s="4"/>
      <c r="Z359" s="4"/>
      <c r="AA359" s="4"/>
      <c r="AB359" s="4"/>
      <c r="AC359" s="4"/>
      <c r="AD359" s="4"/>
      <c r="AE359" s="4"/>
      <c r="AF359" s="4"/>
      <c r="AG359" s="4"/>
      <c r="AH359" s="4"/>
      <c r="AI359" s="4"/>
      <c r="AJ359" s="4"/>
      <c r="AK359" s="4"/>
      <c r="AL359" s="4"/>
      <c r="AM359" s="4"/>
      <c r="AN359" s="4"/>
      <c r="AO359" s="4"/>
      <c r="AP359" s="4"/>
      <c r="AQ359" s="4"/>
      <c r="AR359" s="4"/>
      <c r="AS359" s="4"/>
      <c r="AT359" s="4"/>
      <c r="AU359" s="4"/>
      <c r="AV359" s="4"/>
      <c r="AW359" s="4"/>
      <c r="AX359" s="4"/>
      <c r="AY359" s="4"/>
      <c r="AZ359" s="4"/>
      <c r="BA359" s="4"/>
      <c r="BB359" s="4"/>
      <c r="BC359" s="4"/>
      <c r="BD359" s="4"/>
      <c r="BE359" s="4"/>
      <c r="BF359" s="4"/>
      <c r="BG359" s="4"/>
      <c r="BH359" s="4"/>
      <c r="BI359" s="4"/>
      <c r="BJ359" s="4"/>
      <c r="BK359" s="4"/>
      <c r="BL359" s="4"/>
      <c r="BM359" s="4"/>
      <c r="BN359" s="4"/>
      <c r="BO359" s="4"/>
      <c r="BP359" s="4"/>
      <c r="BQ359" s="4"/>
      <c r="BR359" s="4"/>
      <c r="BS359" s="4"/>
      <c r="BT359" s="4"/>
      <c r="BU359" s="4"/>
      <c r="BV359" s="4"/>
      <c r="BW359" s="4"/>
      <c r="BX359" s="4"/>
      <c r="BY359" s="4"/>
      <c r="BZ359" s="4"/>
      <c r="CA359" s="4"/>
      <c r="CB359" s="4"/>
      <c r="CC359" s="4"/>
      <c r="CD359" s="4"/>
      <c r="CE359" s="4"/>
      <c r="CF359" s="4"/>
      <c r="CG359" s="4"/>
      <c r="CH359" s="4"/>
      <c r="CI359" s="4"/>
      <c r="CJ359" s="4"/>
      <c r="CK359" s="4"/>
      <c r="CL359" s="4"/>
      <c r="CM359" s="4"/>
      <c r="CN359" s="4"/>
      <c r="CO359" s="4"/>
      <c r="CP359" s="4"/>
      <c r="CQ359" s="4"/>
      <c r="CR359" s="4"/>
      <c r="CS359" s="4"/>
      <c r="CT359" s="4"/>
      <c r="CU359" s="4"/>
      <c r="CV359" s="4"/>
      <c r="CW359" s="4"/>
      <c r="CX359" s="4"/>
      <c r="CY359" s="4"/>
      <c r="CZ359" s="4"/>
      <c r="DA359" s="4"/>
      <c r="DB359" s="4"/>
      <c r="DC359" s="4"/>
      <c r="DD359" s="4"/>
      <c r="DE359" s="4"/>
      <c r="DF359" s="4"/>
      <c r="DG359" s="4"/>
      <c r="DH359" s="4"/>
      <c r="DI359" s="4"/>
      <c r="DJ359" s="4"/>
      <c r="DK359" s="4"/>
      <c r="DL359" s="4"/>
      <c r="DM359" s="4"/>
      <c r="DN359" s="4"/>
      <c r="DO359" s="4"/>
      <c r="DP359" s="4"/>
      <c r="DQ359" s="4"/>
      <c r="DR359" s="4"/>
      <c r="DS359" s="4"/>
      <c r="DT359" s="4"/>
      <c r="DU359" s="4"/>
      <c r="DV359" s="4"/>
      <c r="DW359" s="4"/>
      <c r="DX359" s="4"/>
      <c r="DY359" s="4"/>
      <c r="DZ359" s="4"/>
      <c r="EA359" s="4"/>
      <c r="EB359" s="4"/>
      <c r="EC359" s="4"/>
      <c r="ED359" s="4"/>
      <c r="EE359" s="4"/>
      <c r="EF359" s="4"/>
      <c r="EG359" s="4"/>
      <c r="EH359" s="4"/>
      <c r="EI359" s="4"/>
      <c r="EJ359" s="4"/>
      <c r="EK359" s="4"/>
      <c r="EL359" s="4"/>
      <c r="EM359" s="4"/>
      <c r="EN359" s="4"/>
      <c r="EO359" s="4"/>
      <c r="EP359" s="4"/>
      <c r="EQ359" s="4"/>
      <c r="ER359" s="4"/>
      <c r="ES359" s="4"/>
      <c r="ET359" s="4"/>
      <c r="EU359" s="4"/>
      <c r="EV359" s="4"/>
      <c r="EW359" s="4"/>
      <c r="EX359" s="4"/>
      <c r="EY359" s="4"/>
      <c r="EZ359" s="4"/>
      <c r="FA359" s="4"/>
      <c r="FB359" s="4"/>
      <c r="FC359" s="4"/>
      <c r="FD359" s="4"/>
      <c r="FE359" s="4"/>
      <c r="FF359" s="4"/>
      <c r="FG359" s="4"/>
      <c r="FH359" s="4"/>
      <c r="FI359" s="4"/>
      <c r="FJ359" s="4"/>
      <c r="FK359" s="4"/>
      <c r="FL359" s="4"/>
      <c r="FM359" s="4"/>
      <c r="FN359" s="4"/>
      <c r="FO359" s="4"/>
      <c r="FP359" s="4"/>
      <c r="FQ359" s="4"/>
      <c r="FR359" s="4"/>
      <c r="FS359" s="4"/>
      <c r="FT359" s="4"/>
      <c r="FU359" s="4"/>
      <c r="FV359" s="4"/>
      <c r="FW359" s="4"/>
      <c r="FX359" s="4"/>
      <c r="FY359" s="4"/>
      <c r="FZ359" s="4"/>
      <c r="GA359" s="4"/>
      <c r="GB359" s="4"/>
      <c r="GC359" s="4"/>
      <c r="GD359" s="4"/>
      <c r="GE359" s="4"/>
      <c r="GF359" s="4"/>
      <c r="GG359" s="4"/>
      <c r="GH359" s="4"/>
      <c r="GI359" s="4"/>
      <c r="GJ359" s="4"/>
      <c r="GK359" s="4"/>
      <c r="GL359" s="4"/>
      <c r="GM359" s="4"/>
      <c r="GN359" s="4"/>
      <c r="GO359" s="4"/>
      <c r="GP359" s="4"/>
      <c r="GQ359" s="4"/>
      <c r="GR359" s="4"/>
      <c r="GS359" s="4"/>
      <c r="GT359" s="4"/>
      <c r="GU359" s="4"/>
      <c r="GV359" s="4"/>
      <c r="GW359" s="4"/>
      <c r="GX359" s="4"/>
      <c r="GY359" s="4"/>
      <c r="GZ359" s="4"/>
      <c r="HA359" s="4"/>
      <c r="HB359" s="4"/>
      <c r="HC359" s="4"/>
      <c r="HD359" s="4"/>
      <c r="HE359" s="4"/>
      <c r="HF359" s="4"/>
      <c r="HG359" s="4"/>
      <c r="HH359" s="4"/>
      <c r="HI359" s="4"/>
      <c r="HJ359" s="4"/>
      <c r="HK359" s="4"/>
      <c r="HL359" s="4"/>
      <c r="HM359" s="4"/>
      <c r="HN359" s="4"/>
      <c r="HO359" s="4"/>
      <c r="HP359" s="4"/>
      <c r="HQ359" s="4"/>
      <c r="HR359" s="4"/>
      <c r="HS359" s="4"/>
      <c r="HT359" s="4"/>
      <c r="HU359" s="4"/>
      <c r="HV359" s="4"/>
      <c r="HW359" s="4"/>
      <c r="HX359" s="4"/>
      <c r="HY359" s="4"/>
      <c r="HZ359" s="4"/>
      <c r="IA359" s="4"/>
      <c r="IB359" s="4"/>
      <c r="IC359" s="4"/>
      <c r="ID359" s="4"/>
      <c r="IE359" s="4"/>
      <c r="IF359" s="4"/>
      <c r="IG359" s="4"/>
      <c r="IH359" s="4"/>
      <c r="II359" s="4"/>
      <c r="IJ359" s="4"/>
      <c r="IK359" s="4"/>
      <c r="IL359" s="4"/>
      <c r="IM359" s="4"/>
      <c r="IN359" s="4"/>
      <c r="IO359" s="4"/>
      <c r="IP359" s="4"/>
      <c r="IQ359" s="4"/>
      <c r="IR359" s="4"/>
      <c r="IS359" s="4"/>
      <c r="IT359" s="4"/>
    </row>
    <row r="360" s="4" customFormat="1" ht="12.75" spans="1:15">
      <c r="A360" s="35">
        <v>6</v>
      </c>
      <c r="B360" s="35">
        <v>4</v>
      </c>
      <c r="C360" s="35">
        <v>6</v>
      </c>
      <c r="D360" s="35">
        <v>1</v>
      </c>
      <c r="E360" s="35">
        <v>1</v>
      </c>
      <c r="F360" s="35">
        <v>1</v>
      </c>
      <c r="G360" s="35"/>
      <c r="H360" s="35"/>
      <c r="I360" s="35"/>
      <c r="J360" s="35"/>
      <c r="K360" s="35"/>
      <c r="L360" s="35"/>
      <c r="M360" s="36"/>
      <c r="N360" s="35"/>
      <c r="O360" s="35"/>
    </row>
    <row r="361" s="2" customFormat="1" ht="12" spans="1:254">
      <c r="A361" s="19">
        <v>77</v>
      </c>
      <c r="B361" s="19">
        <v>78</v>
      </c>
      <c r="C361" s="19">
        <v>80</v>
      </c>
      <c r="D361" s="19">
        <v>90</v>
      </c>
      <c r="E361" s="19">
        <v>93</v>
      </c>
      <c r="F361" s="19">
        <v>95</v>
      </c>
      <c r="G361" s="19"/>
      <c r="H361" s="19"/>
      <c r="I361" s="19"/>
      <c r="J361" s="19"/>
      <c r="K361" s="19"/>
      <c r="L361" s="19"/>
      <c r="M361" s="19"/>
      <c r="N361" s="19"/>
      <c r="O361" s="19"/>
      <c r="P361" s="4"/>
      <c r="Q361" s="4"/>
      <c r="R361" s="4"/>
      <c r="S361" s="4"/>
      <c r="T361" s="4"/>
      <c r="U361" s="4"/>
      <c r="V361" s="4"/>
      <c r="W361" s="4"/>
      <c r="X361" s="4"/>
      <c r="Y361" s="4"/>
      <c r="Z361" s="4"/>
      <c r="AA361" s="4"/>
      <c r="AB361" s="4"/>
      <c r="AC361" s="4"/>
      <c r="AD361" s="4"/>
      <c r="AE361" s="4"/>
      <c r="AF361" s="4"/>
      <c r="AG361" s="4"/>
      <c r="AH361" s="4"/>
      <c r="AI361" s="4"/>
      <c r="AJ361" s="4"/>
      <c r="AK361" s="4"/>
      <c r="AL361" s="4"/>
      <c r="AM361" s="4"/>
      <c r="AN361" s="4"/>
      <c r="AO361" s="4"/>
      <c r="AP361" s="4"/>
      <c r="AQ361" s="4"/>
      <c r="AR361" s="4"/>
      <c r="AS361" s="4"/>
      <c r="AT361" s="4"/>
      <c r="AU361" s="4"/>
      <c r="AV361" s="4"/>
      <c r="AW361" s="4"/>
      <c r="AX361" s="4"/>
      <c r="AY361" s="4"/>
      <c r="AZ361" s="4"/>
      <c r="BA361" s="4"/>
      <c r="BB361" s="4"/>
      <c r="BC361" s="4"/>
      <c r="BD361" s="4"/>
      <c r="BE361" s="4"/>
      <c r="BF361" s="4"/>
      <c r="BG361" s="4"/>
      <c r="BH361" s="4"/>
      <c r="BI361" s="4"/>
      <c r="BJ361" s="4"/>
      <c r="BK361" s="4"/>
      <c r="BL361" s="4"/>
      <c r="BM361" s="4"/>
      <c r="BN361" s="4"/>
      <c r="BO361" s="4"/>
      <c r="BP361" s="4"/>
      <c r="BQ361" s="4"/>
      <c r="BR361" s="4"/>
      <c r="BS361" s="4"/>
      <c r="BT361" s="4"/>
      <c r="BU361" s="4"/>
      <c r="BV361" s="4"/>
      <c r="BW361" s="4"/>
      <c r="BX361" s="4"/>
      <c r="BY361" s="4"/>
      <c r="BZ361" s="4"/>
      <c r="CA361" s="4"/>
      <c r="CB361" s="4"/>
      <c r="CC361" s="4"/>
      <c r="CD361" s="4"/>
      <c r="CE361" s="4"/>
      <c r="CF361" s="4"/>
      <c r="CG361" s="4"/>
      <c r="CH361" s="4"/>
      <c r="CI361" s="4"/>
      <c r="CJ361" s="4"/>
      <c r="CK361" s="4"/>
      <c r="CL361" s="4"/>
      <c r="CM361" s="4"/>
      <c r="CN361" s="4"/>
      <c r="CO361" s="4"/>
      <c r="CP361" s="4"/>
      <c r="CQ361" s="4"/>
      <c r="CR361" s="4"/>
      <c r="CS361" s="4"/>
      <c r="CT361" s="4"/>
      <c r="CU361" s="4"/>
      <c r="CV361" s="4"/>
      <c r="CW361" s="4"/>
      <c r="CX361" s="4"/>
      <c r="CY361" s="4"/>
      <c r="CZ361" s="4"/>
      <c r="DA361" s="4"/>
      <c r="DB361" s="4"/>
      <c r="DC361" s="4"/>
      <c r="DD361" s="4"/>
      <c r="DE361" s="4"/>
      <c r="DF361" s="4"/>
      <c r="DG361" s="4"/>
      <c r="DH361" s="4"/>
      <c r="DI361" s="4"/>
      <c r="DJ361" s="4"/>
      <c r="DK361" s="4"/>
      <c r="DL361" s="4"/>
      <c r="DM361" s="4"/>
      <c r="DN361" s="4"/>
      <c r="DO361" s="4"/>
      <c r="DP361" s="4"/>
      <c r="DQ361" s="4"/>
      <c r="DR361" s="4"/>
      <c r="DS361" s="4"/>
      <c r="DT361" s="4"/>
      <c r="DU361" s="4"/>
      <c r="DV361" s="4"/>
      <c r="DW361" s="4"/>
      <c r="DX361" s="4"/>
      <c r="DY361" s="4"/>
      <c r="DZ361" s="4"/>
      <c r="EA361" s="4"/>
      <c r="EB361" s="4"/>
      <c r="EC361" s="4"/>
      <c r="ED361" s="4"/>
      <c r="EE361" s="4"/>
      <c r="EF361" s="4"/>
      <c r="EG361" s="4"/>
      <c r="EH361" s="4"/>
      <c r="EI361" s="4"/>
      <c r="EJ361" s="4"/>
      <c r="EK361" s="4"/>
      <c r="EL361" s="4"/>
      <c r="EM361" s="4"/>
      <c r="EN361" s="4"/>
      <c r="EO361" s="4"/>
      <c r="EP361" s="4"/>
      <c r="EQ361" s="4"/>
      <c r="ER361" s="4"/>
      <c r="ES361" s="4"/>
      <c r="ET361" s="4"/>
      <c r="EU361" s="4"/>
      <c r="EV361" s="4"/>
      <c r="EW361" s="4"/>
      <c r="EX361" s="4"/>
      <c r="EY361" s="4"/>
      <c r="EZ361" s="4"/>
      <c r="FA361" s="4"/>
      <c r="FB361" s="4"/>
      <c r="FC361" s="4"/>
      <c r="FD361" s="4"/>
      <c r="FE361" s="4"/>
      <c r="FF361" s="4"/>
      <c r="FG361" s="4"/>
      <c r="FH361" s="4"/>
      <c r="FI361" s="4"/>
      <c r="FJ361" s="4"/>
      <c r="FK361" s="4"/>
      <c r="FL361" s="4"/>
      <c r="FM361" s="4"/>
      <c r="FN361" s="4"/>
      <c r="FO361" s="4"/>
      <c r="FP361" s="4"/>
      <c r="FQ361" s="4"/>
      <c r="FR361" s="4"/>
      <c r="FS361" s="4"/>
      <c r="FT361" s="4"/>
      <c r="FU361" s="4"/>
      <c r="FV361" s="4"/>
      <c r="FW361" s="4"/>
      <c r="FX361" s="4"/>
      <c r="FY361" s="4"/>
      <c r="FZ361" s="4"/>
      <c r="GA361" s="4"/>
      <c r="GB361" s="4"/>
      <c r="GC361" s="4"/>
      <c r="GD361" s="4"/>
      <c r="GE361" s="4"/>
      <c r="GF361" s="4"/>
      <c r="GG361" s="4"/>
      <c r="GH361" s="4"/>
      <c r="GI361" s="4"/>
      <c r="GJ361" s="4"/>
      <c r="GK361" s="4"/>
      <c r="GL361" s="4"/>
      <c r="GM361" s="4"/>
      <c r="GN361" s="4"/>
      <c r="GO361" s="4"/>
      <c r="GP361" s="4"/>
      <c r="GQ361" s="4"/>
      <c r="GR361" s="4"/>
      <c r="GS361" s="4"/>
      <c r="GT361" s="4"/>
      <c r="GU361" s="4"/>
      <c r="GV361" s="4"/>
      <c r="GW361" s="4"/>
      <c r="GX361" s="4"/>
      <c r="GY361" s="4"/>
      <c r="GZ361" s="4"/>
      <c r="HA361" s="4"/>
      <c r="HB361" s="4"/>
      <c r="HC361" s="4"/>
      <c r="HD361" s="4"/>
      <c r="HE361" s="4"/>
      <c r="HF361" s="4"/>
      <c r="HG361" s="4"/>
      <c r="HH361" s="4"/>
      <c r="HI361" s="4"/>
      <c r="HJ361" s="4"/>
      <c r="HK361" s="4"/>
      <c r="HL361" s="4"/>
      <c r="HM361" s="4"/>
      <c r="HN361" s="4"/>
      <c r="HO361" s="4"/>
      <c r="HP361" s="4"/>
      <c r="HQ361" s="4"/>
      <c r="HR361" s="4"/>
      <c r="HS361" s="4"/>
      <c r="HT361" s="4"/>
      <c r="HU361" s="4"/>
      <c r="HV361" s="4"/>
      <c r="HW361" s="4"/>
      <c r="HX361" s="4"/>
      <c r="HY361" s="4"/>
      <c r="HZ361" s="4"/>
      <c r="IA361" s="4"/>
      <c r="IB361" s="4"/>
      <c r="IC361" s="4"/>
      <c r="ID361" s="4"/>
      <c r="IE361" s="4"/>
      <c r="IF361" s="4"/>
      <c r="IG361" s="4"/>
      <c r="IH361" s="4"/>
      <c r="II361" s="4"/>
      <c r="IJ361" s="4"/>
      <c r="IK361" s="4"/>
      <c r="IL361" s="4"/>
      <c r="IM361" s="4"/>
      <c r="IN361" s="4"/>
      <c r="IO361" s="4"/>
      <c r="IP361" s="4"/>
      <c r="IQ361" s="4"/>
      <c r="IR361" s="4"/>
      <c r="IS361" s="4"/>
      <c r="IT361" s="4"/>
    </row>
    <row r="362" s="1" customFormat="1" ht="12.75" spans="1:254">
      <c r="A362" s="17" t="s">
        <v>601</v>
      </c>
      <c r="B362" s="8" t="s">
        <v>2</v>
      </c>
      <c r="C362" s="8">
        <v>29</v>
      </c>
      <c r="D362" s="8" t="s">
        <v>3</v>
      </c>
      <c r="E362" s="8" t="s">
        <v>602</v>
      </c>
      <c r="F362" s="8" t="s">
        <v>5</v>
      </c>
      <c r="G362" s="18">
        <f>(A364*A365+B364*B365+C364*C365+D364*D365+E364*E365+F364*F365+G364*G365+H364*H365+I364*I365+J364*J365+K364*K365)/C362</f>
        <v>86.551724137931</v>
      </c>
      <c r="H362" s="8"/>
      <c r="I362" s="8"/>
      <c r="J362" s="8"/>
      <c r="K362" s="8"/>
      <c r="L362" s="23"/>
      <c r="M362" s="8"/>
      <c r="N362" s="8"/>
      <c r="O362" s="8"/>
      <c r="P362" s="4"/>
      <c r="Q362" s="4"/>
      <c r="R362" s="4"/>
      <c r="S362" s="4"/>
      <c r="T362" s="4"/>
      <c r="U362" s="4"/>
      <c r="V362" s="4"/>
      <c r="W362" s="4"/>
      <c r="X362" s="4"/>
      <c r="Y362" s="4"/>
      <c r="Z362" s="4"/>
      <c r="AA362" s="4"/>
      <c r="AB362" s="4"/>
      <c r="AC362" s="4"/>
      <c r="AD362" s="4"/>
      <c r="AE362" s="4"/>
      <c r="AF362" s="4"/>
      <c r="AG362" s="4"/>
      <c r="AH362" s="4"/>
      <c r="AI362" s="4"/>
      <c r="AJ362" s="4"/>
      <c r="AK362" s="4"/>
      <c r="AL362" s="4"/>
      <c r="AM362" s="4"/>
      <c r="AN362" s="4"/>
      <c r="AO362" s="4"/>
      <c r="AP362" s="4"/>
      <c r="AQ362" s="4"/>
      <c r="AR362" s="4"/>
      <c r="AS362" s="4"/>
      <c r="AT362" s="4"/>
      <c r="AU362" s="4"/>
      <c r="AV362" s="4"/>
      <c r="AW362" s="4"/>
      <c r="AX362" s="4"/>
      <c r="AY362" s="4"/>
      <c r="AZ362" s="4"/>
      <c r="BA362" s="4"/>
      <c r="BB362" s="4"/>
      <c r="BC362" s="4"/>
      <c r="BD362" s="4"/>
      <c r="BE362" s="4"/>
      <c r="BF362" s="4"/>
      <c r="BG362" s="4"/>
      <c r="BH362" s="4"/>
      <c r="BI362" s="4"/>
      <c r="BJ362" s="4"/>
      <c r="BK362" s="4"/>
      <c r="BL362" s="4"/>
      <c r="BM362" s="4"/>
      <c r="BN362" s="4"/>
      <c r="BO362" s="4"/>
      <c r="BP362" s="4"/>
      <c r="BQ362" s="4"/>
      <c r="BR362" s="4"/>
      <c r="BS362" s="4"/>
      <c r="BT362" s="4"/>
      <c r="BU362" s="4"/>
      <c r="BV362" s="4"/>
      <c r="BW362" s="4"/>
      <c r="BX362" s="4"/>
      <c r="BY362" s="4"/>
      <c r="BZ362" s="4"/>
      <c r="CA362" s="4"/>
      <c r="CB362" s="4"/>
      <c r="CC362" s="4"/>
      <c r="CD362" s="4"/>
      <c r="CE362" s="4"/>
      <c r="CF362" s="4"/>
      <c r="CG362" s="4"/>
      <c r="CH362" s="4"/>
      <c r="CI362" s="4"/>
      <c r="CJ362" s="4"/>
      <c r="CK362" s="4"/>
      <c r="CL362" s="4"/>
      <c r="CM362" s="4"/>
      <c r="CN362" s="4"/>
      <c r="CO362" s="4"/>
      <c r="CP362" s="4"/>
      <c r="CQ362" s="4"/>
      <c r="CR362" s="4"/>
      <c r="CS362" s="4"/>
      <c r="CT362" s="4"/>
      <c r="CU362" s="4"/>
      <c r="CV362" s="4"/>
      <c r="CW362" s="4"/>
      <c r="CX362" s="4"/>
      <c r="CY362" s="4"/>
      <c r="CZ362" s="4"/>
      <c r="DA362" s="4"/>
      <c r="DB362" s="4"/>
      <c r="DC362" s="4"/>
      <c r="DD362" s="4"/>
      <c r="DE362" s="4"/>
      <c r="DF362" s="4"/>
      <c r="DG362" s="4"/>
      <c r="DH362" s="4"/>
      <c r="DI362" s="4"/>
      <c r="DJ362" s="4"/>
      <c r="DK362" s="4"/>
      <c r="DL362" s="4"/>
      <c r="DM362" s="4"/>
      <c r="DN362" s="4"/>
      <c r="DO362" s="4"/>
      <c r="DP362" s="4"/>
      <c r="DQ362" s="4"/>
      <c r="DR362" s="4"/>
      <c r="DS362" s="4"/>
      <c r="DT362" s="4"/>
      <c r="DU362" s="4"/>
      <c r="DV362" s="4"/>
      <c r="DW362" s="4"/>
      <c r="DX362" s="4"/>
      <c r="DY362" s="4"/>
      <c r="DZ362" s="4"/>
      <c r="EA362" s="4"/>
      <c r="EB362" s="4"/>
      <c r="EC362" s="4"/>
      <c r="ED362" s="4"/>
      <c r="EE362" s="4"/>
      <c r="EF362" s="4"/>
      <c r="EG362" s="4"/>
      <c r="EH362" s="4"/>
      <c r="EI362" s="4"/>
      <c r="EJ362" s="4"/>
      <c r="EK362" s="4"/>
      <c r="EL362" s="4"/>
      <c r="EM362" s="4"/>
      <c r="EN362" s="4"/>
      <c r="EO362" s="4"/>
      <c r="EP362" s="4"/>
      <c r="EQ362" s="4"/>
      <c r="ER362" s="4"/>
      <c r="ES362" s="4"/>
      <c r="ET362" s="4"/>
      <c r="EU362" s="4"/>
      <c r="EV362" s="4"/>
      <c r="EW362" s="4"/>
      <c r="EX362" s="4"/>
      <c r="EY362" s="4"/>
      <c r="EZ362" s="4"/>
      <c r="FA362" s="4"/>
      <c r="FB362" s="4"/>
      <c r="FC362" s="4"/>
      <c r="FD362" s="4"/>
      <c r="FE362" s="4"/>
      <c r="FF362" s="4"/>
      <c r="FG362" s="4"/>
      <c r="FH362" s="4"/>
      <c r="FI362" s="4"/>
      <c r="FJ362" s="4"/>
      <c r="FK362" s="4"/>
      <c r="FL362" s="4"/>
      <c r="FM362" s="4"/>
      <c r="FN362" s="4"/>
      <c r="FO362" s="4"/>
      <c r="FP362" s="4"/>
      <c r="FQ362" s="4"/>
      <c r="FR362" s="4"/>
      <c r="FS362" s="4"/>
      <c r="FT362" s="4"/>
      <c r="FU362" s="4"/>
      <c r="FV362" s="4"/>
      <c r="FW362" s="4"/>
      <c r="FX362" s="4"/>
      <c r="FY362" s="4"/>
      <c r="FZ362" s="4"/>
      <c r="GA362" s="4"/>
      <c r="GB362" s="4"/>
      <c r="GC362" s="4"/>
      <c r="GD362" s="4"/>
      <c r="GE362" s="4"/>
      <c r="GF362" s="4"/>
      <c r="GG362" s="4"/>
      <c r="GH362" s="4"/>
      <c r="GI362" s="4"/>
      <c r="GJ362" s="4"/>
      <c r="GK362" s="4"/>
      <c r="GL362" s="4"/>
      <c r="GM362" s="4"/>
      <c r="GN362" s="4"/>
      <c r="GO362" s="4"/>
      <c r="GP362" s="4"/>
      <c r="GQ362" s="4"/>
      <c r="GR362" s="4"/>
      <c r="GS362" s="4"/>
      <c r="GT362" s="4"/>
      <c r="GU362" s="4"/>
      <c r="GV362" s="4"/>
      <c r="GW362" s="4"/>
      <c r="GX362" s="4"/>
      <c r="GY362" s="4"/>
      <c r="GZ362" s="4"/>
      <c r="HA362" s="4"/>
      <c r="HB362" s="4"/>
      <c r="HC362" s="4"/>
      <c r="HD362" s="4"/>
      <c r="HE362" s="4"/>
      <c r="HF362" s="4"/>
      <c r="HG362" s="4"/>
      <c r="HH362" s="4"/>
      <c r="HI362" s="4"/>
      <c r="HJ362" s="4"/>
      <c r="HK362" s="4"/>
      <c r="HL362" s="4"/>
      <c r="HM362" s="4"/>
      <c r="HN362" s="4"/>
      <c r="HO362" s="4"/>
      <c r="HP362" s="4"/>
      <c r="HQ362" s="4"/>
      <c r="HR362" s="4"/>
      <c r="HS362" s="4"/>
      <c r="HT362" s="4"/>
      <c r="HU362" s="4"/>
      <c r="HV362" s="4"/>
      <c r="HW362" s="4"/>
      <c r="HX362" s="4"/>
      <c r="HY362" s="4"/>
      <c r="HZ362" s="4"/>
      <c r="IA362" s="4"/>
      <c r="IB362" s="4"/>
      <c r="IC362" s="4"/>
      <c r="ID362" s="4"/>
      <c r="IE362" s="4"/>
      <c r="IF362" s="4"/>
      <c r="IG362" s="4"/>
      <c r="IH362" s="4"/>
      <c r="II362" s="4"/>
      <c r="IJ362" s="4"/>
      <c r="IK362" s="4"/>
      <c r="IL362" s="4"/>
      <c r="IM362" s="4"/>
      <c r="IN362" s="4"/>
      <c r="IO362" s="4"/>
      <c r="IP362" s="4"/>
      <c r="IQ362" s="4"/>
      <c r="IR362" s="4"/>
      <c r="IS362" s="4"/>
      <c r="IT362" s="4"/>
    </row>
    <row r="363" s="2" customFormat="1" ht="12.75" spans="1:254">
      <c r="A363" s="8" t="s">
        <v>603</v>
      </c>
      <c r="B363" s="8" t="s">
        <v>604</v>
      </c>
      <c r="C363" s="8" t="s">
        <v>605</v>
      </c>
      <c r="D363" s="8" t="s">
        <v>606</v>
      </c>
      <c r="E363" s="8" t="s">
        <v>607</v>
      </c>
      <c r="F363" s="8" t="s">
        <v>608</v>
      </c>
      <c r="G363" s="8"/>
      <c r="H363" s="8"/>
      <c r="I363" s="8"/>
      <c r="J363" s="8"/>
      <c r="K363" s="8"/>
      <c r="L363" s="23"/>
      <c r="M363" s="8"/>
      <c r="N363" s="8"/>
      <c r="O363" s="37"/>
      <c r="P363" s="4"/>
      <c r="Q363" s="4"/>
      <c r="R363" s="4"/>
      <c r="S363" s="4"/>
      <c r="T363" s="4"/>
      <c r="U363" s="4"/>
      <c r="V363" s="4"/>
      <c r="W363" s="4"/>
      <c r="X363" s="4"/>
      <c r="Y363" s="4"/>
      <c r="Z363" s="4"/>
      <c r="AA363" s="4"/>
      <c r="AB363" s="4"/>
      <c r="AC363" s="4"/>
      <c r="AD363" s="4"/>
      <c r="AE363" s="4"/>
      <c r="AF363" s="4"/>
      <c r="AG363" s="4"/>
      <c r="AH363" s="4"/>
      <c r="AI363" s="4"/>
      <c r="AJ363" s="4"/>
      <c r="AK363" s="4"/>
      <c r="AL363" s="4"/>
      <c r="AM363" s="4"/>
      <c r="AN363" s="4"/>
      <c r="AO363" s="4"/>
      <c r="AP363" s="4"/>
      <c r="AQ363" s="4"/>
      <c r="AR363" s="4"/>
      <c r="AS363" s="4"/>
      <c r="AT363" s="4"/>
      <c r="AU363" s="4"/>
      <c r="AV363" s="4"/>
      <c r="AW363" s="4"/>
      <c r="AX363" s="4"/>
      <c r="AY363" s="4"/>
      <c r="AZ363" s="4"/>
      <c r="BA363" s="4"/>
      <c r="BB363" s="4"/>
      <c r="BC363" s="4"/>
      <c r="BD363" s="4"/>
      <c r="BE363" s="4"/>
      <c r="BF363" s="4"/>
      <c r="BG363" s="4"/>
      <c r="BH363" s="4"/>
      <c r="BI363" s="4"/>
      <c r="BJ363" s="4"/>
      <c r="BK363" s="4"/>
      <c r="BL363" s="4"/>
      <c r="BM363" s="4"/>
      <c r="BN363" s="4"/>
      <c r="BO363" s="4"/>
      <c r="BP363" s="4"/>
      <c r="BQ363" s="4"/>
      <c r="BR363" s="4"/>
      <c r="BS363" s="4"/>
      <c r="BT363" s="4"/>
      <c r="BU363" s="4"/>
      <c r="BV363" s="4"/>
      <c r="BW363" s="4"/>
      <c r="BX363" s="4"/>
      <c r="BY363" s="4"/>
      <c r="BZ363" s="4"/>
      <c r="CA363" s="4"/>
      <c r="CB363" s="4"/>
      <c r="CC363" s="4"/>
      <c r="CD363" s="4"/>
      <c r="CE363" s="4"/>
      <c r="CF363" s="4"/>
      <c r="CG363" s="4"/>
      <c r="CH363" s="4"/>
      <c r="CI363" s="4"/>
      <c r="CJ363" s="4"/>
      <c r="CK363" s="4"/>
      <c r="CL363" s="4"/>
      <c r="CM363" s="4"/>
      <c r="CN363" s="4"/>
      <c r="CO363" s="4"/>
      <c r="CP363" s="4"/>
      <c r="CQ363" s="4"/>
      <c r="CR363" s="4"/>
      <c r="CS363" s="4"/>
      <c r="CT363" s="4"/>
      <c r="CU363" s="4"/>
      <c r="CV363" s="4"/>
      <c r="CW363" s="4"/>
      <c r="CX363" s="4"/>
      <c r="CY363" s="4"/>
      <c r="CZ363" s="4"/>
      <c r="DA363" s="4"/>
      <c r="DB363" s="4"/>
      <c r="DC363" s="4"/>
      <c r="DD363" s="4"/>
      <c r="DE363" s="4"/>
      <c r="DF363" s="4"/>
      <c r="DG363" s="4"/>
      <c r="DH363" s="4"/>
      <c r="DI363" s="4"/>
      <c r="DJ363" s="4"/>
      <c r="DK363" s="4"/>
      <c r="DL363" s="4"/>
      <c r="DM363" s="4"/>
      <c r="DN363" s="4"/>
      <c r="DO363" s="4"/>
      <c r="DP363" s="4"/>
      <c r="DQ363" s="4"/>
      <c r="DR363" s="4"/>
      <c r="DS363" s="4"/>
      <c r="DT363" s="4"/>
      <c r="DU363" s="4"/>
      <c r="DV363" s="4"/>
      <c r="DW363" s="4"/>
      <c r="DX363" s="4"/>
      <c r="DY363" s="4"/>
      <c r="DZ363" s="4"/>
      <c r="EA363" s="4"/>
      <c r="EB363" s="4"/>
      <c r="EC363" s="4"/>
      <c r="ED363" s="4"/>
      <c r="EE363" s="4"/>
      <c r="EF363" s="4"/>
      <c r="EG363" s="4"/>
      <c r="EH363" s="4"/>
      <c r="EI363" s="4"/>
      <c r="EJ363" s="4"/>
      <c r="EK363" s="4"/>
      <c r="EL363" s="4"/>
      <c r="EM363" s="4"/>
      <c r="EN363" s="4"/>
      <c r="EO363" s="4"/>
      <c r="EP363" s="4"/>
      <c r="EQ363" s="4"/>
      <c r="ER363" s="4"/>
      <c r="ES363" s="4"/>
      <c r="ET363" s="4"/>
      <c r="EU363" s="4"/>
      <c r="EV363" s="4"/>
      <c r="EW363" s="4"/>
      <c r="EX363" s="4"/>
      <c r="EY363" s="4"/>
      <c r="EZ363" s="4"/>
      <c r="FA363" s="4"/>
      <c r="FB363" s="4"/>
      <c r="FC363" s="4"/>
      <c r="FD363" s="4"/>
      <c r="FE363" s="4"/>
      <c r="FF363" s="4"/>
      <c r="FG363" s="4"/>
      <c r="FH363" s="4"/>
      <c r="FI363" s="4"/>
      <c r="FJ363" s="4"/>
      <c r="FK363" s="4"/>
      <c r="FL363" s="4"/>
      <c r="FM363" s="4"/>
      <c r="FN363" s="4"/>
      <c r="FO363" s="4"/>
      <c r="FP363" s="4"/>
      <c r="FQ363" s="4"/>
      <c r="FR363" s="4"/>
      <c r="FS363" s="4"/>
      <c r="FT363" s="4"/>
      <c r="FU363" s="4"/>
      <c r="FV363" s="4"/>
      <c r="FW363" s="4"/>
      <c r="FX363" s="4"/>
      <c r="FY363" s="4"/>
      <c r="FZ363" s="4"/>
      <c r="GA363" s="4"/>
      <c r="GB363" s="4"/>
      <c r="GC363" s="4"/>
      <c r="GD363" s="4"/>
      <c r="GE363" s="4"/>
      <c r="GF363" s="4"/>
      <c r="GG363" s="4"/>
      <c r="GH363" s="4"/>
      <c r="GI363" s="4"/>
      <c r="GJ363" s="4"/>
      <c r="GK363" s="4"/>
      <c r="GL363" s="4"/>
      <c r="GM363" s="4"/>
      <c r="GN363" s="4"/>
      <c r="GO363" s="4"/>
      <c r="GP363" s="4"/>
      <c r="GQ363" s="4"/>
      <c r="GR363" s="4"/>
      <c r="GS363" s="4"/>
      <c r="GT363" s="4"/>
      <c r="GU363" s="4"/>
      <c r="GV363" s="4"/>
      <c r="GW363" s="4"/>
      <c r="GX363" s="4"/>
      <c r="GY363" s="4"/>
      <c r="GZ363" s="4"/>
      <c r="HA363" s="4"/>
      <c r="HB363" s="4"/>
      <c r="HC363" s="4"/>
      <c r="HD363" s="4"/>
      <c r="HE363" s="4"/>
      <c r="HF363" s="4"/>
      <c r="HG363" s="4"/>
      <c r="HH363" s="4"/>
      <c r="HI363" s="4"/>
      <c r="HJ363" s="4"/>
      <c r="HK363" s="4"/>
      <c r="HL363" s="4"/>
      <c r="HM363" s="4"/>
      <c r="HN363" s="4"/>
      <c r="HO363" s="4"/>
      <c r="HP363" s="4"/>
      <c r="HQ363" s="4"/>
      <c r="HR363" s="4"/>
      <c r="HS363" s="4"/>
      <c r="HT363" s="4"/>
      <c r="HU363" s="4"/>
      <c r="HV363" s="4"/>
      <c r="HW363" s="4"/>
      <c r="HX363" s="4"/>
      <c r="HY363" s="4"/>
      <c r="HZ363" s="4"/>
      <c r="IA363" s="4"/>
      <c r="IB363" s="4"/>
      <c r="IC363" s="4"/>
      <c r="ID363" s="4"/>
      <c r="IE363" s="4"/>
      <c r="IF363" s="4"/>
      <c r="IG363" s="4"/>
      <c r="IH363" s="4"/>
      <c r="II363" s="4"/>
      <c r="IJ363" s="4"/>
      <c r="IK363" s="4"/>
      <c r="IL363" s="4"/>
      <c r="IM363" s="4"/>
      <c r="IN363" s="4"/>
      <c r="IO363" s="4"/>
      <c r="IP363" s="4"/>
      <c r="IQ363" s="4"/>
      <c r="IR363" s="4"/>
      <c r="IS363" s="4"/>
      <c r="IT363" s="4"/>
    </row>
    <row r="364" s="4" customFormat="1" ht="12.75" spans="1:15">
      <c r="A364" s="35">
        <v>4</v>
      </c>
      <c r="B364" s="35">
        <v>6</v>
      </c>
      <c r="C364" s="35">
        <v>6</v>
      </c>
      <c r="D364" s="35">
        <v>5</v>
      </c>
      <c r="E364" s="35">
        <v>5</v>
      </c>
      <c r="F364" s="35">
        <v>3</v>
      </c>
      <c r="G364" s="35"/>
      <c r="H364" s="35"/>
      <c r="I364" s="35"/>
      <c r="J364" s="35"/>
      <c r="K364" s="35"/>
      <c r="L364" s="36"/>
      <c r="M364" s="35"/>
      <c r="N364" s="35"/>
      <c r="O364" s="35"/>
    </row>
    <row r="365" s="2" customFormat="1" ht="12" spans="1:254">
      <c r="A365" s="19">
        <v>76</v>
      </c>
      <c r="B365" s="19">
        <v>84</v>
      </c>
      <c r="C365" s="19">
        <v>92</v>
      </c>
      <c r="D365" s="19">
        <v>88</v>
      </c>
      <c r="E365" s="19">
        <v>88</v>
      </c>
      <c r="F365" s="19">
        <v>90</v>
      </c>
      <c r="G365" s="19"/>
      <c r="H365" s="19"/>
      <c r="I365" s="19"/>
      <c r="J365" s="19"/>
      <c r="K365" s="19"/>
      <c r="L365" s="19"/>
      <c r="M365" s="19"/>
      <c r="N365" s="19"/>
      <c r="O365" s="19"/>
      <c r="P365" s="4"/>
      <c r="Q365" s="4"/>
      <c r="R365" s="4"/>
      <c r="S365" s="4"/>
      <c r="T365" s="4"/>
      <c r="U365" s="4"/>
      <c r="V365" s="4"/>
      <c r="W365" s="4"/>
      <c r="X365" s="4"/>
      <c r="Y365" s="4"/>
      <c r="Z365" s="4"/>
      <c r="AA365" s="4"/>
      <c r="AB365" s="4"/>
      <c r="AC365" s="4"/>
      <c r="AD365" s="4"/>
      <c r="AE365" s="4"/>
      <c r="AF365" s="4"/>
      <c r="AG365" s="4"/>
      <c r="AH365" s="4"/>
      <c r="AI365" s="4"/>
      <c r="AJ365" s="4"/>
      <c r="AK365" s="4"/>
      <c r="AL365" s="4"/>
      <c r="AM365" s="4"/>
      <c r="AN365" s="4"/>
      <c r="AO365" s="4"/>
      <c r="AP365" s="4"/>
      <c r="AQ365" s="4"/>
      <c r="AR365" s="4"/>
      <c r="AS365" s="4"/>
      <c r="AT365" s="4"/>
      <c r="AU365" s="4"/>
      <c r="AV365" s="4"/>
      <c r="AW365" s="4"/>
      <c r="AX365" s="4"/>
      <c r="AY365" s="4"/>
      <c r="AZ365" s="4"/>
      <c r="BA365" s="4"/>
      <c r="BB365" s="4"/>
      <c r="BC365" s="4"/>
      <c r="BD365" s="4"/>
      <c r="BE365" s="4"/>
      <c r="BF365" s="4"/>
      <c r="BG365" s="4"/>
      <c r="BH365" s="4"/>
      <c r="BI365" s="4"/>
      <c r="BJ365" s="4"/>
      <c r="BK365" s="4"/>
      <c r="BL365" s="4"/>
      <c r="BM365" s="4"/>
      <c r="BN365" s="4"/>
      <c r="BO365" s="4"/>
      <c r="BP365" s="4"/>
      <c r="BQ365" s="4"/>
      <c r="BR365" s="4"/>
      <c r="BS365" s="4"/>
      <c r="BT365" s="4"/>
      <c r="BU365" s="4"/>
      <c r="BV365" s="4"/>
      <c r="BW365" s="4"/>
      <c r="BX365" s="4"/>
      <c r="BY365" s="4"/>
      <c r="BZ365" s="4"/>
      <c r="CA365" s="4"/>
      <c r="CB365" s="4"/>
      <c r="CC365" s="4"/>
      <c r="CD365" s="4"/>
      <c r="CE365" s="4"/>
      <c r="CF365" s="4"/>
      <c r="CG365" s="4"/>
      <c r="CH365" s="4"/>
      <c r="CI365" s="4"/>
      <c r="CJ365" s="4"/>
      <c r="CK365" s="4"/>
      <c r="CL365" s="4"/>
      <c r="CM365" s="4"/>
      <c r="CN365" s="4"/>
      <c r="CO365" s="4"/>
      <c r="CP365" s="4"/>
      <c r="CQ365" s="4"/>
      <c r="CR365" s="4"/>
      <c r="CS365" s="4"/>
      <c r="CT365" s="4"/>
      <c r="CU365" s="4"/>
      <c r="CV365" s="4"/>
      <c r="CW365" s="4"/>
      <c r="CX365" s="4"/>
      <c r="CY365" s="4"/>
      <c r="CZ365" s="4"/>
      <c r="DA365" s="4"/>
      <c r="DB365" s="4"/>
      <c r="DC365" s="4"/>
      <c r="DD365" s="4"/>
      <c r="DE365" s="4"/>
      <c r="DF365" s="4"/>
      <c r="DG365" s="4"/>
      <c r="DH365" s="4"/>
      <c r="DI365" s="4"/>
      <c r="DJ365" s="4"/>
      <c r="DK365" s="4"/>
      <c r="DL365" s="4"/>
      <c r="DM365" s="4"/>
      <c r="DN365" s="4"/>
      <c r="DO365" s="4"/>
      <c r="DP365" s="4"/>
      <c r="DQ365" s="4"/>
      <c r="DR365" s="4"/>
      <c r="DS365" s="4"/>
      <c r="DT365" s="4"/>
      <c r="DU365" s="4"/>
      <c r="DV365" s="4"/>
      <c r="DW365" s="4"/>
      <c r="DX365" s="4"/>
      <c r="DY365" s="4"/>
      <c r="DZ365" s="4"/>
      <c r="EA365" s="4"/>
      <c r="EB365" s="4"/>
      <c r="EC365" s="4"/>
      <c r="ED365" s="4"/>
      <c r="EE365" s="4"/>
      <c r="EF365" s="4"/>
      <c r="EG365" s="4"/>
      <c r="EH365" s="4"/>
      <c r="EI365" s="4"/>
      <c r="EJ365" s="4"/>
      <c r="EK365" s="4"/>
      <c r="EL365" s="4"/>
      <c r="EM365" s="4"/>
      <c r="EN365" s="4"/>
      <c r="EO365" s="4"/>
      <c r="EP365" s="4"/>
      <c r="EQ365" s="4"/>
      <c r="ER365" s="4"/>
      <c r="ES365" s="4"/>
      <c r="ET365" s="4"/>
      <c r="EU365" s="4"/>
      <c r="EV365" s="4"/>
      <c r="EW365" s="4"/>
      <c r="EX365" s="4"/>
      <c r="EY365" s="4"/>
      <c r="EZ365" s="4"/>
      <c r="FA365" s="4"/>
      <c r="FB365" s="4"/>
      <c r="FC365" s="4"/>
      <c r="FD365" s="4"/>
      <c r="FE365" s="4"/>
      <c r="FF365" s="4"/>
      <c r="FG365" s="4"/>
      <c r="FH365" s="4"/>
      <c r="FI365" s="4"/>
      <c r="FJ365" s="4"/>
      <c r="FK365" s="4"/>
      <c r="FL365" s="4"/>
      <c r="FM365" s="4"/>
      <c r="FN365" s="4"/>
      <c r="FO365" s="4"/>
      <c r="FP365" s="4"/>
      <c r="FQ365" s="4"/>
      <c r="FR365" s="4"/>
      <c r="FS365" s="4"/>
      <c r="FT365" s="4"/>
      <c r="FU365" s="4"/>
      <c r="FV365" s="4"/>
      <c r="FW365" s="4"/>
      <c r="FX365" s="4"/>
      <c r="FY365" s="4"/>
      <c r="FZ365" s="4"/>
      <c r="GA365" s="4"/>
      <c r="GB365" s="4"/>
      <c r="GC365" s="4"/>
      <c r="GD365" s="4"/>
      <c r="GE365" s="4"/>
      <c r="GF365" s="4"/>
      <c r="GG365" s="4"/>
      <c r="GH365" s="4"/>
      <c r="GI365" s="4"/>
      <c r="GJ365" s="4"/>
      <c r="GK365" s="4"/>
      <c r="GL365" s="4"/>
      <c r="GM365" s="4"/>
      <c r="GN365" s="4"/>
      <c r="GO365" s="4"/>
      <c r="GP365" s="4"/>
      <c r="GQ365" s="4"/>
      <c r="GR365" s="4"/>
      <c r="GS365" s="4"/>
      <c r="GT365" s="4"/>
      <c r="GU365" s="4"/>
      <c r="GV365" s="4"/>
      <c r="GW365" s="4"/>
      <c r="GX365" s="4"/>
      <c r="GY365" s="4"/>
      <c r="GZ365" s="4"/>
      <c r="HA365" s="4"/>
      <c r="HB365" s="4"/>
      <c r="HC365" s="4"/>
      <c r="HD365" s="4"/>
      <c r="HE365" s="4"/>
      <c r="HF365" s="4"/>
      <c r="HG365" s="4"/>
      <c r="HH365" s="4"/>
      <c r="HI365" s="4"/>
      <c r="HJ365" s="4"/>
      <c r="HK365" s="4"/>
      <c r="HL365" s="4"/>
      <c r="HM365" s="4"/>
      <c r="HN365" s="4"/>
      <c r="HO365" s="4"/>
      <c r="HP365" s="4"/>
      <c r="HQ365" s="4"/>
      <c r="HR365" s="4"/>
      <c r="HS365" s="4"/>
      <c r="HT365" s="4"/>
      <c r="HU365" s="4"/>
      <c r="HV365" s="4"/>
      <c r="HW365" s="4"/>
      <c r="HX365" s="4"/>
      <c r="HY365" s="4"/>
      <c r="HZ365" s="4"/>
      <c r="IA365" s="4"/>
      <c r="IB365" s="4"/>
      <c r="IC365" s="4"/>
      <c r="ID365" s="4"/>
      <c r="IE365" s="4"/>
      <c r="IF365" s="4"/>
      <c r="IG365" s="4"/>
      <c r="IH365" s="4"/>
      <c r="II365" s="4"/>
      <c r="IJ365" s="4"/>
      <c r="IK365" s="4"/>
      <c r="IL365" s="4"/>
      <c r="IM365" s="4"/>
      <c r="IN365" s="4"/>
      <c r="IO365" s="4"/>
      <c r="IP365" s="4"/>
      <c r="IQ365" s="4"/>
      <c r="IR365" s="4"/>
      <c r="IS365" s="4"/>
      <c r="IT365" s="4"/>
    </row>
    <row r="366" s="1" customFormat="1" ht="12.75" spans="1:254">
      <c r="A366" s="17" t="s">
        <v>609</v>
      </c>
      <c r="B366" s="8" t="s">
        <v>2</v>
      </c>
      <c r="C366" s="8">
        <v>28</v>
      </c>
      <c r="D366" s="8" t="s">
        <v>3</v>
      </c>
      <c r="E366" s="8" t="s">
        <v>602</v>
      </c>
      <c r="F366" s="8" t="s">
        <v>5</v>
      </c>
      <c r="G366" s="18">
        <f>(A368*A369+B368*B369+C368*C369+D368*D369+E368*E369+F368*F369+G368*G369+H368*H369+I368*I369+J368*J369+K368*K369)/C366</f>
        <v>83.8928571428571</v>
      </c>
      <c r="H366" s="8"/>
      <c r="I366" s="8"/>
      <c r="J366" s="8"/>
      <c r="K366" s="8"/>
      <c r="L366" s="23"/>
      <c r="M366" s="8"/>
      <c r="N366" s="8"/>
      <c r="O366" s="8"/>
      <c r="P366" s="4"/>
      <c r="Q366" s="4"/>
      <c r="R366" s="4"/>
      <c r="S366" s="4"/>
      <c r="T366" s="4"/>
      <c r="U366" s="4"/>
      <c r="V366" s="4"/>
      <c r="W366" s="4"/>
      <c r="X366" s="4"/>
      <c r="Y366" s="4"/>
      <c r="Z366" s="4"/>
      <c r="AA366" s="4"/>
      <c r="AB366" s="4"/>
      <c r="AC366" s="4"/>
      <c r="AD366" s="4"/>
      <c r="AE366" s="4"/>
      <c r="AF366" s="4"/>
      <c r="AG366" s="4"/>
      <c r="AH366" s="4"/>
      <c r="AI366" s="4"/>
      <c r="AJ366" s="4"/>
      <c r="AK366" s="4"/>
      <c r="AL366" s="4"/>
      <c r="AM366" s="4"/>
      <c r="AN366" s="4"/>
      <c r="AO366" s="4"/>
      <c r="AP366" s="4"/>
      <c r="AQ366" s="4"/>
      <c r="AR366" s="4"/>
      <c r="AS366" s="4"/>
      <c r="AT366" s="4"/>
      <c r="AU366" s="4"/>
      <c r="AV366" s="4"/>
      <c r="AW366" s="4"/>
      <c r="AX366" s="4"/>
      <c r="AY366" s="4"/>
      <c r="AZ366" s="4"/>
      <c r="BA366" s="4"/>
      <c r="BB366" s="4"/>
      <c r="BC366" s="4"/>
      <c r="BD366" s="4"/>
      <c r="BE366" s="4"/>
      <c r="BF366" s="4"/>
      <c r="BG366" s="4"/>
      <c r="BH366" s="4"/>
      <c r="BI366" s="4"/>
      <c r="BJ366" s="4"/>
      <c r="BK366" s="4"/>
      <c r="BL366" s="4"/>
      <c r="BM366" s="4"/>
      <c r="BN366" s="4"/>
      <c r="BO366" s="4"/>
      <c r="BP366" s="4"/>
      <c r="BQ366" s="4"/>
      <c r="BR366" s="4"/>
      <c r="BS366" s="4"/>
      <c r="BT366" s="4"/>
      <c r="BU366" s="4"/>
      <c r="BV366" s="4"/>
      <c r="BW366" s="4"/>
      <c r="BX366" s="4"/>
      <c r="BY366" s="4"/>
      <c r="BZ366" s="4"/>
      <c r="CA366" s="4"/>
      <c r="CB366" s="4"/>
      <c r="CC366" s="4"/>
      <c r="CD366" s="4"/>
      <c r="CE366" s="4"/>
      <c r="CF366" s="4"/>
      <c r="CG366" s="4"/>
      <c r="CH366" s="4"/>
      <c r="CI366" s="4"/>
      <c r="CJ366" s="4"/>
      <c r="CK366" s="4"/>
      <c r="CL366" s="4"/>
      <c r="CM366" s="4"/>
      <c r="CN366" s="4"/>
      <c r="CO366" s="4"/>
      <c r="CP366" s="4"/>
      <c r="CQ366" s="4"/>
      <c r="CR366" s="4"/>
      <c r="CS366" s="4"/>
      <c r="CT366" s="4"/>
      <c r="CU366" s="4"/>
      <c r="CV366" s="4"/>
      <c r="CW366" s="4"/>
      <c r="CX366" s="4"/>
      <c r="CY366" s="4"/>
      <c r="CZ366" s="4"/>
      <c r="DA366" s="4"/>
      <c r="DB366" s="4"/>
      <c r="DC366" s="4"/>
      <c r="DD366" s="4"/>
      <c r="DE366" s="4"/>
      <c r="DF366" s="4"/>
      <c r="DG366" s="4"/>
      <c r="DH366" s="4"/>
      <c r="DI366" s="4"/>
      <c r="DJ366" s="4"/>
      <c r="DK366" s="4"/>
      <c r="DL366" s="4"/>
      <c r="DM366" s="4"/>
      <c r="DN366" s="4"/>
      <c r="DO366" s="4"/>
      <c r="DP366" s="4"/>
      <c r="DQ366" s="4"/>
      <c r="DR366" s="4"/>
      <c r="DS366" s="4"/>
      <c r="DT366" s="4"/>
      <c r="DU366" s="4"/>
      <c r="DV366" s="4"/>
      <c r="DW366" s="4"/>
      <c r="DX366" s="4"/>
      <c r="DY366" s="4"/>
      <c r="DZ366" s="4"/>
      <c r="EA366" s="4"/>
      <c r="EB366" s="4"/>
      <c r="EC366" s="4"/>
      <c r="ED366" s="4"/>
      <c r="EE366" s="4"/>
      <c r="EF366" s="4"/>
      <c r="EG366" s="4"/>
      <c r="EH366" s="4"/>
      <c r="EI366" s="4"/>
      <c r="EJ366" s="4"/>
      <c r="EK366" s="4"/>
      <c r="EL366" s="4"/>
      <c r="EM366" s="4"/>
      <c r="EN366" s="4"/>
      <c r="EO366" s="4"/>
      <c r="EP366" s="4"/>
      <c r="EQ366" s="4"/>
      <c r="ER366" s="4"/>
      <c r="ES366" s="4"/>
      <c r="ET366" s="4"/>
      <c r="EU366" s="4"/>
      <c r="EV366" s="4"/>
      <c r="EW366" s="4"/>
      <c r="EX366" s="4"/>
      <c r="EY366" s="4"/>
      <c r="EZ366" s="4"/>
      <c r="FA366" s="4"/>
      <c r="FB366" s="4"/>
      <c r="FC366" s="4"/>
      <c r="FD366" s="4"/>
      <c r="FE366" s="4"/>
      <c r="FF366" s="4"/>
      <c r="FG366" s="4"/>
      <c r="FH366" s="4"/>
      <c r="FI366" s="4"/>
      <c r="FJ366" s="4"/>
      <c r="FK366" s="4"/>
      <c r="FL366" s="4"/>
      <c r="FM366" s="4"/>
      <c r="FN366" s="4"/>
      <c r="FO366" s="4"/>
      <c r="FP366" s="4"/>
      <c r="FQ366" s="4"/>
      <c r="FR366" s="4"/>
      <c r="FS366" s="4"/>
      <c r="FT366" s="4"/>
      <c r="FU366" s="4"/>
      <c r="FV366" s="4"/>
      <c r="FW366" s="4"/>
      <c r="FX366" s="4"/>
      <c r="FY366" s="4"/>
      <c r="FZ366" s="4"/>
      <c r="GA366" s="4"/>
      <c r="GB366" s="4"/>
      <c r="GC366" s="4"/>
      <c r="GD366" s="4"/>
      <c r="GE366" s="4"/>
      <c r="GF366" s="4"/>
      <c r="GG366" s="4"/>
      <c r="GH366" s="4"/>
      <c r="GI366" s="4"/>
      <c r="GJ366" s="4"/>
      <c r="GK366" s="4"/>
      <c r="GL366" s="4"/>
      <c r="GM366" s="4"/>
      <c r="GN366" s="4"/>
      <c r="GO366" s="4"/>
      <c r="GP366" s="4"/>
      <c r="GQ366" s="4"/>
      <c r="GR366" s="4"/>
      <c r="GS366" s="4"/>
      <c r="GT366" s="4"/>
      <c r="GU366" s="4"/>
      <c r="GV366" s="4"/>
      <c r="GW366" s="4"/>
      <c r="GX366" s="4"/>
      <c r="GY366" s="4"/>
      <c r="GZ366" s="4"/>
      <c r="HA366" s="4"/>
      <c r="HB366" s="4"/>
      <c r="HC366" s="4"/>
      <c r="HD366" s="4"/>
      <c r="HE366" s="4"/>
      <c r="HF366" s="4"/>
      <c r="HG366" s="4"/>
      <c r="HH366" s="4"/>
      <c r="HI366" s="4"/>
      <c r="HJ366" s="4"/>
      <c r="HK366" s="4"/>
      <c r="HL366" s="4"/>
      <c r="HM366" s="4"/>
      <c r="HN366" s="4"/>
      <c r="HO366" s="4"/>
      <c r="HP366" s="4"/>
      <c r="HQ366" s="4"/>
      <c r="HR366" s="4"/>
      <c r="HS366" s="4"/>
      <c r="HT366" s="4"/>
      <c r="HU366" s="4"/>
      <c r="HV366" s="4"/>
      <c r="HW366" s="4"/>
      <c r="HX366" s="4"/>
      <c r="HY366" s="4"/>
      <c r="HZ366" s="4"/>
      <c r="IA366" s="4"/>
      <c r="IB366" s="4"/>
      <c r="IC366" s="4"/>
      <c r="ID366" s="4"/>
      <c r="IE366" s="4"/>
      <c r="IF366" s="4"/>
      <c r="IG366" s="4"/>
      <c r="IH366" s="4"/>
      <c r="II366" s="4"/>
      <c r="IJ366" s="4"/>
      <c r="IK366" s="4"/>
      <c r="IL366" s="4"/>
      <c r="IM366" s="4"/>
      <c r="IN366" s="4"/>
      <c r="IO366" s="4"/>
      <c r="IP366" s="4"/>
      <c r="IQ366" s="4"/>
      <c r="IR366" s="4"/>
      <c r="IS366" s="4"/>
      <c r="IT366" s="4"/>
    </row>
    <row r="367" s="2" customFormat="1" ht="12.75" spans="1:254">
      <c r="A367" s="8" t="s">
        <v>596</v>
      </c>
      <c r="B367" s="8" t="s">
        <v>610</v>
      </c>
      <c r="C367" s="8" t="s">
        <v>611</v>
      </c>
      <c r="D367" s="8" t="s">
        <v>612</v>
      </c>
      <c r="E367" s="8" t="s">
        <v>613</v>
      </c>
      <c r="F367" s="8" t="s">
        <v>614</v>
      </c>
      <c r="G367" s="8"/>
      <c r="H367" s="8"/>
      <c r="I367" s="8"/>
      <c r="J367" s="8"/>
      <c r="K367" s="8"/>
      <c r="L367" s="23"/>
      <c r="M367" s="8"/>
      <c r="N367" s="8"/>
      <c r="O367" s="37"/>
      <c r="P367" s="4"/>
      <c r="Q367" s="4"/>
      <c r="R367" s="4"/>
      <c r="S367" s="4"/>
      <c r="T367" s="4"/>
      <c r="U367" s="4"/>
      <c r="V367" s="4"/>
      <c r="W367" s="4"/>
      <c r="X367" s="4"/>
      <c r="Y367" s="4"/>
      <c r="Z367" s="4"/>
      <c r="AA367" s="4"/>
      <c r="AB367" s="4"/>
      <c r="AC367" s="4"/>
      <c r="AD367" s="4"/>
      <c r="AE367" s="4"/>
      <c r="AF367" s="4"/>
      <c r="AG367" s="4"/>
      <c r="AH367" s="4"/>
      <c r="AI367" s="4"/>
      <c r="AJ367" s="4"/>
      <c r="AK367" s="4"/>
      <c r="AL367" s="4"/>
      <c r="AM367" s="4"/>
      <c r="AN367" s="4"/>
      <c r="AO367" s="4"/>
      <c r="AP367" s="4"/>
      <c r="AQ367" s="4"/>
      <c r="AR367" s="4"/>
      <c r="AS367" s="4"/>
      <c r="AT367" s="4"/>
      <c r="AU367" s="4"/>
      <c r="AV367" s="4"/>
      <c r="AW367" s="4"/>
      <c r="AX367" s="4"/>
      <c r="AY367" s="4"/>
      <c r="AZ367" s="4"/>
      <c r="BA367" s="4"/>
      <c r="BB367" s="4"/>
      <c r="BC367" s="4"/>
      <c r="BD367" s="4"/>
      <c r="BE367" s="4"/>
      <c r="BF367" s="4"/>
      <c r="BG367" s="4"/>
      <c r="BH367" s="4"/>
      <c r="BI367" s="4"/>
      <c r="BJ367" s="4"/>
      <c r="BK367" s="4"/>
      <c r="BL367" s="4"/>
      <c r="BM367" s="4"/>
      <c r="BN367" s="4"/>
      <c r="BO367" s="4"/>
      <c r="BP367" s="4"/>
      <c r="BQ367" s="4"/>
      <c r="BR367" s="4"/>
      <c r="BS367" s="4"/>
      <c r="BT367" s="4"/>
      <c r="BU367" s="4"/>
      <c r="BV367" s="4"/>
      <c r="BW367" s="4"/>
      <c r="BX367" s="4"/>
      <c r="BY367" s="4"/>
      <c r="BZ367" s="4"/>
      <c r="CA367" s="4"/>
      <c r="CB367" s="4"/>
      <c r="CC367" s="4"/>
      <c r="CD367" s="4"/>
      <c r="CE367" s="4"/>
      <c r="CF367" s="4"/>
      <c r="CG367" s="4"/>
      <c r="CH367" s="4"/>
      <c r="CI367" s="4"/>
      <c r="CJ367" s="4"/>
      <c r="CK367" s="4"/>
      <c r="CL367" s="4"/>
      <c r="CM367" s="4"/>
      <c r="CN367" s="4"/>
      <c r="CO367" s="4"/>
      <c r="CP367" s="4"/>
      <c r="CQ367" s="4"/>
      <c r="CR367" s="4"/>
      <c r="CS367" s="4"/>
      <c r="CT367" s="4"/>
      <c r="CU367" s="4"/>
      <c r="CV367" s="4"/>
      <c r="CW367" s="4"/>
      <c r="CX367" s="4"/>
      <c r="CY367" s="4"/>
      <c r="CZ367" s="4"/>
      <c r="DA367" s="4"/>
      <c r="DB367" s="4"/>
      <c r="DC367" s="4"/>
      <c r="DD367" s="4"/>
      <c r="DE367" s="4"/>
      <c r="DF367" s="4"/>
      <c r="DG367" s="4"/>
      <c r="DH367" s="4"/>
      <c r="DI367" s="4"/>
      <c r="DJ367" s="4"/>
      <c r="DK367" s="4"/>
      <c r="DL367" s="4"/>
      <c r="DM367" s="4"/>
      <c r="DN367" s="4"/>
      <c r="DO367" s="4"/>
      <c r="DP367" s="4"/>
      <c r="DQ367" s="4"/>
      <c r="DR367" s="4"/>
      <c r="DS367" s="4"/>
      <c r="DT367" s="4"/>
      <c r="DU367" s="4"/>
      <c r="DV367" s="4"/>
      <c r="DW367" s="4"/>
      <c r="DX367" s="4"/>
      <c r="DY367" s="4"/>
      <c r="DZ367" s="4"/>
      <c r="EA367" s="4"/>
      <c r="EB367" s="4"/>
      <c r="EC367" s="4"/>
      <c r="ED367" s="4"/>
      <c r="EE367" s="4"/>
      <c r="EF367" s="4"/>
      <c r="EG367" s="4"/>
      <c r="EH367" s="4"/>
      <c r="EI367" s="4"/>
      <c r="EJ367" s="4"/>
      <c r="EK367" s="4"/>
      <c r="EL367" s="4"/>
      <c r="EM367" s="4"/>
      <c r="EN367" s="4"/>
      <c r="EO367" s="4"/>
      <c r="EP367" s="4"/>
      <c r="EQ367" s="4"/>
      <c r="ER367" s="4"/>
      <c r="ES367" s="4"/>
      <c r="ET367" s="4"/>
      <c r="EU367" s="4"/>
      <c r="EV367" s="4"/>
      <c r="EW367" s="4"/>
      <c r="EX367" s="4"/>
      <c r="EY367" s="4"/>
      <c r="EZ367" s="4"/>
      <c r="FA367" s="4"/>
      <c r="FB367" s="4"/>
      <c r="FC367" s="4"/>
      <c r="FD367" s="4"/>
      <c r="FE367" s="4"/>
      <c r="FF367" s="4"/>
      <c r="FG367" s="4"/>
      <c r="FH367" s="4"/>
      <c r="FI367" s="4"/>
      <c r="FJ367" s="4"/>
      <c r="FK367" s="4"/>
      <c r="FL367" s="4"/>
      <c r="FM367" s="4"/>
      <c r="FN367" s="4"/>
      <c r="FO367" s="4"/>
      <c r="FP367" s="4"/>
      <c r="FQ367" s="4"/>
      <c r="FR367" s="4"/>
      <c r="FS367" s="4"/>
      <c r="FT367" s="4"/>
      <c r="FU367" s="4"/>
      <c r="FV367" s="4"/>
      <c r="FW367" s="4"/>
      <c r="FX367" s="4"/>
      <c r="FY367" s="4"/>
      <c r="FZ367" s="4"/>
      <c r="GA367" s="4"/>
      <c r="GB367" s="4"/>
      <c r="GC367" s="4"/>
      <c r="GD367" s="4"/>
      <c r="GE367" s="4"/>
      <c r="GF367" s="4"/>
      <c r="GG367" s="4"/>
      <c r="GH367" s="4"/>
      <c r="GI367" s="4"/>
      <c r="GJ367" s="4"/>
      <c r="GK367" s="4"/>
      <c r="GL367" s="4"/>
      <c r="GM367" s="4"/>
      <c r="GN367" s="4"/>
      <c r="GO367" s="4"/>
      <c r="GP367" s="4"/>
      <c r="GQ367" s="4"/>
      <c r="GR367" s="4"/>
      <c r="GS367" s="4"/>
      <c r="GT367" s="4"/>
      <c r="GU367" s="4"/>
      <c r="GV367" s="4"/>
      <c r="GW367" s="4"/>
      <c r="GX367" s="4"/>
      <c r="GY367" s="4"/>
      <c r="GZ367" s="4"/>
      <c r="HA367" s="4"/>
      <c r="HB367" s="4"/>
      <c r="HC367" s="4"/>
      <c r="HD367" s="4"/>
      <c r="HE367" s="4"/>
      <c r="HF367" s="4"/>
      <c r="HG367" s="4"/>
      <c r="HH367" s="4"/>
      <c r="HI367" s="4"/>
      <c r="HJ367" s="4"/>
      <c r="HK367" s="4"/>
      <c r="HL367" s="4"/>
      <c r="HM367" s="4"/>
      <c r="HN367" s="4"/>
      <c r="HO367" s="4"/>
      <c r="HP367" s="4"/>
      <c r="HQ367" s="4"/>
      <c r="HR367" s="4"/>
      <c r="HS367" s="4"/>
      <c r="HT367" s="4"/>
      <c r="HU367" s="4"/>
      <c r="HV367" s="4"/>
      <c r="HW367" s="4"/>
      <c r="HX367" s="4"/>
      <c r="HY367" s="4"/>
      <c r="HZ367" s="4"/>
      <c r="IA367" s="4"/>
      <c r="IB367" s="4"/>
      <c r="IC367" s="4"/>
      <c r="ID367" s="4"/>
      <c r="IE367" s="4"/>
      <c r="IF367" s="4"/>
      <c r="IG367" s="4"/>
      <c r="IH367" s="4"/>
      <c r="II367" s="4"/>
      <c r="IJ367" s="4"/>
      <c r="IK367" s="4"/>
      <c r="IL367" s="4"/>
      <c r="IM367" s="4"/>
      <c r="IN367" s="4"/>
      <c r="IO367" s="4"/>
      <c r="IP367" s="4"/>
      <c r="IQ367" s="4"/>
      <c r="IR367" s="4"/>
      <c r="IS367" s="4"/>
      <c r="IT367" s="4"/>
    </row>
    <row r="368" s="1" customFormat="1" ht="12.75" spans="1:254">
      <c r="A368" s="8">
        <v>1</v>
      </c>
      <c r="B368" s="8">
        <v>5</v>
      </c>
      <c r="C368" s="8">
        <v>5</v>
      </c>
      <c r="D368" s="8">
        <v>6</v>
      </c>
      <c r="E368" s="8">
        <v>5</v>
      </c>
      <c r="F368" s="8">
        <v>6</v>
      </c>
      <c r="G368" s="8"/>
      <c r="H368" s="8"/>
      <c r="I368" s="8"/>
      <c r="J368" s="8"/>
      <c r="K368" s="8"/>
      <c r="L368" s="23"/>
      <c r="M368" s="8"/>
      <c r="N368" s="8"/>
      <c r="O368" s="37"/>
      <c r="P368" s="4"/>
      <c r="Q368" s="4"/>
      <c r="R368" s="4"/>
      <c r="S368" s="4"/>
      <c r="T368" s="4"/>
      <c r="U368" s="4"/>
      <c r="V368" s="4"/>
      <c r="W368" s="4"/>
      <c r="X368" s="4"/>
      <c r="Y368" s="4"/>
      <c r="Z368" s="4"/>
      <c r="AA368" s="4"/>
      <c r="AB368" s="4"/>
      <c r="AC368" s="4"/>
      <c r="AD368" s="4"/>
      <c r="AE368" s="4"/>
      <c r="AF368" s="4"/>
      <c r="AG368" s="4"/>
      <c r="AH368" s="4"/>
      <c r="AI368" s="4"/>
      <c r="AJ368" s="4"/>
      <c r="AK368" s="4"/>
      <c r="AL368" s="4"/>
      <c r="AM368" s="4"/>
      <c r="AN368" s="4"/>
      <c r="AO368" s="4"/>
      <c r="AP368" s="4"/>
      <c r="AQ368" s="4"/>
      <c r="AR368" s="4"/>
      <c r="AS368" s="4"/>
      <c r="AT368" s="4"/>
      <c r="AU368" s="4"/>
      <c r="AV368" s="4"/>
      <c r="AW368" s="4"/>
      <c r="AX368" s="4"/>
      <c r="AY368" s="4"/>
      <c r="AZ368" s="4"/>
      <c r="BA368" s="4"/>
      <c r="BB368" s="4"/>
      <c r="BC368" s="4"/>
      <c r="BD368" s="4"/>
      <c r="BE368" s="4"/>
      <c r="BF368" s="4"/>
      <c r="BG368" s="4"/>
      <c r="BH368" s="4"/>
      <c r="BI368" s="4"/>
      <c r="BJ368" s="4"/>
      <c r="BK368" s="4"/>
      <c r="BL368" s="4"/>
      <c r="BM368" s="4"/>
      <c r="BN368" s="4"/>
      <c r="BO368" s="4"/>
      <c r="BP368" s="4"/>
      <c r="BQ368" s="4"/>
      <c r="BR368" s="4"/>
      <c r="BS368" s="4"/>
      <c r="BT368" s="4"/>
      <c r="BU368" s="4"/>
      <c r="BV368" s="4"/>
      <c r="BW368" s="4"/>
      <c r="BX368" s="4"/>
      <c r="BY368" s="4"/>
      <c r="BZ368" s="4"/>
      <c r="CA368" s="4"/>
      <c r="CB368" s="4"/>
      <c r="CC368" s="4"/>
      <c r="CD368" s="4"/>
      <c r="CE368" s="4"/>
      <c r="CF368" s="4"/>
      <c r="CG368" s="4"/>
      <c r="CH368" s="4"/>
      <c r="CI368" s="4"/>
      <c r="CJ368" s="4"/>
      <c r="CK368" s="4"/>
      <c r="CL368" s="4"/>
      <c r="CM368" s="4"/>
      <c r="CN368" s="4"/>
      <c r="CO368" s="4"/>
      <c r="CP368" s="4"/>
      <c r="CQ368" s="4"/>
      <c r="CR368" s="4"/>
      <c r="CS368" s="4"/>
      <c r="CT368" s="4"/>
      <c r="CU368" s="4"/>
      <c r="CV368" s="4"/>
      <c r="CW368" s="4"/>
      <c r="CX368" s="4"/>
      <c r="CY368" s="4"/>
      <c r="CZ368" s="4"/>
      <c r="DA368" s="4"/>
      <c r="DB368" s="4"/>
      <c r="DC368" s="4"/>
      <c r="DD368" s="4"/>
      <c r="DE368" s="4"/>
      <c r="DF368" s="4"/>
      <c r="DG368" s="4"/>
      <c r="DH368" s="4"/>
      <c r="DI368" s="4"/>
      <c r="DJ368" s="4"/>
      <c r="DK368" s="4"/>
      <c r="DL368" s="4"/>
      <c r="DM368" s="4"/>
      <c r="DN368" s="4"/>
      <c r="DO368" s="4"/>
      <c r="DP368" s="4"/>
      <c r="DQ368" s="4"/>
      <c r="DR368" s="4"/>
      <c r="DS368" s="4"/>
      <c r="DT368" s="4"/>
      <c r="DU368" s="4"/>
      <c r="DV368" s="4"/>
      <c r="DW368" s="4"/>
      <c r="DX368" s="4"/>
      <c r="DY368" s="4"/>
      <c r="DZ368" s="4"/>
      <c r="EA368" s="4"/>
      <c r="EB368" s="4"/>
      <c r="EC368" s="4"/>
      <c r="ED368" s="4"/>
      <c r="EE368" s="4"/>
      <c r="EF368" s="4"/>
      <c r="EG368" s="4"/>
      <c r="EH368" s="4"/>
      <c r="EI368" s="4"/>
      <c r="EJ368" s="4"/>
      <c r="EK368" s="4"/>
      <c r="EL368" s="4"/>
      <c r="EM368" s="4"/>
      <c r="EN368" s="4"/>
      <c r="EO368" s="4"/>
      <c r="EP368" s="4"/>
      <c r="EQ368" s="4"/>
      <c r="ER368" s="4"/>
      <c r="ES368" s="4"/>
      <c r="ET368" s="4"/>
      <c r="EU368" s="4"/>
      <c r="EV368" s="4"/>
      <c r="EW368" s="4"/>
      <c r="EX368" s="4"/>
      <c r="EY368" s="4"/>
      <c r="EZ368" s="4"/>
      <c r="FA368" s="4"/>
      <c r="FB368" s="4"/>
      <c r="FC368" s="4"/>
      <c r="FD368" s="4"/>
      <c r="FE368" s="4"/>
      <c r="FF368" s="4"/>
      <c r="FG368" s="4"/>
      <c r="FH368" s="4"/>
      <c r="FI368" s="4"/>
      <c r="FJ368" s="4"/>
      <c r="FK368" s="4"/>
      <c r="FL368" s="4"/>
      <c r="FM368" s="4"/>
      <c r="FN368" s="4"/>
      <c r="FO368" s="4"/>
      <c r="FP368" s="4"/>
      <c r="FQ368" s="4"/>
      <c r="FR368" s="4"/>
      <c r="FS368" s="4"/>
      <c r="FT368" s="4"/>
      <c r="FU368" s="4"/>
      <c r="FV368" s="4"/>
      <c r="FW368" s="4"/>
      <c r="FX368" s="4"/>
      <c r="FY368" s="4"/>
      <c r="FZ368" s="4"/>
      <c r="GA368" s="4"/>
      <c r="GB368" s="4"/>
      <c r="GC368" s="4"/>
      <c r="GD368" s="4"/>
      <c r="GE368" s="4"/>
      <c r="GF368" s="4"/>
      <c r="GG368" s="4"/>
      <c r="GH368" s="4"/>
      <c r="GI368" s="4"/>
      <c r="GJ368" s="4"/>
      <c r="GK368" s="4"/>
      <c r="GL368" s="4"/>
      <c r="GM368" s="4"/>
      <c r="GN368" s="4"/>
      <c r="GO368" s="4"/>
      <c r="GP368" s="4"/>
      <c r="GQ368" s="4"/>
      <c r="GR368" s="4"/>
      <c r="GS368" s="4"/>
      <c r="GT368" s="4"/>
      <c r="GU368" s="4"/>
      <c r="GV368" s="4"/>
      <c r="GW368" s="4"/>
      <c r="GX368" s="4"/>
      <c r="GY368" s="4"/>
      <c r="GZ368" s="4"/>
      <c r="HA368" s="4"/>
      <c r="HB368" s="4"/>
      <c r="HC368" s="4"/>
      <c r="HD368" s="4"/>
      <c r="HE368" s="4"/>
      <c r="HF368" s="4"/>
      <c r="HG368" s="4"/>
      <c r="HH368" s="4"/>
      <c r="HI368" s="4"/>
      <c r="HJ368" s="4"/>
      <c r="HK368" s="4"/>
      <c r="HL368" s="4"/>
      <c r="HM368" s="4"/>
      <c r="HN368" s="4"/>
      <c r="HO368" s="4"/>
      <c r="HP368" s="4"/>
      <c r="HQ368" s="4"/>
      <c r="HR368" s="4"/>
      <c r="HS368" s="4"/>
      <c r="HT368" s="4"/>
      <c r="HU368" s="4"/>
      <c r="HV368" s="4"/>
      <c r="HW368" s="4"/>
      <c r="HX368" s="4"/>
      <c r="HY368" s="4"/>
      <c r="HZ368" s="4"/>
      <c r="IA368" s="4"/>
      <c r="IB368" s="4"/>
      <c r="IC368" s="4"/>
      <c r="ID368" s="4"/>
      <c r="IE368" s="4"/>
      <c r="IF368" s="4"/>
      <c r="IG368" s="4"/>
      <c r="IH368" s="4"/>
      <c r="II368" s="4"/>
      <c r="IJ368" s="4"/>
      <c r="IK368" s="4"/>
      <c r="IL368" s="4"/>
      <c r="IM368" s="4"/>
      <c r="IN368" s="4"/>
      <c r="IO368" s="4"/>
      <c r="IP368" s="4"/>
      <c r="IQ368" s="4"/>
      <c r="IR368" s="4"/>
      <c r="IS368" s="4"/>
      <c r="IT368" s="4"/>
    </row>
    <row r="369" s="2" customFormat="1" ht="12" spans="1:254">
      <c r="A369" s="19">
        <v>77</v>
      </c>
      <c r="B369" s="19">
        <v>92</v>
      </c>
      <c r="C369" s="19">
        <v>85</v>
      </c>
      <c r="D369" s="19">
        <v>92</v>
      </c>
      <c r="E369" s="19">
        <v>83</v>
      </c>
      <c r="F369" s="19">
        <v>70</v>
      </c>
      <c r="G369" s="19"/>
      <c r="H369" s="19"/>
      <c r="I369" s="19"/>
      <c r="J369" s="19"/>
      <c r="K369" s="19"/>
      <c r="L369" s="19"/>
      <c r="M369" s="19"/>
      <c r="N369" s="19"/>
      <c r="O369" s="19"/>
      <c r="P369" s="4"/>
      <c r="Q369" s="4"/>
      <c r="R369" s="4"/>
      <c r="S369" s="4"/>
      <c r="T369" s="4"/>
      <c r="U369" s="4"/>
      <c r="V369" s="4"/>
      <c r="W369" s="4"/>
      <c r="X369" s="4"/>
      <c r="Y369" s="4"/>
      <c r="Z369" s="4"/>
      <c r="AA369" s="4"/>
      <c r="AB369" s="4"/>
      <c r="AC369" s="4"/>
      <c r="AD369" s="4"/>
      <c r="AE369" s="4"/>
      <c r="AF369" s="4"/>
      <c r="AG369" s="4"/>
      <c r="AH369" s="4"/>
      <c r="AI369" s="4"/>
      <c r="AJ369" s="4"/>
      <c r="AK369" s="4"/>
      <c r="AL369" s="4"/>
      <c r="AM369" s="4"/>
      <c r="AN369" s="4"/>
      <c r="AO369" s="4"/>
      <c r="AP369" s="4"/>
      <c r="AQ369" s="4"/>
      <c r="AR369" s="4"/>
      <c r="AS369" s="4"/>
      <c r="AT369" s="4"/>
      <c r="AU369" s="4"/>
      <c r="AV369" s="4"/>
      <c r="AW369" s="4"/>
      <c r="AX369" s="4"/>
      <c r="AY369" s="4"/>
      <c r="AZ369" s="4"/>
      <c r="BA369" s="4"/>
      <c r="BB369" s="4"/>
      <c r="BC369" s="4"/>
      <c r="BD369" s="4"/>
      <c r="BE369" s="4"/>
      <c r="BF369" s="4"/>
      <c r="BG369" s="4"/>
      <c r="BH369" s="4"/>
      <c r="BI369" s="4"/>
      <c r="BJ369" s="4"/>
      <c r="BK369" s="4"/>
      <c r="BL369" s="4"/>
      <c r="BM369" s="4"/>
      <c r="BN369" s="4"/>
      <c r="BO369" s="4"/>
      <c r="BP369" s="4"/>
      <c r="BQ369" s="4"/>
      <c r="BR369" s="4"/>
      <c r="BS369" s="4"/>
      <c r="BT369" s="4"/>
      <c r="BU369" s="4"/>
      <c r="BV369" s="4"/>
      <c r="BW369" s="4"/>
      <c r="BX369" s="4"/>
      <c r="BY369" s="4"/>
      <c r="BZ369" s="4"/>
      <c r="CA369" s="4"/>
      <c r="CB369" s="4"/>
      <c r="CC369" s="4"/>
      <c r="CD369" s="4"/>
      <c r="CE369" s="4"/>
      <c r="CF369" s="4"/>
      <c r="CG369" s="4"/>
      <c r="CH369" s="4"/>
      <c r="CI369" s="4"/>
      <c r="CJ369" s="4"/>
      <c r="CK369" s="4"/>
      <c r="CL369" s="4"/>
      <c r="CM369" s="4"/>
      <c r="CN369" s="4"/>
      <c r="CO369" s="4"/>
      <c r="CP369" s="4"/>
      <c r="CQ369" s="4"/>
      <c r="CR369" s="4"/>
      <c r="CS369" s="4"/>
      <c r="CT369" s="4"/>
      <c r="CU369" s="4"/>
      <c r="CV369" s="4"/>
      <c r="CW369" s="4"/>
      <c r="CX369" s="4"/>
      <c r="CY369" s="4"/>
      <c r="CZ369" s="4"/>
      <c r="DA369" s="4"/>
      <c r="DB369" s="4"/>
      <c r="DC369" s="4"/>
      <c r="DD369" s="4"/>
      <c r="DE369" s="4"/>
      <c r="DF369" s="4"/>
      <c r="DG369" s="4"/>
      <c r="DH369" s="4"/>
      <c r="DI369" s="4"/>
      <c r="DJ369" s="4"/>
      <c r="DK369" s="4"/>
      <c r="DL369" s="4"/>
      <c r="DM369" s="4"/>
      <c r="DN369" s="4"/>
      <c r="DO369" s="4"/>
      <c r="DP369" s="4"/>
      <c r="DQ369" s="4"/>
      <c r="DR369" s="4"/>
      <c r="DS369" s="4"/>
      <c r="DT369" s="4"/>
      <c r="DU369" s="4"/>
      <c r="DV369" s="4"/>
      <c r="DW369" s="4"/>
      <c r="DX369" s="4"/>
      <c r="DY369" s="4"/>
      <c r="DZ369" s="4"/>
      <c r="EA369" s="4"/>
      <c r="EB369" s="4"/>
      <c r="EC369" s="4"/>
      <c r="ED369" s="4"/>
      <c r="EE369" s="4"/>
      <c r="EF369" s="4"/>
      <c r="EG369" s="4"/>
      <c r="EH369" s="4"/>
      <c r="EI369" s="4"/>
      <c r="EJ369" s="4"/>
      <c r="EK369" s="4"/>
      <c r="EL369" s="4"/>
      <c r="EM369" s="4"/>
      <c r="EN369" s="4"/>
      <c r="EO369" s="4"/>
      <c r="EP369" s="4"/>
      <c r="EQ369" s="4"/>
      <c r="ER369" s="4"/>
      <c r="ES369" s="4"/>
      <c r="ET369" s="4"/>
      <c r="EU369" s="4"/>
      <c r="EV369" s="4"/>
      <c r="EW369" s="4"/>
      <c r="EX369" s="4"/>
      <c r="EY369" s="4"/>
      <c r="EZ369" s="4"/>
      <c r="FA369" s="4"/>
      <c r="FB369" s="4"/>
      <c r="FC369" s="4"/>
      <c r="FD369" s="4"/>
      <c r="FE369" s="4"/>
      <c r="FF369" s="4"/>
      <c r="FG369" s="4"/>
      <c r="FH369" s="4"/>
      <c r="FI369" s="4"/>
      <c r="FJ369" s="4"/>
      <c r="FK369" s="4"/>
      <c r="FL369" s="4"/>
      <c r="FM369" s="4"/>
      <c r="FN369" s="4"/>
      <c r="FO369" s="4"/>
      <c r="FP369" s="4"/>
      <c r="FQ369" s="4"/>
      <c r="FR369" s="4"/>
      <c r="FS369" s="4"/>
      <c r="FT369" s="4"/>
      <c r="FU369" s="4"/>
      <c r="FV369" s="4"/>
      <c r="FW369" s="4"/>
      <c r="FX369" s="4"/>
      <c r="FY369" s="4"/>
      <c r="FZ369" s="4"/>
      <c r="GA369" s="4"/>
      <c r="GB369" s="4"/>
      <c r="GC369" s="4"/>
      <c r="GD369" s="4"/>
      <c r="GE369" s="4"/>
      <c r="GF369" s="4"/>
      <c r="GG369" s="4"/>
      <c r="GH369" s="4"/>
      <c r="GI369" s="4"/>
      <c r="GJ369" s="4"/>
      <c r="GK369" s="4"/>
      <c r="GL369" s="4"/>
      <c r="GM369" s="4"/>
      <c r="GN369" s="4"/>
      <c r="GO369" s="4"/>
      <c r="GP369" s="4"/>
      <c r="GQ369" s="4"/>
      <c r="GR369" s="4"/>
      <c r="GS369" s="4"/>
      <c r="GT369" s="4"/>
      <c r="GU369" s="4"/>
      <c r="GV369" s="4"/>
      <c r="GW369" s="4"/>
      <c r="GX369" s="4"/>
      <c r="GY369" s="4"/>
      <c r="GZ369" s="4"/>
      <c r="HA369" s="4"/>
      <c r="HB369" s="4"/>
      <c r="HC369" s="4"/>
      <c r="HD369" s="4"/>
      <c r="HE369" s="4"/>
      <c r="HF369" s="4"/>
      <c r="HG369" s="4"/>
      <c r="HH369" s="4"/>
      <c r="HI369" s="4"/>
      <c r="HJ369" s="4"/>
      <c r="HK369" s="4"/>
      <c r="HL369" s="4"/>
      <c r="HM369" s="4"/>
      <c r="HN369" s="4"/>
      <c r="HO369" s="4"/>
      <c r="HP369" s="4"/>
      <c r="HQ369" s="4"/>
      <c r="HR369" s="4"/>
      <c r="HS369" s="4"/>
      <c r="HT369" s="4"/>
      <c r="HU369" s="4"/>
      <c r="HV369" s="4"/>
      <c r="HW369" s="4"/>
      <c r="HX369" s="4"/>
      <c r="HY369" s="4"/>
      <c r="HZ369" s="4"/>
      <c r="IA369" s="4"/>
      <c r="IB369" s="4"/>
      <c r="IC369" s="4"/>
      <c r="ID369" s="4"/>
      <c r="IE369" s="4"/>
      <c r="IF369" s="4"/>
      <c r="IG369" s="4"/>
      <c r="IH369" s="4"/>
      <c r="II369" s="4"/>
      <c r="IJ369" s="4"/>
      <c r="IK369" s="4"/>
      <c r="IL369" s="4"/>
      <c r="IM369" s="4"/>
      <c r="IN369" s="4"/>
      <c r="IO369" s="4"/>
      <c r="IP369" s="4"/>
      <c r="IQ369" s="4"/>
      <c r="IR369" s="4"/>
      <c r="IS369" s="4"/>
      <c r="IT369" s="4"/>
    </row>
    <row r="370" s="1" customFormat="1" ht="12.75" spans="1:254">
      <c r="A370" s="17" t="s">
        <v>615</v>
      </c>
      <c r="B370" s="8" t="s">
        <v>2</v>
      </c>
      <c r="C370" s="8">
        <v>32</v>
      </c>
      <c r="D370" s="8" t="s">
        <v>3</v>
      </c>
      <c r="E370" s="8" t="s">
        <v>616</v>
      </c>
      <c r="F370" s="8" t="s">
        <v>5</v>
      </c>
      <c r="G370" s="18">
        <f>(A372*A373+B372*B373+C372*C373+D372*D373+E372*E373+F372*F373+G372*G373+H372*H373+I372*I373+J372*J373+K372*K373)/C370</f>
        <v>74.65625</v>
      </c>
      <c r="H370" s="8"/>
      <c r="I370" s="8"/>
      <c r="J370" s="8"/>
      <c r="K370" s="8"/>
      <c r="L370" s="23"/>
      <c r="M370" s="8"/>
      <c r="N370" s="8"/>
      <c r="O370" s="8"/>
      <c r="P370" s="4"/>
      <c r="Q370" s="4"/>
      <c r="R370" s="4"/>
      <c r="S370" s="4"/>
      <c r="T370" s="4"/>
      <c r="U370" s="4"/>
      <c r="V370" s="4"/>
      <c r="W370" s="4"/>
      <c r="X370" s="4"/>
      <c r="Y370" s="4"/>
      <c r="Z370" s="4"/>
      <c r="AA370" s="4"/>
      <c r="AB370" s="4"/>
      <c r="AC370" s="4"/>
      <c r="AD370" s="4"/>
      <c r="AE370" s="4"/>
      <c r="AF370" s="4"/>
      <c r="AG370" s="4"/>
      <c r="AH370" s="4"/>
      <c r="AI370" s="4"/>
      <c r="AJ370" s="4"/>
      <c r="AK370" s="4"/>
      <c r="AL370" s="4"/>
      <c r="AM370" s="4"/>
      <c r="AN370" s="4"/>
      <c r="AO370" s="4"/>
      <c r="AP370" s="4"/>
      <c r="AQ370" s="4"/>
      <c r="AR370" s="4"/>
      <c r="AS370" s="4"/>
      <c r="AT370" s="4"/>
      <c r="AU370" s="4"/>
      <c r="AV370" s="4"/>
      <c r="AW370" s="4"/>
      <c r="AX370" s="4"/>
      <c r="AY370" s="4"/>
      <c r="AZ370" s="4"/>
      <c r="BA370" s="4"/>
      <c r="BB370" s="4"/>
      <c r="BC370" s="4"/>
      <c r="BD370" s="4"/>
      <c r="BE370" s="4"/>
      <c r="BF370" s="4"/>
      <c r="BG370" s="4"/>
      <c r="BH370" s="4"/>
      <c r="BI370" s="4"/>
      <c r="BJ370" s="4"/>
      <c r="BK370" s="4"/>
      <c r="BL370" s="4"/>
      <c r="BM370" s="4"/>
      <c r="BN370" s="4"/>
      <c r="BO370" s="4"/>
      <c r="BP370" s="4"/>
      <c r="BQ370" s="4"/>
      <c r="BR370" s="4"/>
      <c r="BS370" s="4"/>
      <c r="BT370" s="4"/>
      <c r="BU370" s="4"/>
      <c r="BV370" s="4"/>
      <c r="BW370" s="4"/>
      <c r="BX370" s="4"/>
      <c r="BY370" s="4"/>
      <c r="BZ370" s="4"/>
      <c r="CA370" s="4"/>
      <c r="CB370" s="4"/>
      <c r="CC370" s="4"/>
      <c r="CD370" s="4"/>
      <c r="CE370" s="4"/>
      <c r="CF370" s="4"/>
      <c r="CG370" s="4"/>
      <c r="CH370" s="4"/>
      <c r="CI370" s="4"/>
      <c r="CJ370" s="4"/>
      <c r="CK370" s="4"/>
      <c r="CL370" s="4"/>
      <c r="CM370" s="4"/>
      <c r="CN370" s="4"/>
      <c r="CO370" s="4"/>
      <c r="CP370" s="4"/>
      <c r="CQ370" s="4"/>
      <c r="CR370" s="4"/>
      <c r="CS370" s="4"/>
      <c r="CT370" s="4"/>
      <c r="CU370" s="4"/>
      <c r="CV370" s="4"/>
      <c r="CW370" s="4"/>
      <c r="CX370" s="4"/>
      <c r="CY370" s="4"/>
      <c r="CZ370" s="4"/>
      <c r="DA370" s="4"/>
      <c r="DB370" s="4"/>
      <c r="DC370" s="4"/>
      <c r="DD370" s="4"/>
      <c r="DE370" s="4"/>
      <c r="DF370" s="4"/>
      <c r="DG370" s="4"/>
      <c r="DH370" s="4"/>
      <c r="DI370" s="4"/>
      <c r="DJ370" s="4"/>
      <c r="DK370" s="4"/>
      <c r="DL370" s="4"/>
      <c r="DM370" s="4"/>
      <c r="DN370" s="4"/>
      <c r="DO370" s="4"/>
      <c r="DP370" s="4"/>
      <c r="DQ370" s="4"/>
      <c r="DR370" s="4"/>
      <c r="DS370" s="4"/>
      <c r="DT370" s="4"/>
      <c r="DU370" s="4"/>
      <c r="DV370" s="4"/>
      <c r="DW370" s="4"/>
      <c r="DX370" s="4"/>
      <c r="DY370" s="4"/>
      <c r="DZ370" s="4"/>
      <c r="EA370" s="4"/>
      <c r="EB370" s="4"/>
      <c r="EC370" s="4"/>
      <c r="ED370" s="4"/>
      <c r="EE370" s="4"/>
      <c r="EF370" s="4"/>
      <c r="EG370" s="4"/>
      <c r="EH370" s="4"/>
      <c r="EI370" s="4"/>
      <c r="EJ370" s="4"/>
      <c r="EK370" s="4"/>
      <c r="EL370" s="4"/>
      <c r="EM370" s="4"/>
      <c r="EN370" s="4"/>
      <c r="EO370" s="4"/>
      <c r="EP370" s="4"/>
      <c r="EQ370" s="4"/>
      <c r="ER370" s="4"/>
      <c r="ES370" s="4"/>
      <c r="ET370" s="4"/>
      <c r="EU370" s="4"/>
      <c r="EV370" s="4"/>
      <c r="EW370" s="4"/>
      <c r="EX370" s="4"/>
      <c r="EY370" s="4"/>
      <c r="EZ370" s="4"/>
      <c r="FA370" s="4"/>
      <c r="FB370" s="4"/>
      <c r="FC370" s="4"/>
      <c r="FD370" s="4"/>
      <c r="FE370" s="4"/>
      <c r="FF370" s="4"/>
      <c r="FG370" s="4"/>
      <c r="FH370" s="4"/>
      <c r="FI370" s="4"/>
      <c r="FJ370" s="4"/>
      <c r="FK370" s="4"/>
      <c r="FL370" s="4"/>
      <c r="FM370" s="4"/>
      <c r="FN370" s="4"/>
      <c r="FO370" s="4"/>
      <c r="FP370" s="4"/>
      <c r="FQ370" s="4"/>
      <c r="FR370" s="4"/>
      <c r="FS370" s="4"/>
      <c r="FT370" s="4"/>
      <c r="FU370" s="4"/>
      <c r="FV370" s="4"/>
      <c r="FW370" s="4"/>
      <c r="FX370" s="4"/>
      <c r="FY370" s="4"/>
      <c r="FZ370" s="4"/>
      <c r="GA370" s="4"/>
      <c r="GB370" s="4"/>
      <c r="GC370" s="4"/>
      <c r="GD370" s="4"/>
      <c r="GE370" s="4"/>
      <c r="GF370" s="4"/>
      <c r="GG370" s="4"/>
      <c r="GH370" s="4"/>
      <c r="GI370" s="4"/>
      <c r="GJ370" s="4"/>
      <c r="GK370" s="4"/>
      <c r="GL370" s="4"/>
      <c r="GM370" s="4"/>
      <c r="GN370" s="4"/>
      <c r="GO370" s="4"/>
      <c r="GP370" s="4"/>
      <c r="GQ370" s="4"/>
      <c r="GR370" s="4"/>
      <c r="GS370" s="4"/>
      <c r="GT370" s="4"/>
      <c r="GU370" s="4"/>
      <c r="GV370" s="4"/>
      <c r="GW370" s="4"/>
      <c r="GX370" s="4"/>
      <c r="GY370" s="4"/>
      <c r="GZ370" s="4"/>
      <c r="HA370" s="4"/>
      <c r="HB370" s="4"/>
      <c r="HC370" s="4"/>
      <c r="HD370" s="4"/>
      <c r="HE370" s="4"/>
      <c r="HF370" s="4"/>
      <c r="HG370" s="4"/>
      <c r="HH370" s="4"/>
      <c r="HI370" s="4"/>
      <c r="HJ370" s="4"/>
      <c r="HK370" s="4"/>
      <c r="HL370" s="4"/>
      <c r="HM370" s="4"/>
      <c r="HN370" s="4"/>
      <c r="HO370" s="4"/>
      <c r="HP370" s="4"/>
      <c r="HQ370" s="4"/>
      <c r="HR370" s="4"/>
      <c r="HS370" s="4"/>
      <c r="HT370" s="4"/>
      <c r="HU370" s="4"/>
      <c r="HV370" s="4"/>
      <c r="HW370" s="4"/>
      <c r="HX370" s="4"/>
      <c r="HY370" s="4"/>
      <c r="HZ370" s="4"/>
      <c r="IA370" s="4"/>
      <c r="IB370" s="4"/>
      <c r="IC370" s="4"/>
      <c r="ID370" s="4"/>
      <c r="IE370" s="4"/>
      <c r="IF370" s="4"/>
      <c r="IG370" s="4"/>
      <c r="IH370" s="4"/>
      <c r="II370" s="4"/>
      <c r="IJ370" s="4"/>
      <c r="IK370" s="4"/>
      <c r="IL370" s="4"/>
      <c r="IM370" s="4"/>
      <c r="IN370" s="4"/>
      <c r="IO370" s="4"/>
      <c r="IP370" s="4"/>
      <c r="IQ370" s="4"/>
      <c r="IR370" s="4"/>
      <c r="IS370" s="4"/>
      <c r="IT370" s="4"/>
    </row>
    <row r="371" s="2" customFormat="1" ht="12.75" spans="1:254">
      <c r="A371" s="8" t="s">
        <v>617</v>
      </c>
      <c r="B371" s="8" t="s">
        <v>618</v>
      </c>
      <c r="C371" s="8" t="s">
        <v>619</v>
      </c>
      <c r="D371" s="8" t="s">
        <v>620</v>
      </c>
      <c r="E371" s="8" t="s">
        <v>621</v>
      </c>
      <c r="F371" s="8" t="s">
        <v>622</v>
      </c>
      <c r="G371" s="8" t="s">
        <v>623</v>
      </c>
      <c r="H371" s="8" t="s">
        <v>624</v>
      </c>
      <c r="I371" s="8" t="s">
        <v>608</v>
      </c>
      <c r="J371" s="8"/>
      <c r="K371" s="8"/>
      <c r="L371" s="8"/>
      <c r="M371" s="23"/>
      <c r="N371" s="8"/>
      <c r="O371" s="8"/>
      <c r="P371" s="4"/>
      <c r="Q371" s="4"/>
      <c r="R371" s="4"/>
      <c r="S371" s="4"/>
      <c r="T371" s="4"/>
      <c r="U371" s="4"/>
      <c r="V371" s="4"/>
      <c r="W371" s="4"/>
      <c r="X371" s="4"/>
      <c r="Y371" s="4"/>
      <c r="Z371" s="4"/>
      <c r="AA371" s="4"/>
      <c r="AB371" s="4"/>
      <c r="AC371" s="4"/>
      <c r="AD371" s="4"/>
      <c r="AE371" s="4"/>
      <c r="AF371" s="4"/>
      <c r="AG371" s="4"/>
      <c r="AH371" s="4"/>
      <c r="AI371" s="4"/>
      <c r="AJ371" s="4"/>
      <c r="AK371" s="4"/>
      <c r="AL371" s="4"/>
      <c r="AM371" s="4"/>
      <c r="AN371" s="4"/>
      <c r="AO371" s="4"/>
      <c r="AP371" s="4"/>
      <c r="AQ371" s="4"/>
      <c r="AR371" s="4"/>
      <c r="AS371" s="4"/>
      <c r="AT371" s="4"/>
      <c r="AU371" s="4"/>
      <c r="AV371" s="4"/>
      <c r="AW371" s="4"/>
      <c r="AX371" s="4"/>
      <c r="AY371" s="4"/>
      <c r="AZ371" s="4"/>
      <c r="BA371" s="4"/>
      <c r="BB371" s="4"/>
      <c r="BC371" s="4"/>
      <c r="BD371" s="4"/>
      <c r="BE371" s="4"/>
      <c r="BF371" s="4"/>
      <c r="BG371" s="4"/>
      <c r="BH371" s="4"/>
      <c r="BI371" s="4"/>
      <c r="BJ371" s="4"/>
      <c r="BK371" s="4"/>
      <c r="BL371" s="4"/>
      <c r="BM371" s="4"/>
      <c r="BN371" s="4"/>
      <c r="BO371" s="4"/>
      <c r="BP371" s="4"/>
      <c r="BQ371" s="4"/>
      <c r="BR371" s="4"/>
      <c r="BS371" s="4"/>
      <c r="BT371" s="4"/>
      <c r="BU371" s="4"/>
      <c r="BV371" s="4"/>
      <c r="BW371" s="4"/>
      <c r="BX371" s="4"/>
      <c r="BY371" s="4"/>
      <c r="BZ371" s="4"/>
      <c r="CA371" s="4"/>
      <c r="CB371" s="4"/>
      <c r="CC371" s="4"/>
      <c r="CD371" s="4"/>
      <c r="CE371" s="4"/>
      <c r="CF371" s="4"/>
      <c r="CG371" s="4"/>
      <c r="CH371" s="4"/>
      <c r="CI371" s="4"/>
      <c r="CJ371" s="4"/>
      <c r="CK371" s="4"/>
      <c r="CL371" s="4"/>
      <c r="CM371" s="4"/>
      <c r="CN371" s="4"/>
      <c r="CO371" s="4"/>
      <c r="CP371" s="4"/>
      <c r="CQ371" s="4"/>
      <c r="CR371" s="4"/>
      <c r="CS371" s="4"/>
      <c r="CT371" s="4"/>
      <c r="CU371" s="4"/>
      <c r="CV371" s="4"/>
      <c r="CW371" s="4"/>
      <c r="CX371" s="4"/>
      <c r="CY371" s="4"/>
      <c r="CZ371" s="4"/>
      <c r="DA371" s="4"/>
      <c r="DB371" s="4"/>
      <c r="DC371" s="4"/>
      <c r="DD371" s="4"/>
      <c r="DE371" s="4"/>
      <c r="DF371" s="4"/>
      <c r="DG371" s="4"/>
      <c r="DH371" s="4"/>
      <c r="DI371" s="4"/>
      <c r="DJ371" s="4"/>
      <c r="DK371" s="4"/>
      <c r="DL371" s="4"/>
      <c r="DM371" s="4"/>
      <c r="DN371" s="4"/>
      <c r="DO371" s="4"/>
      <c r="DP371" s="4"/>
      <c r="DQ371" s="4"/>
      <c r="DR371" s="4"/>
      <c r="DS371" s="4"/>
      <c r="DT371" s="4"/>
      <c r="DU371" s="4"/>
      <c r="DV371" s="4"/>
      <c r="DW371" s="4"/>
      <c r="DX371" s="4"/>
      <c r="DY371" s="4"/>
      <c r="DZ371" s="4"/>
      <c r="EA371" s="4"/>
      <c r="EB371" s="4"/>
      <c r="EC371" s="4"/>
      <c r="ED371" s="4"/>
      <c r="EE371" s="4"/>
      <c r="EF371" s="4"/>
      <c r="EG371" s="4"/>
      <c r="EH371" s="4"/>
      <c r="EI371" s="4"/>
      <c r="EJ371" s="4"/>
      <c r="EK371" s="4"/>
      <c r="EL371" s="4"/>
      <c r="EM371" s="4"/>
      <c r="EN371" s="4"/>
      <c r="EO371" s="4"/>
      <c r="EP371" s="4"/>
      <c r="EQ371" s="4"/>
      <c r="ER371" s="4"/>
      <c r="ES371" s="4"/>
      <c r="ET371" s="4"/>
      <c r="EU371" s="4"/>
      <c r="EV371" s="4"/>
      <c r="EW371" s="4"/>
      <c r="EX371" s="4"/>
      <c r="EY371" s="4"/>
      <c r="EZ371" s="4"/>
      <c r="FA371" s="4"/>
      <c r="FB371" s="4"/>
      <c r="FC371" s="4"/>
      <c r="FD371" s="4"/>
      <c r="FE371" s="4"/>
      <c r="FF371" s="4"/>
      <c r="FG371" s="4"/>
      <c r="FH371" s="4"/>
      <c r="FI371" s="4"/>
      <c r="FJ371" s="4"/>
      <c r="FK371" s="4"/>
      <c r="FL371" s="4"/>
      <c r="FM371" s="4"/>
      <c r="FN371" s="4"/>
      <c r="FO371" s="4"/>
      <c r="FP371" s="4"/>
      <c r="FQ371" s="4"/>
      <c r="FR371" s="4"/>
      <c r="FS371" s="4"/>
      <c r="FT371" s="4"/>
      <c r="FU371" s="4"/>
      <c r="FV371" s="4"/>
      <c r="FW371" s="4"/>
      <c r="FX371" s="4"/>
      <c r="FY371" s="4"/>
      <c r="FZ371" s="4"/>
      <c r="GA371" s="4"/>
      <c r="GB371" s="4"/>
      <c r="GC371" s="4"/>
      <c r="GD371" s="4"/>
      <c r="GE371" s="4"/>
      <c r="GF371" s="4"/>
      <c r="GG371" s="4"/>
      <c r="GH371" s="4"/>
      <c r="GI371" s="4"/>
      <c r="GJ371" s="4"/>
      <c r="GK371" s="4"/>
      <c r="GL371" s="4"/>
      <c r="GM371" s="4"/>
      <c r="GN371" s="4"/>
      <c r="GO371" s="4"/>
      <c r="GP371" s="4"/>
      <c r="GQ371" s="4"/>
      <c r="GR371" s="4"/>
      <c r="GS371" s="4"/>
      <c r="GT371" s="4"/>
      <c r="GU371" s="4"/>
      <c r="GV371" s="4"/>
      <c r="GW371" s="4"/>
      <c r="GX371" s="4"/>
      <c r="GY371" s="4"/>
      <c r="GZ371" s="4"/>
      <c r="HA371" s="4"/>
      <c r="HB371" s="4"/>
      <c r="HC371" s="4"/>
      <c r="HD371" s="4"/>
      <c r="HE371" s="4"/>
      <c r="HF371" s="4"/>
      <c r="HG371" s="4"/>
      <c r="HH371" s="4"/>
      <c r="HI371" s="4"/>
      <c r="HJ371" s="4"/>
      <c r="HK371" s="4"/>
      <c r="HL371" s="4"/>
      <c r="HM371" s="4"/>
      <c r="HN371" s="4"/>
      <c r="HO371" s="4"/>
      <c r="HP371" s="4"/>
      <c r="HQ371" s="4"/>
      <c r="HR371" s="4"/>
      <c r="HS371" s="4"/>
      <c r="HT371" s="4"/>
      <c r="HU371" s="4"/>
      <c r="HV371" s="4"/>
      <c r="HW371" s="4"/>
      <c r="HX371" s="4"/>
      <c r="HY371" s="4"/>
      <c r="HZ371" s="4"/>
      <c r="IA371" s="4"/>
      <c r="IB371" s="4"/>
      <c r="IC371" s="4"/>
      <c r="ID371" s="4"/>
      <c r="IE371" s="4"/>
      <c r="IF371" s="4"/>
      <c r="IG371" s="4"/>
      <c r="IH371" s="4"/>
      <c r="II371" s="4"/>
      <c r="IJ371" s="4"/>
      <c r="IK371" s="4"/>
      <c r="IL371" s="4"/>
      <c r="IM371" s="4"/>
      <c r="IN371" s="4"/>
      <c r="IO371" s="4"/>
      <c r="IP371" s="4"/>
      <c r="IQ371" s="4"/>
      <c r="IR371" s="4"/>
      <c r="IS371" s="4"/>
      <c r="IT371" s="4"/>
    </row>
    <row r="372" s="1" customFormat="1" ht="12.75" spans="1:254">
      <c r="A372" s="8">
        <v>6</v>
      </c>
      <c r="B372" s="8">
        <v>1</v>
      </c>
      <c r="C372" s="8">
        <v>5</v>
      </c>
      <c r="D372" s="8">
        <v>5</v>
      </c>
      <c r="E372" s="8">
        <v>6</v>
      </c>
      <c r="F372" s="8">
        <v>1</v>
      </c>
      <c r="G372" s="8">
        <v>1</v>
      </c>
      <c r="H372" s="8">
        <v>6</v>
      </c>
      <c r="I372" s="8">
        <v>1</v>
      </c>
      <c r="J372" s="8"/>
      <c r="K372" s="8"/>
      <c r="L372" s="8"/>
      <c r="M372" s="23"/>
      <c r="N372" s="8"/>
      <c r="O372" s="8"/>
      <c r="P372" s="4"/>
      <c r="Q372" s="4"/>
      <c r="R372" s="4"/>
      <c r="S372" s="4"/>
      <c r="T372" s="4"/>
      <c r="U372" s="4"/>
      <c r="V372" s="4"/>
      <c r="W372" s="4"/>
      <c r="X372" s="4"/>
      <c r="Y372" s="4"/>
      <c r="Z372" s="4"/>
      <c r="AA372" s="4"/>
      <c r="AB372" s="4"/>
      <c r="AC372" s="4"/>
      <c r="AD372" s="4"/>
      <c r="AE372" s="4"/>
      <c r="AF372" s="4"/>
      <c r="AG372" s="4"/>
      <c r="AH372" s="4"/>
      <c r="AI372" s="4"/>
      <c r="AJ372" s="4"/>
      <c r="AK372" s="4"/>
      <c r="AL372" s="4"/>
      <c r="AM372" s="4"/>
      <c r="AN372" s="4"/>
      <c r="AO372" s="4"/>
      <c r="AP372" s="4"/>
      <c r="AQ372" s="4"/>
      <c r="AR372" s="4"/>
      <c r="AS372" s="4"/>
      <c r="AT372" s="4"/>
      <c r="AU372" s="4"/>
      <c r="AV372" s="4"/>
      <c r="AW372" s="4"/>
      <c r="AX372" s="4"/>
      <c r="AY372" s="4"/>
      <c r="AZ372" s="4"/>
      <c r="BA372" s="4"/>
      <c r="BB372" s="4"/>
      <c r="BC372" s="4"/>
      <c r="BD372" s="4"/>
      <c r="BE372" s="4"/>
      <c r="BF372" s="4"/>
      <c r="BG372" s="4"/>
      <c r="BH372" s="4"/>
      <c r="BI372" s="4"/>
      <c r="BJ372" s="4"/>
      <c r="BK372" s="4"/>
      <c r="BL372" s="4"/>
      <c r="BM372" s="4"/>
      <c r="BN372" s="4"/>
      <c r="BO372" s="4"/>
      <c r="BP372" s="4"/>
      <c r="BQ372" s="4"/>
      <c r="BR372" s="4"/>
      <c r="BS372" s="4"/>
      <c r="BT372" s="4"/>
      <c r="BU372" s="4"/>
      <c r="BV372" s="4"/>
      <c r="BW372" s="4"/>
      <c r="BX372" s="4"/>
      <c r="BY372" s="4"/>
      <c r="BZ372" s="4"/>
      <c r="CA372" s="4"/>
      <c r="CB372" s="4"/>
      <c r="CC372" s="4"/>
      <c r="CD372" s="4"/>
      <c r="CE372" s="4"/>
      <c r="CF372" s="4"/>
      <c r="CG372" s="4"/>
      <c r="CH372" s="4"/>
      <c r="CI372" s="4"/>
      <c r="CJ372" s="4"/>
      <c r="CK372" s="4"/>
      <c r="CL372" s="4"/>
      <c r="CM372" s="4"/>
      <c r="CN372" s="4"/>
      <c r="CO372" s="4"/>
      <c r="CP372" s="4"/>
      <c r="CQ372" s="4"/>
      <c r="CR372" s="4"/>
      <c r="CS372" s="4"/>
      <c r="CT372" s="4"/>
      <c r="CU372" s="4"/>
      <c r="CV372" s="4"/>
      <c r="CW372" s="4"/>
      <c r="CX372" s="4"/>
      <c r="CY372" s="4"/>
      <c r="CZ372" s="4"/>
      <c r="DA372" s="4"/>
      <c r="DB372" s="4"/>
      <c r="DC372" s="4"/>
      <c r="DD372" s="4"/>
      <c r="DE372" s="4"/>
      <c r="DF372" s="4"/>
      <c r="DG372" s="4"/>
      <c r="DH372" s="4"/>
      <c r="DI372" s="4"/>
      <c r="DJ372" s="4"/>
      <c r="DK372" s="4"/>
      <c r="DL372" s="4"/>
      <c r="DM372" s="4"/>
      <c r="DN372" s="4"/>
      <c r="DO372" s="4"/>
      <c r="DP372" s="4"/>
      <c r="DQ372" s="4"/>
      <c r="DR372" s="4"/>
      <c r="DS372" s="4"/>
      <c r="DT372" s="4"/>
      <c r="DU372" s="4"/>
      <c r="DV372" s="4"/>
      <c r="DW372" s="4"/>
      <c r="DX372" s="4"/>
      <c r="DY372" s="4"/>
      <c r="DZ372" s="4"/>
      <c r="EA372" s="4"/>
      <c r="EB372" s="4"/>
      <c r="EC372" s="4"/>
      <c r="ED372" s="4"/>
      <c r="EE372" s="4"/>
      <c r="EF372" s="4"/>
      <c r="EG372" s="4"/>
      <c r="EH372" s="4"/>
      <c r="EI372" s="4"/>
      <c r="EJ372" s="4"/>
      <c r="EK372" s="4"/>
      <c r="EL372" s="4"/>
      <c r="EM372" s="4"/>
      <c r="EN372" s="4"/>
      <c r="EO372" s="4"/>
      <c r="EP372" s="4"/>
      <c r="EQ372" s="4"/>
      <c r="ER372" s="4"/>
      <c r="ES372" s="4"/>
      <c r="ET372" s="4"/>
      <c r="EU372" s="4"/>
      <c r="EV372" s="4"/>
      <c r="EW372" s="4"/>
      <c r="EX372" s="4"/>
      <c r="EY372" s="4"/>
      <c r="EZ372" s="4"/>
      <c r="FA372" s="4"/>
      <c r="FB372" s="4"/>
      <c r="FC372" s="4"/>
      <c r="FD372" s="4"/>
      <c r="FE372" s="4"/>
      <c r="FF372" s="4"/>
      <c r="FG372" s="4"/>
      <c r="FH372" s="4"/>
      <c r="FI372" s="4"/>
      <c r="FJ372" s="4"/>
      <c r="FK372" s="4"/>
      <c r="FL372" s="4"/>
      <c r="FM372" s="4"/>
      <c r="FN372" s="4"/>
      <c r="FO372" s="4"/>
      <c r="FP372" s="4"/>
      <c r="FQ372" s="4"/>
      <c r="FR372" s="4"/>
      <c r="FS372" s="4"/>
      <c r="FT372" s="4"/>
      <c r="FU372" s="4"/>
      <c r="FV372" s="4"/>
      <c r="FW372" s="4"/>
      <c r="FX372" s="4"/>
      <c r="FY372" s="4"/>
      <c r="FZ372" s="4"/>
      <c r="GA372" s="4"/>
      <c r="GB372" s="4"/>
      <c r="GC372" s="4"/>
      <c r="GD372" s="4"/>
      <c r="GE372" s="4"/>
      <c r="GF372" s="4"/>
      <c r="GG372" s="4"/>
      <c r="GH372" s="4"/>
      <c r="GI372" s="4"/>
      <c r="GJ372" s="4"/>
      <c r="GK372" s="4"/>
      <c r="GL372" s="4"/>
      <c r="GM372" s="4"/>
      <c r="GN372" s="4"/>
      <c r="GO372" s="4"/>
      <c r="GP372" s="4"/>
      <c r="GQ372" s="4"/>
      <c r="GR372" s="4"/>
      <c r="GS372" s="4"/>
      <c r="GT372" s="4"/>
      <c r="GU372" s="4"/>
      <c r="GV372" s="4"/>
      <c r="GW372" s="4"/>
      <c r="GX372" s="4"/>
      <c r="GY372" s="4"/>
      <c r="GZ372" s="4"/>
      <c r="HA372" s="4"/>
      <c r="HB372" s="4"/>
      <c r="HC372" s="4"/>
      <c r="HD372" s="4"/>
      <c r="HE372" s="4"/>
      <c r="HF372" s="4"/>
      <c r="HG372" s="4"/>
      <c r="HH372" s="4"/>
      <c r="HI372" s="4"/>
      <c r="HJ372" s="4"/>
      <c r="HK372" s="4"/>
      <c r="HL372" s="4"/>
      <c r="HM372" s="4"/>
      <c r="HN372" s="4"/>
      <c r="HO372" s="4"/>
      <c r="HP372" s="4"/>
      <c r="HQ372" s="4"/>
      <c r="HR372" s="4"/>
      <c r="HS372" s="4"/>
      <c r="HT372" s="4"/>
      <c r="HU372" s="4"/>
      <c r="HV372" s="4"/>
      <c r="HW372" s="4"/>
      <c r="HX372" s="4"/>
      <c r="HY372" s="4"/>
      <c r="HZ372" s="4"/>
      <c r="IA372" s="4"/>
      <c r="IB372" s="4"/>
      <c r="IC372" s="4"/>
      <c r="ID372" s="4"/>
      <c r="IE372" s="4"/>
      <c r="IF372" s="4"/>
      <c r="IG372" s="4"/>
      <c r="IH372" s="4"/>
      <c r="II372" s="4"/>
      <c r="IJ372" s="4"/>
      <c r="IK372" s="4"/>
      <c r="IL372" s="4"/>
      <c r="IM372" s="4"/>
      <c r="IN372" s="4"/>
      <c r="IO372" s="4"/>
      <c r="IP372" s="4"/>
      <c r="IQ372" s="4"/>
      <c r="IR372" s="4"/>
      <c r="IS372" s="4"/>
      <c r="IT372" s="4"/>
    </row>
    <row r="373" s="2" customFormat="1" ht="12" spans="1:254">
      <c r="A373" s="19">
        <v>79</v>
      </c>
      <c r="B373" s="19">
        <v>73</v>
      </c>
      <c r="C373" s="19">
        <v>46</v>
      </c>
      <c r="D373" s="19">
        <v>60</v>
      </c>
      <c r="E373" s="19">
        <v>85</v>
      </c>
      <c r="F373" s="19">
        <v>79</v>
      </c>
      <c r="G373" s="19">
        <v>69</v>
      </c>
      <c r="H373" s="19">
        <v>94</v>
      </c>
      <c r="I373" s="19">
        <v>90</v>
      </c>
      <c r="J373" s="19"/>
      <c r="K373" s="19"/>
      <c r="L373" s="19"/>
      <c r="M373" s="19"/>
      <c r="N373" s="19"/>
      <c r="O373" s="19"/>
      <c r="P373" s="4"/>
      <c r="Q373" s="4"/>
      <c r="R373" s="4"/>
      <c r="S373" s="4"/>
      <c r="T373" s="4"/>
      <c r="U373" s="4"/>
      <c r="V373" s="4"/>
      <c r="W373" s="4"/>
      <c r="X373" s="4"/>
      <c r="Y373" s="4"/>
      <c r="Z373" s="4"/>
      <c r="AA373" s="4"/>
      <c r="AB373" s="4"/>
      <c r="AC373" s="4"/>
      <c r="AD373" s="4"/>
      <c r="AE373" s="4"/>
      <c r="AF373" s="4"/>
      <c r="AG373" s="4"/>
      <c r="AH373" s="4"/>
      <c r="AI373" s="4"/>
      <c r="AJ373" s="4"/>
      <c r="AK373" s="4"/>
      <c r="AL373" s="4"/>
      <c r="AM373" s="4"/>
      <c r="AN373" s="4"/>
      <c r="AO373" s="4"/>
      <c r="AP373" s="4"/>
      <c r="AQ373" s="4"/>
      <c r="AR373" s="4"/>
      <c r="AS373" s="4"/>
      <c r="AT373" s="4"/>
      <c r="AU373" s="4"/>
      <c r="AV373" s="4"/>
      <c r="AW373" s="4"/>
      <c r="AX373" s="4"/>
      <c r="AY373" s="4"/>
      <c r="AZ373" s="4"/>
      <c r="BA373" s="4"/>
      <c r="BB373" s="4"/>
      <c r="BC373" s="4"/>
      <c r="BD373" s="4"/>
      <c r="BE373" s="4"/>
      <c r="BF373" s="4"/>
      <c r="BG373" s="4"/>
      <c r="BH373" s="4"/>
      <c r="BI373" s="4"/>
      <c r="BJ373" s="4"/>
      <c r="BK373" s="4"/>
      <c r="BL373" s="4"/>
      <c r="BM373" s="4"/>
      <c r="BN373" s="4"/>
      <c r="BO373" s="4"/>
      <c r="BP373" s="4"/>
      <c r="BQ373" s="4"/>
      <c r="BR373" s="4"/>
      <c r="BS373" s="4"/>
      <c r="BT373" s="4"/>
      <c r="BU373" s="4"/>
      <c r="BV373" s="4"/>
      <c r="BW373" s="4"/>
      <c r="BX373" s="4"/>
      <c r="BY373" s="4"/>
      <c r="BZ373" s="4"/>
      <c r="CA373" s="4"/>
      <c r="CB373" s="4"/>
      <c r="CC373" s="4"/>
      <c r="CD373" s="4"/>
      <c r="CE373" s="4"/>
      <c r="CF373" s="4"/>
      <c r="CG373" s="4"/>
      <c r="CH373" s="4"/>
      <c r="CI373" s="4"/>
      <c r="CJ373" s="4"/>
      <c r="CK373" s="4"/>
      <c r="CL373" s="4"/>
      <c r="CM373" s="4"/>
      <c r="CN373" s="4"/>
      <c r="CO373" s="4"/>
      <c r="CP373" s="4"/>
      <c r="CQ373" s="4"/>
      <c r="CR373" s="4"/>
      <c r="CS373" s="4"/>
      <c r="CT373" s="4"/>
      <c r="CU373" s="4"/>
      <c r="CV373" s="4"/>
      <c r="CW373" s="4"/>
      <c r="CX373" s="4"/>
      <c r="CY373" s="4"/>
      <c r="CZ373" s="4"/>
      <c r="DA373" s="4"/>
      <c r="DB373" s="4"/>
      <c r="DC373" s="4"/>
      <c r="DD373" s="4"/>
      <c r="DE373" s="4"/>
      <c r="DF373" s="4"/>
      <c r="DG373" s="4"/>
      <c r="DH373" s="4"/>
      <c r="DI373" s="4"/>
      <c r="DJ373" s="4"/>
      <c r="DK373" s="4"/>
      <c r="DL373" s="4"/>
      <c r="DM373" s="4"/>
      <c r="DN373" s="4"/>
      <c r="DO373" s="4"/>
      <c r="DP373" s="4"/>
      <c r="DQ373" s="4"/>
      <c r="DR373" s="4"/>
      <c r="DS373" s="4"/>
      <c r="DT373" s="4"/>
      <c r="DU373" s="4"/>
      <c r="DV373" s="4"/>
      <c r="DW373" s="4"/>
      <c r="DX373" s="4"/>
      <c r="DY373" s="4"/>
      <c r="DZ373" s="4"/>
      <c r="EA373" s="4"/>
      <c r="EB373" s="4"/>
      <c r="EC373" s="4"/>
      <c r="ED373" s="4"/>
      <c r="EE373" s="4"/>
      <c r="EF373" s="4"/>
      <c r="EG373" s="4"/>
      <c r="EH373" s="4"/>
      <c r="EI373" s="4"/>
      <c r="EJ373" s="4"/>
      <c r="EK373" s="4"/>
      <c r="EL373" s="4"/>
      <c r="EM373" s="4"/>
      <c r="EN373" s="4"/>
      <c r="EO373" s="4"/>
      <c r="EP373" s="4"/>
      <c r="EQ373" s="4"/>
      <c r="ER373" s="4"/>
      <c r="ES373" s="4"/>
      <c r="ET373" s="4"/>
      <c r="EU373" s="4"/>
      <c r="EV373" s="4"/>
      <c r="EW373" s="4"/>
      <c r="EX373" s="4"/>
      <c r="EY373" s="4"/>
      <c r="EZ373" s="4"/>
      <c r="FA373" s="4"/>
      <c r="FB373" s="4"/>
      <c r="FC373" s="4"/>
      <c r="FD373" s="4"/>
      <c r="FE373" s="4"/>
      <c r="FF373" s="4"/>
      <c r="FG373" s="4"/>
      <c r="FH373" s="4"/>
      <c r="FI373" s="4"/>
      <c r="FJ373" s="4"/>
      <c r="FK373" s="4"/>
      <c r="FL373" s="4"/>
      <c r="FM373" s="4"/>
      <c r="FN373" s="4"/>
      <c r="FO373" s="4"/>
      <c r="FP373" s="4"/>
      <c r="FQ373" s="4"/>
      <c r="FR373" s="4"/>
      <c r="FS373" s="4"/>
      <c r="FT373" s="4"/>
      <c r="FU373" s="4"/>
      <c r="FV373" s="4"/>
      <c r="FW373" s="4"/>
      <c r="FX373" s="4"/>
      <c r="FY373" s="4"/>
      <c r="FZ373" s="4"/>
      <c r="GA373" s="4"/>
      <c r="GB373" s="4"/>
      <c r="GC373" s="4"/>
      <c r="GD373" s="4"/>
      <c r="GE373" s="4"/>
      <c r="GF373" s="4"/>
      <c r="GG373" s="4"/>
      <c r="GH373" s="4"/>
      <c r="GI373" s="4"/>
      <c r="GJ373" s="4"/>
      <c r="GK373" s="4"/>
      <c r="GL373" s="4"/>
      <c r="GM373" s="4"/>
      <c r="GN373" s="4"/>
      <c r="GO373" s="4"/>
      <c r="GP373" s="4"/>
      <c r="GQ373" s="4"/>
      <c r="GR373" s="4"/>
      <c r="GS373" s="4"/>
      <c r="GT373" s="4"/>
      <c r="GU373" s="4"/>
      <c r="GV373" s="4"/>
      <c r="GW373" s="4"/>
      <c r="GX373" s="4"/>
      <c r="GY373" s="4"/>
      <c r="GZ373" s="4"/>
      <c r="HA373" s="4"/>
      <c r="HB373" s="4"/>
      <c r="HC373" s="4"/>
      <c r="HD373" s="4"/>
      <c r="HE373" s="4"/>
      <c r="HF373" s="4"/>
      <c r="HG373" s="4"/>
      <c r="HH373" s="4"/>
      <c r="HI373" s="4"/>
      <c r="HJ373" s="4"/>
      <c r="HK373" s="4"/>
      <c r="HL373" s="4"/>
      <c r="HM373" s="4"/>
      <c r="HN373" s="4"/>
      <c r="HO373" s="4"/>
      <c r="HP373" s="4"/>
      <c r="HQ373" s="4"/>
      <c r="HR373" s="4"/>
      <c r="HS373" s="4"/>
      <c r="HT373" s="4"/>
      <c r="HU373" s="4"/>
      <c r="HV373" s="4"/>
      <c r="HW373" s="4"/>
      <c r="HX373" s="4"/>
      <c r="HY373" s="4"/>
      <c r="HZ373" s="4"/>
      <c r="IA373" s="4"/>
      <c r="IB373" s="4"/>
      <c r="IC373" s="4"/>
      <c r="ID373" s="4"/>
      <c r="IE373" s="4"/>
      <c r="IF373" s="4"/>
      <c r="IG373" s="4"/>
      <c r="IH373" s="4"/>
      <c r="II373" s="4"/>
      <c r="IJ373" s="4"/>
      <c r="IK373" s="4"/>
      <c r="IL373" s="4"/>
      <c r="IM373" s="4"/>
      <c r="IN373" s="4"/>
      <c r="IO373" s="4"/>
      <c r="IP373" s="4"/>
      <c r="IQ373" s="4"/>
      <c r="IR373" s="4"/>
      <c r="IS373" s="4"/>
      <c r="IT373" s="4"/>
    </row>
    <row r="374" s="1" customFormat="1" ht="12.75" spans="1:254">
      <c r="A374" s="17" t="s">
        <v>625</v>
      </c>
      <c r="B374" s="8" t="s">
        <v>2</v>
      </c>
      <c r="C374" s="8">
        <v>32</v>
      </c>
      <c r="D374" s="8" t="s">
        <v>3</v>
      </c>
      <c r="E374" s="8" t="s">
        <v>616</v>
      </c>
      <c r="F374" s="8" t="s">
        <v>5</v>
      </c>
      <c r="G374" s="18">
        <f>(A376*A377+B376*B377+C376*C377+D376*D377+E376*E377+F376*F377+G376*G377+H376*H377+I376*I377+J376*J377+K376*K377)/C374</f>
        <v>80.09375</v>
      </c>
      <c r="H374" s="8"/>
      <c r="I374" s="8"/>
      <c r="J374" s="8"/>
      <c r="K374" s="8"/>
      <c r="L374" s="23"/>
      <c r="M374" s="8"/>
      <c r="N374" s="8"/>
      <c r="O374" s="8"/>
      <c r="P374" s="4"/>
      <c r="Q374" s="4"/>
      <c r="R374" s="4"/>
      <c r="S374" s="4"/>
      <c r="T374" s="4"/>
      <c r="U374" s="4"/>
      <c r="V374" s="4"/>
      <c r="W374" s="4"/>
      <c r="X374" s="4"/>
      <c r="Y374" s="4"/>
      <c r="Z374" s="4"/>
      <c r="AA374" s="4"/>
      <c r="AB374" s="4"/>
      <c r="AC374" s="4"/>
      <c r="AD374" s="4"/>
      <c r="AE374" s="4"/>
      <c r="AF374" s="4"/>
      <c r="AG374" s="4"/>
      <c r="AH374" s="4"/>
      <c r="AI374" s="4"/>
      <c r="AJ374" s="4"/>
      <c r="AK374" s="4"/>
      <c r="AL374" s="4"/>
      <c r="AM374" s="4"/>
      <c r="AN374" s="4"/>
      <c r="AO374" s="4"/>
      <c r="AP374" s="4"/>
      <c r="AQ374" s="4"/>
      <c r="AR374" s="4"/>
      <c r="AS374" s="4"/>
      <c r="AT374" s="4"/>
      <c r="AU374" s="4"/>
      <c r="AV374" s="4"/>
      <c r="AW374" s="4"/>
      <c r="AX374" s="4"/>
      <c r="AY374" s="4"/>
      <c r="AZ374" s="4"/>
      <c r="BA374" s="4"/>
      <c r="BB374" s="4"/>
      <c r="BC374" s="4"/>
      <c r="BD374" s="4"/>
      <c r="BE374" s="4"/>
      <c r="BF374" s="4"/>
      <c r="BG374" s="4"/>
      <c r="BH374" s="4"/>
      <c r="BI374" s="4"/>
      <c r="BJ374" s="4"/>
      <c r="BK374" s="4"/>
      <c r="BL374" s="4"/>
      <c r="BM374" s="4"/>
      <c r="BN374" s="4"/>
      <c r="BO374" s="4"/>
      <c r="BP374" s="4"/>
      <c r="BQ374" s="4"/>
      <c r="BR374" s="4"/>
      <c r="BS374" s="4"/>
      <c r="BT374" s="4"/>
      <c r="BU374" s="4"/>
      <c r="BV374" s="4"/>
      <c r="BW374" s="4"/>
      <c r="BX374" s="4"/>
      <c r="BY374" s="4"/>
      <c r="BZ374" s="4"/>
      <c r="CA374" s="4"/>
      <c r="CB374" s="4"/>
      <c r="CC374" s="4"/>
      <c r="CD374" s="4"/>
      <c r="CE374" s="4"/>
      <c r="CF374" s="4"/>
      <c r="CG374" s="4"/>
      <c r="CH374" s="4"/>
      <c r="CI374" s="4"/>
      <c r="CJ374" s="4"/>
      <c r="CK374" s="4"/>
      <c r="CL374" s="4"/>
      <c r="CM374" s="4"/>
      <c r="CN374" s="4"/>
      <c r="CO374" s="4"/>
      <c r="CP374" s="4"/>
      <c r="CQ374" s="4"/>
      <c r="CR374" s="4"/>
      <c r="CS374" s="4"/>
      <c r="CT374" s="4"/>
      <c r="CU374" s="4"/>
      <c r="CV374" s="4"/>
      <c r="CW374" s="4"/>
      <c r="CX374" s="4"/>
      <c r="CY374" s="4"/>
      <c r="CZ374" s="4"/>
      <c r="DA374" s="4"/>
      <c r="DB374" s="4"/>
      <c r="DC374" s="4"/>
      <c r="DD374" s="4"/>
      <c r="DE374" s="4"/>
      <c r="DF374" s="4"/>
      <c r="DG374" s="4"/>
      <c r="DH374" s="4"/>
      <c r="DI374" s="4"/>
      <c r="DJ374" s="4"/>
      <c r="DK374" s="4"/>
      <c r="DL374" s="4"/>
      <c r="DM374" s="4"/>
      <c r="DN374" s="4"/>
      <c r="DO374" s="4"/>
      <c r="DP374" s="4"/>
      <c r="DQ374" s="4"/>
      <c r="DR374" s="4"/>
      <c r="DS374" s="4"/>
      <c r="DT374" s="4"/>
      <c r="DU374" s="4"/>
      <c r="DV374" s="4"/>
      <c r="DW374" s="4"/>
      <c r="DX374" s="4"/>
      <c r="DY374" s="4"/>
      <c r="DZ374" s="4"/>
      <c r="EA374" s="4"/>
      <c r="EB374" s="4"/>
      <c r="EC374" s="4"/>
      <c r="ED374" s="4"/>
      <c r="EE374" s="4"/>
      <c r="EF374" s="4"/>
      <c r="EG374" s="4"/>
      <c r="EH374" s="4"/>
      <c r="EI374" s="4"/>
      <c r="EJ374" s="4"/>
      <c r="EK374" s="4"/>
      <c r="EL374" s="4"/>
      <c r="EM374" s="4"/>
      <c r="EN374" s="4"/>
      <c r="EO374" s="4"/>
      <c r="EP374" s="4"/>
      <c r="EQ374" s="4"/>
      <c r="ER374" s="4"/>
      <c r="ES374" s="4"/>
      <c r="ET374" s="4"/>
      <c r="EU374" s="4"/>
      <c r="EV374" s="4"/>
      <c r="EW374" s="4"/>
      <c r="EX374" s="4"/>
      <c r="EY374" s="4"/>
      <c r="EZ374" s="4"/>
      <c r="FA374" s="4"/>
      <c r="FB374" s="4"/>
      <c r="FC374" s="4"/>
      <c r="FD374" s="4"/>
      <c r="FE374" s="4"/>
      <c r="FF374" s="4"/>
      <c r="FG374" s="4"/>
      <c r="FH374" s="4"/>
      <c r="FI374" s="4"/>
      <c r="FJ374" s="4"/>
      <c r="FK374" s="4"/>
      <c r="FL374" s="4"/>
      <c r="FM374" s="4"/>
      <c r="FN374" s="4"/>
      <c r="FO374" s="4"/>
      <c r="FP374" s="4"/>
      <c r="FQ374" s="4"/>
      <c r="FR374" s="4"/>
      <c r="FS374" s="4"/>
      <c r="FT374" s="4"/>
      <c r="FU374" s="4"/>
      <c r="FV374" s="4"/>
      <c r="FW374" s="4"/>
      <c r="FX374" s="4"/>
      <c r="FY374" s="4"/>
      <c r="FZ374" s="4"/>
      <c r="GA374" s="4"/>
      <c r="GB374" s="4"/>
      <c r="GC374" s="4"/>
      <c r="GD374" s="4"/>
      <c r="GE374" s="4"/>
      <c r="GF374" s="4"/>
      <c r="GG374" s="4"/>
      <c r="GH374" s="4"/>
      <c r="GI374" s="4"/>
      <c r="GJ374" s="4"/>
      <c r="GK374" s="4"/>
      <c r="GL374" s="4"/>
      <c r="GM374" s="4"/>
      <c r="GN374" s="4"/>
      <c r="GO374" s="4"/>
      <c r="GP374" s="4"/>
      <c r="GQ374" s="4"/>
      <c r="GR374" s="4"/>
      <c r="GS374" s="4"/>
      <c r="GT374" s="4"/>
      <c r="GU374" s="4"/>
      <c r="GV374" s="4"/>
      <c r="GW374" s="4"/>
      <c r="GX374" s="4"/>
      <c r="GY374" s="4"/>
      <c r="GZ374" s="4"/>
      <c r="HA374" s="4"/>
      <c r="HB374" s="4"/>
      <c r="HC374" s="4"/>
      <c r="HD374" s="4"/>
      <c r="HE374" s="4"/>
      <c r="HF374" s="4"/>
      <c r="HG374" s="4"/>
      <c r="HH374" s="4"/>
      <c r="HI374" s="4"/>
      <c r="HJ374" s="4"/>
      <c r="HK374" s="4"/>
      <c r="HL374" s="4"/>
      <c r="HM374" s="4"/>
      <c r="HN374" s="4"/>
      <c r="HO374" s="4"/>
      <c r="HP374" s="4"/>
      <c r="HQ374" s="4"/>
      <c r="HR374" s="4"/>
      <c r="HS374" s="4"/>
      <c r="HT374" s="4"/>
      <c r="HU374" s="4"/>
      <c r="HV374" s="4"/>
      <c r="HW374" s="4"/>
      <c r="HX374" s="4"/>
      <c r="HY374" s="4"/>
      <c r="HZ374" s="4"/>
      <c r="IA374" s="4"/>
      <c r="IB374" s="4"/>
      <c r="IC374" s="4"/>
      <c r="ID374" s="4"/>
      <c r="IE374" s="4"/>
      <c r="IF374" s="4"/>
      <c r="IG374" s="4"/>
      <c r="IH374" s="4"/>
      <c r="II374" s="4"/>
      <c r="IJ374" s="4"/>
      <c r="IK374" s="4"/>
      <c r="IL374" s="4"/>
      <c r="IM374" s="4"/>
      <c r="IN374" s="4"/>
      <c r="IO374" s="4"/>
      <c r="IP374" s="4"/>
      <c r="IQ374" s="4"/>
      <c r="IR374" s="4"/>
      <c r="IS374" s="4"/>
      <c r="IT374" s="4"/>
    </row>
    <row r="375" s="2" customFormat="1" ht="12.75" spans="1:254">
      <c r="A375" s="8" t="s">
        <v>626</v>
      </c>
      <c r="B375" s="8" t="s">
        <v>627</v>
      </c>
      <c r="C375" s="8" t="s">
        <v>628</v>
      </c>
      <c r="D375" s="8" t="s">
        <v>618</v>
      </c>
      <c r="E375" s="8" t="s">
        <v>629</v>
      </c>
      <c r="F375" s="8" t="s">
        <v>622</v>
      </c>
      <c r="G375" s="8"/>
      <c r="H375" s="8"/>
      <c r="I375" s="8"/>
      <c r="J375" s="8"/>
      <c r="K375" s="8"/>
      <c r="L375" s="8"/>
      <c r="M375" s="23"/>
      <c r="N375" s="8"/>
      <c r="O375" s="8"/>
      <c r="P375" s="4"/>
      <c r="Q375" s="4"/>
      <c r="R375" s="4"/>
      <c r="S375" s="4"/>
      <c r="T375" s="4"/>
      <c r="U375" s="4"/>
      <c r="V375" s="4"/>
      <c r="W375" s="4"/>
      <c r="X375" s="4"/>
      <c r="Y375" s="4"/>
      <c r="Z375" s="4"/>
      <c r="AA375" s="4"/>
      <c r="AB375" s="4"/>
      <c r="AC375" s="4"/>
      <c r="AD375" s="4"/>
      <c r="AE375" s="4"/>
      <c r="AF375" s="4"/>
      <c r="AG375" s="4"/>
      <c r="AH375" s="4"/>
      <c r="AI375" s="4"/>
      <c r="AJ375" s="4"/>
      <c r="AK375" s="4"/>
      <c r="AL375" s="4"/>
      <c r="AM375" s="4"/>
      <c r="AN375" s="4"/>
      <c r="AO375" s="4"/>
      <c r="AP375" s="4"/>
      <c r="AQ375" s="4"/>
      <c r="AR375" s="4"/>
      <c r="AS375" s="4"/>
      <c r="AT375" s="4"/>
      <c r="AU375" s="4"/>
      <c r="AV375" s="4"/>
      <c r="AW375" s="4"/>
      <c r="AX375" s="4"/>
      <c r="AY375" s="4"/>
      <c r="AZ375" s="4"/>
      <c r="BA375" s="4"/>
      <c r="BB375" s="4"/>
      <c r="BC375" s="4"/>
      <c r="BD375" s="4"/>
      <c r="BE375" s="4"/>
      <c r="BF375" s="4"/>
      <c r="BG375" s="4"/>
      <c r="BH375" s="4"/>
      <c r="BI375" s="4"/>
      <c r="BJ375" s="4"/>
      <c r="BK375" s="4"/>
      <c r="BL375" s="4"/>
      <c r="BM375" s="4"/>
      <c r="BN375" s="4"/>
      <c r="BO375" s="4"/>
      <c r="BP375" s="4"/>
      <c r="BQ375" s="4"/>
      <c r="BR375" s="4"/>
      <c r="BS375" s="4"/>
      <c r="BT375" s="4"/>
      <c r="BU375" s="4"/>
      <c r="BV375" s="4"/>
      <c r="BW375" s="4"/>
      <c r="BX375" s="4"/>
      <c r="BY375" s="4"/>
      <c r="BZ375" s="4"/>
      <c r="CA375" s="4"/>
      <c r="CB375" s="4"/>
      <c r="CC375" s="4"/>
      <c r="CD375" s="4"/>
      <c r="CE375" s="4"/>
      <c r="CF375" s="4"/>
      <c r="CG375" s="4"/>
      <c r="CH375" s="4"/>
      <c r="CI375" s="4"/>
      <c r="CJ375" s="4"/>
      <c r="CK375" s="4"/>
      <c r="CL375" s="4"/>
      <c r="CM375" s="4"/>
      <c r="CN375" s="4"/>
      <c r="CO375" s="4"/>
      <c r="CP375" s="4"/>
      <c r="CQ375" s="4"/>
      <c r="CR375" s="4"/>
      <c r="CS375" s="4"/>
      <c r="CT375" s="4"/>
      <c r="CU375" s="4"/>
      <c r="CV375" s="4"/>
      <c r="CW375" s="4"/>
      <c r="CX375" s="4"/>
      <c r="CY375" s="4"/>
      <c r="CZ375" s="4"/>
      <c r="DA375" s="4"/>
      <c r="DB375" s="4"/>
      <c r="DC375" s="4"/>
      <c r="DD375" s="4"/>
      <c r="DE375" s="4"/>
      <c r="DF375" s="4"/>
      <c r="DG375" s="4"/>
      <c r="DH375" s="4"/>
      <c r="DI375" s="4"/>
      <c r="DJ375" s="4"/>
      <c r="DK375" s="4"/>
      <c r="DL375" s="4"/>
      <c r="DM375" s="4"/>
      <c r="DN375" s="4"/>
      <c r="DO375" s="4"/>
      <c r="DP375" s="4"/>
      <c r="DQ375" s="4"/>
      <c r="DR375" s="4"/>
      <c r="DS375" s="4"/>
      <c r="DT375" s="4"/>
      <c r="DU375" s="4"/>
      <c r="DV375" s="4"/>
      <c r="DW375" s="4"/>
      <c r="DX375" s="4"/>
      <c r="DY375" s="4"/>
      <c r="DZ375" s="4"/>
      <c r="EA375" s="4"/>
      <c r="EB375" s="4"/>
      <c r="EC375" s="4"/>
      <c r="ED375" s="4"/>
      <c r="EE375" s="4"/>
      <c r="EF375" s="4"/>
      <c r="EG375" s="4"/>
      <c r="EH375" s="4"/>
      <c r="EI375" s="4"/>
      <c r="EJ375" s="4"/>
      <c r="EK375" s="4"/>
      <c r="EL375" s="4"/>
      <c r="EM375" s="4"/>
      <c r="EN375" s="4"/>
      <c r="EO375" s="4"/>
      <c r="EP375" s="4"/>
      <c r="EQ375" s="4"/>
      <c r="ER375" s="4"/>
      <c r="ES375" s="4"/>
      <c r="ET375" s="4"/>
      <c r="EU375" s="4"/>
      <c r="EV375" s="4"/>
      <c r="EW375" s="4"/>
      <c r="EX375" s="4"/>
      <c r="EY375" s="4"/>
      <c r="EZ375" s="4"/>
      <c r="FA375" s="4"/>
      <c r="FB375" s="4"/>
      <c r="FC375" s="4"/>
      <c r="FD375" s="4"/>
      <c r="FE375" s="4"/>
      <c r="FF375" s="4"/>
      <c r="FG375" s="4"/>
      <c r="FH375" s="4"/>
      <c r="FI375" s="4"/>
      <c r="FJ375" s="4"/>
      <c r="FK375" s="4"/>
      <c r="FL375" s="4"/>
      <c r="FM375" s="4"/>
      <c r="FN375" s="4"/>
      <c r="FO375" s="4"/>
      <c r="FP375" s="4"/>
      <c r="FQ375" s="4"/>
      <c r="FR375" s="4"/>
      <c r="FS375" s="4"/>
      <c r="FT375" s="4"/>
      <c r="FU375" s="4"/>
      <c r="FV375" s="4"/>
      <c r="FW375" s="4"/>
      <c r="FX375" s="4"/>
      <c r="FY375" s="4"/>
      <c r="FZ375" s="4"/>
      <c r="GA375" s="4"/>
      <c r="GB375" s="4"/>
      <c r="GC375" s="4"/>
      <c r="GD375" s="4"/>
      <c r="GE375" s="4"/>
      <c r="GF375" s="4"/>
      <c r="GG375" s="4"/>
      <c r="GH375" s="4"/>
      <c r="GI375" s="4"/>
      <c r="GJ375" s="4"/>
      <c r="GK375" s="4"/>
      <c r="GL375" s="4"/>
      <c r="GM375" s="4"/>
      <c r="GN375" s="4"/>
      <c r="GO375" s="4"/>
      <c r="GP375" s="4"/>
      <c r="GQ375" s="4"/>
      <c r="GR375" s="4"/>
      <c r="GS375" s="4"/>
      <c r="GT375" s="4"/>
      <c r="GU375" s="4"/>
      <c r="GV375" s="4"/>
      <c r="GW375" s="4"/>
      <c r="GX375" s="4"/>
      <c r="GY375" s="4"/>
      <c r="GZ375" s="4"/>
      <c r="HA375" s="4"/>
      <c r="HB375" s="4"/>
      <c r="HC375" s="4"/>
      <c r="HD375" s="4"/>
      <c r="HE375" s="4"/>
      <c r="HF375" s="4"/>
      <c r="HG375" s="4"/>
      <c r="HH375" s="4"/>
      <c r="HI375" s="4"/>
      <c r="HJ375" s="4"/>
      <c r="HK375" s="4"/>
      <c r="HL375" s="4"/>
      <c r="HM375" s="4"/>
      <c r="HN375" s="4"/>
      <c r="HO375" s="4"/>
      <c r="HP375" s="4"/>
      <c r="HQ375" s="4"/>
      <c r="HR375" s="4"/>
      <c r="HS375" s="4"/>
      <c r="HT375" s="4"/>
      <c r="HU375" s="4"/>
      <c r="HV375" s="4"/>
      <c r="HW375" s="4"/>
      <c r="HX375" s="4"/>
      <c r="HY375" s="4"/>
      <c r="HZ375" s="4"/>
      <c r="IA375" s="4"/>
      <c r="IB375" s="4"/>
      <c r="IC375" s="4"/>
      <c r="ID375" s="4"/>
      <c r="IE375" s="4"/>
      <c r="IF375" s="4"/>
      <c r="IG375" s="4"/>
      <c r="IH375" s="4"/>
      <c r="II375" s="4"/>
      <c r="IJ375" s="4"/>
      <c r="IK375" s="4"/>
      <c r="IL375" s="4"/>
      <c r="IM375" s="4"/>
      <c r="IN375" s="4"/>
      <c r="IO375" s="4"/>
      <c r="IP375" s="4"/>
      <c r="IQ375" s="4"/>
      <c r="IR375" s="4"/>
      <c r="IS375" s="4"/>
      <c r="IT375" s="4"/>
    </row>
    <row r="376" s="1" customFormat="1" ht="12.75" spans="1:254">
      <c r="A376" s="8">
        <v>6</v>
      </c>
      <c r="B376" s="8">
        <v>6</v>
      </c>
      <c r="C376" s="8">
        <v>5</v>
      </c>
      <c r="D376" s="8">
        <v>5</v>
      </c>
      <c r="E376" s="8">
        <v>6</v>
      </c>
      <c r="F376" s="8">
        <v>4</v>
      </c>
      <c r="G376" s="8"/>
      <c r="H376" s="8"/>
      <c r="I376" s="8"/>
      <c r="J376" s="8"/>
      <c r="K376" s="8"/>
      <c r="L376" s="8"/>
      <c r="M376" s="23"/>
      <c r="N376" s="8"/>
      <c r="O376" s="8"/>
      <c r="P376" s="4"/>
      <c r="Q376" s="4"/>
      <c r="R376" s="4"/>
      <c r="S376" s="4"/>
      <c r="T376" s="4"/>
      <c r="U376" s="4"/>
      <c r="V376" s="4"/>
      <c r="W376" s="4"/>
      <c r="X376" s="4"/>
      <c r="Y376" s="4"/>
      <c r="Z376" s="4"/>
      <c r="AA376" s="4"/>
      <c r="AB376" s="4"/>
      <c r="AC376" s="4"/>
      <c r="AD376" s="4"/>
      <c r="AE376" s="4"/>
      <c r="AF376" s="4"/>
      <c r="AG376" s="4"/>
      <c r="AH376" s="4"/>
      <c r="AI376" s="4"/>
      <c r="AJ376" s="4"/>
      <c r="AK376" s="4"/>
      <c r="AL376" s="4"/>
      <c r="AM376" s="4"/>
      <c r="AN376" s="4"/>
      <c r="AO376" s="4"/>
      <c r="AP376" s="4"/>
      <c r="AQ376" s="4"/>
      <c r="AR376" s="4"/>
      <c r="AS376" s="4"/>
      <c r="AT376" s="4"/>
      <c r="AU376" s="4"/>
      <c r="AV376" s="4"/>
      <c r="AW376" s="4"/>
      <c r="AX376" s="4"/>
      <c r="AY376" s="4"/>
      <c r="AZ376" s="4"/>
      <c r="BA376" s="4"/>
      <c r="BB376" s="4"/>
      <c r="BC376" s="4"/>
      <c r="BD376" s="4"/>
      <c r="BE376" s="4"/>
      <c r="BF376" s="4"/>
      <c r="BG376" s="4"/>
      <c r="BH376" s="4"/>
      <c r="BI376" s="4"/>
      <c r="BJ376" s="4"/>
      <c r="BK376" s="4"/>
      <c r="BL376" s="4"/>
      <c r="BM376" s="4"/>
      <c r="BN376" s="4"/>
      <c r="BO376" s="4"/>
      <c r="BP376" s="4"/>
      <c r="BQ376" s="4"/>
      <c r="BR376" s="4"/>
      <c r="BS376" s="4"/>
      <c r="BT376" s="4"/>
      <c r="BU376" s="4"/>
      <c r="BV376" s="4"/>
      <c r="BW376" s="4"/>
      <c r="BX376" s="4"/>
      <c r="BY376" s="4"/>
      <c r="BZ376" s="4"/>
      <c r="CA376" s="4"/>
      <c r="CB376" s="4"/>
      <c r="CC376" s="4"/>
      <c r="CD376" s="4"/>
      <c r="CE376" s="4"/>
      <c r="CF376" s="4"/>
      <c r="CG376" s="4"/>
      <c r="CH376" s="4"/>
      <c r="CI376" s="4"/>
      <c r="CJ376" s="4"/>
      <c r="CK376" s="4"/>
      <c r="CL376" s="4"/>
      <c r="CM376" s="4"/>
      <c r="CN376" s="4"/>
      <c r="CO376" s="4"/>
      <c r="CP376" s="4"/>
      <c r="CQ376" s="4"/>
      <c r="CR376" s="4"/>
      <c r="CS376" s="4"/>
      <c r="CT376" s="4"/>
      <c r="CU376" s="4"/>
      <c r="CV376" s="4"/>
      <c r="CW376" s="4"/>
      <c r="CX376" s="4"/>
      <c r="CY376" s="4"/>
      <c r="CZ376" s="4"/>
      <c r="DA376" s="4"/>
      <c r="DB376" s="4"/>
      <c r="DC376" s="4"/>
      <c r="DD376" s="4"/>
      <c r="DE376" s="4"/>
      <c r="DF376" s="4"/>
      <c r="DG376" s="4"/>
      <c r="DH376" s="4"/>
      <c r="DI376" s="4"/>
      <c r="DJ376" s="4"/>
      <c r="DK376" s="4"/>
      <c r="DL376" s="4"/>
      <c r="DM376" s="4"/>
      <c r="DN376" s="4"/>
      <c r="DO376" s="4"/>
      <c r="DP376" s="4"/>
      <c r="DQ376" s="4"/>
      <c r="DR376" s="4"/>
      <c r="DS376" s="4"/>
      <c r="DT376" s="4"/>
      <c r="DU376" s="4"/>
      <c r="DV376" s="4"/>
      <c r="DW376" s="4"/>
      <c r="DX376" s="4"/>
      <c r="DY376" s="4"/>
      <c r="DZ376" s="4"/>
      <c r="EA376" s="4"/>
      <c r="EB376" s="4"/>
      <c r="EC376" s="4"/>
      <c r="ED376" s="4"/>
      <c r="EE376" s="4"/>
      <c r="EF376" s="4"/>
      <c r="EG376" s="4"/>
      <c r="EH376" s="4"/>
      <c r="EI376" s="4"/>
      <c r="EJ376" s="4"/>
      <c r="EK376" s="4"/>
      <c r="EL376" s="4"/>
      <c r="EM376" s="4"/>
      <c r="EN376" s="4"/>
      <c r="EO376" s="4"/>
      <c r="EP376" s="4"/>
      <c r="EQ376" s="4"/>
      <c r="ER376" s="4"/>
      <c r="ES376" s="4"/>
      <c r="ET376" s="4"/>
      <c r="EU376" s="4"/>
      <c r="EV376" s="4"/>
      <c r="EW376" s="4"/>
      <c r="EX376" s="4"/>
      <c r="EY376" s="4"/>
      <c r="EZ376" s="4"/>
      <c r="FA376" s="4"/>
      <c r="FB376" s="4"/>
      <c r="FC376" s="4"/>
      <c r="FD376" s="4"/>
      <c r="FE376" s="4"/>
      <c r="FF376" s="4"/>
      <c r="FG376" s="4"/>
      <c r="FH376" s="4"/>
      <c r="FI376" s="4"/>
      <c r="FJ376" s="4"/>
      <c r="FK376" s="4"/>
      <c r="FL376" s="4"/>
      <c r="FM376" s="4"/>
      <c r="FN376" s="4"/>
      <c r="FO376" s="4"/>
      <c r="FP376" s="4"/>
      <c r="FQ376" s="4"/>
      <c r="FR376" s="4"/>
      <c r="FS376" s="4"/>
      <c r="FT376" s="4"/>
      <c r="FU376" s="4"/>
      <c r="FV376" s="4"/>
      <c r="FW376" s="4"/>
      <c r="FX376" s="4"/>
      <c r="FY376" s="4"/>
      <c r="FZ376" s="4"/>
      <c r="GA376" s="4"/>
      <c r="GB376" s="4"/>
      <c r="GC376" s="4"/>
      <c r="GD376" s="4"/>
      <c r="GE376" s="4"/>
      <c r="GF376" s="4"/>
      <c r="GG376" s="4"/>
      <c r="GH376" s="4"/>
      <c r="GI376" s="4"/>
      <c r="GJ376" s="4"/>
      <c r="GK376" s="4"/>
      <c r="GL376" s="4"/>
      <c r="GM376" s="4"/>
      <c r="GN376" s="4"/>
      <c r="GO376" s="4"/>
      <c r="GP376" s="4"/>
      <c r="GQ376" s="4"/>
      <c r="GR376" s="4"/>
      <c r="GS376" s="4"/>
      <c r="GT376" s="4"/>
      <c r="GU376" s="4"/>
      <c r="GV376" s="4"/>
      <c r="GW376" s="4"/>
      <c r="GX376" s="4"/>
      <c r="GY376" s="4"/>
      <c r="GZ376" s="4"/>
      <c r="HA376" s="4"/>
      <c r="HB376" s="4"/>
      <c r="HC376" s="4"/>
      <c r="HD376" s="4"/>
      <c r="HE376" s="4"/>
      <c r="HF376" s="4"/>
      <c r="HG376" s="4"/>
      <c r="HH376" s="4"/>
      <c r="HI376" s="4"/>
      <c r="HJ376" s="4"/>
      <c r="HK376" s="4"/>
      <c r="HL376" s="4"/>
      <c r="HM376" s="4"/>
      <c r="HN376" s="4"/>
      <c r="HO376" s="4"/>
      <c r="HP376" s="4"/>
      <c r="HQ376" s="4"/>
      <c r="HR376" s="4"/>
      <c r="HS376" s="4"/>
      <c r="HT376" s="4"/>
      <c r="HU376" s="4"/>
      <c r="HV376" s="4"/>
      <c r="HW376" s="4"/>
      <c r="HX376" s="4"/>
      <c r="HY376" s="4"/>
      <c r="HZ376" s="4"/>
      <c r="IA376" s="4"/>
      <c r="IB376" s="4"/>
      <c r="IC376" s="4"/>
      <c r="ID376" s="4"/>
      <c r="IE376" s="4"/>
      <c r="IF376" s="4"/>
      <c r="IG376" s="4"/>
      <c r="IH376" s="4"/>
      <c r="II376" s="4"/>
      <c r="IJ376" s="4"/>
      <c r="IK376" s="4"/>
      <c r="IL376" s="4"/>
      <c r="IM376" s="4"/>
      <c r="IN376" s="4"/>
      <c r="IO376" s="4"/>
      <c r="IP376" s="4"/>
      <c r="IQ376" s="4"/>
      <c r="IR376" s="4"/>
      <c r="IS376" s="4"/>
      <c r="IT376" s="4"/>
    </row>
    <row r="377" s="2" customFormat="1" ht="12" spans="1:254">
      <c r="A377" s="19">
        <v>94</v>
      </c>
      <c r="B377" s="19">
        <v>93</v>
      </c>
      <c r="C377" s="19">
        <v>80</v>
      </c>
      <c r="D377" s="19">
        <v>73</v>
      </c>
      <c r="E377" s="19">
        <v>60</v>
      </c>
      <c r="F377" s="19">
        <v>79</v>
      </c>
      <c r="G377" s="19"/>
      <c r="H377" s="19"/>
      <c r="I377" s="19"/>
      <c r="J377" s="19"/>
      <c r="K377" s="19"/>
      <c r="L377" s="19"/>
      <c r="M377" s="19"/>
      <c r="N377" s="19"/>
      <c r="O377" s="19"/>
      <c r="P377" s="4"/>
      <c r="Q377" s="4"/>
      <c r="R377" s="4"/>
      <c r="S377" s="4"/>
      <c r="T377" s="4"/>
      <c r="U377" s="4"/>
      <c r="V377" s="4"/>
      <c r="W377" s="4"/>
      <c r="X377" s="4"/>
      <c r="Y377" s="4"/>
      <c r="Z377" s="4"/>
      <c r="AA377" s="4"/>
      <c r="AB377" s="4"/>
      <c r="AC377" s="4"/>
      <c r="AD377" s="4"/>
      <c r="AE377" s="4"/>
      <c r="AF377" s="4"/>
      <c r="AG377" s="4"/>
      <c r="AH377" s="4"/>
      <c r="AI377" s="4"/>
      <c r="AJ377" s="4"/>
      <c r="AK377" s="4"/>
      <c r="AL377" s="4"/>
      <c r="AM377" s="4"/>
      <c r="AN377" s="4"/>
      <c r="AO377" s="4"/>
      <c r="AP377" s="4"/>
      <c r="AQ377" s="4"/>
      <c r="AR377" s="4"/>
      <c r="AS377" s="4"/>
      <c r="AT377" s="4"/>
      <c r="AU377" s="4"/>
      <c r="AV377" s="4"/>
      <c r="AW377" s="4"/>
      <c r="AX377" s="4"/>
      <c r="AY377" s="4"/>
      <c r="AZ377" s="4"/>
      <c r="BA377" s="4"/>
      <c r="BB377" s="4"/>
      <c r="BC377" s="4"/>
      <c r="BD377" s="4"/>
      <c r="BE377" s="4"/>
      <c r="BF377" s="4"/>
      <c r="BG377" s="4"/>
      <c r="BH377" s="4"/>
      <c r="BI377" s="4"/>
      <c r="BJ377" s="4"/>
      <c r="BK377" s="4"/>
      <c r="BL377" s="4"/>
      <c r="BM377" s="4"/>
      <c r="BN377" s="4"/>
      <c r="BO377" s="4"/>
      <c r="BP377" s="4"/>
      <c r="BQ377" s="4"/>
      <c r="BR377" s="4"/>
      <c r="BS377" s="4"/>
      <c r="BT377" s="4"/>
      <c r="BU377" s="4"/>
      <c r="BV377" s="4"/>
      <c r="BW377" s="4"/>
      <c r="BX377" s="4"/>
      <c r="BY377" s="4"/>
      <c r="BZ377" s="4"/>
      <c r="CA377" s="4"/>
      <c r="CB377" s="4"/>
      <c r="CC377" s="4"/>
      <c r="CD377" s="4"/>
      <c r="CE377" s="4"/>
      <c r="CF377" s="4"/>
      <c r="CG377" s="4"/>
      <c r="CH377" s="4"/>
      <c r="CI377" s="4"/>
      <c r="CJ377" s="4"/>
      <c r="CK377" s="4"/>
      <c r="CL377" s="4"/>
      <c r="CM377" s="4"/>
      <c r="CN377" s="4"/>
      <c r="CO377" s="4"/>
      <c r="CP377" s="4"/>
      <c r="CQ377" s="4"/>
      <c r="CR377" s="4"/>
      <c r="CS377" s="4"/>
      <c r="CT377" s="4"/>
      <c r="CU377" s="4"/>
      <c r="CV377" s="4"/>
      <c r="CW377" s="4"/>
      <c r="CX377" s="4"/>
      <c r="CY377" s="4"/>
      <c r="CZ377" s="4"/>
      <c r="DA377" s="4"/>
      <c r="DB377" s="4"/>
      <c r="DC377" s="4"/>
      <c r="DD377" s="4"/>
      <c r="DE377" s="4"/>
      <c r="DF377" s="4"/>
      <c r="DG377" s="4"/>
      <c r="DH377" s="4"/>
      <c r="DI377" s="4"/>
      <c r="DJ377" s="4"/>
      <c r="DK377" s="4"/>
      <c r="DL377" s="4"/>
      <c r="DM377" s="4"/>
      <c r="DN377" s="4"/>
      <c r="DO377" s="4"/>
      <c r="DP377" s="4"/>
      <c r="DQ377" s="4"/>
      <c r="DR377" s="4"/>
      <c r="DS377" s="4"/>
      <c r="DT377" s="4"/>
      <c r="DU377" s="4"/>
      <c r="DV377" s="4"/>
      <c r="DW377" s="4"/>
      <c r="DX377" s="4"/>
      <c r="DY377" s="4"/>
      <c r="DZ377" s="4"/>
      <c r="EA377" s="4"/>
      <c r="EB377" s="4"/>
      <c r="EC377" s="4"/>
      <c r="ED377" s="4"/>
      <c r="EE377" s="4"/>
      <c r="EF377" s="4"/>
      <c r="EG377" s="4"/>
      <c r="EH377" s="4"/>
      <c r="EI377" s="4"/>
      <c r="EJ377" s="4"/>
      <c r="EK377" s="4"/>
      <c r="EL377" s="4"/>
      <c r="EM377" s="4"/>
      <c r="EN377" s="4"/>
      <c r="EO377" s="4"/>
      <c r="EP377" s="4"/>
      <c r="EQ377" s="4"/>
      <c r="ER377" s="4"/>
      <c r="ES377" s="4"/>
      <c r="ET377" s="4"/>
      <c r="EU377" s="4"/>
      <c r="EV377" s="4"/>
      <c r="EW377" s="4"/>
      <c r="EX377" s="4"/>
      <c r="EY377" s="4"/>
      <c r="EZ377" s="4"/>
      <c r="FA377" s="4"/>
      <c r="FB377" s="4"/>
      <c r="FC377" s="4"/>
      <c r="FD377" s="4"/>
      <c r="FE377" s="4"/>
      <c r="FF377" s="4"/>
      <c r="FG377" s="4"/>
      <c r="FH377" s="4"/>
      <c r="FI377" s="4"/>
      <c r="FJ377" s="4"/>
      <c r="FK377" s="4"/>
      <c r="FL377" s="4"/>
      <c r="FM377" s="4"/>
      <c r="FN377" s="4"/>
      <c r="FO377" s="4"/>
      <c r="FP377" s="4"/>
      <c r="FQ377" s="4"/>
      <c r="FR377" s="4"/>
      <c r="FS377" s="4"/>
      <c r="FT377" s="4"/>
      <c r="FU377" s="4"/>
      <c r="FV377" s="4"/>
      <c r="FW377" s="4"/>
      <c r="FX377" s="4"/>
      <c r="FY377" s="4"/>
      <c r="FZ377" s="4"/>
      <c r="GA377" s="4"/>
      <c r="GB377" s="4"/>
      <c r="GC377" s="4"/>
      <c r="GD377" s="4"/>
      <c r="GE377" s="4"/>
      <c r="GF377" s="4"/>
      <c r="GG377" s="4"/>
      <c r="GH377" s="4"/>
      <c r="GI377" s="4"/>
      <c r="GJ377" s="4"/>
      <c r="GK377" s="4"/>
      <c r="GL377" s="4"/>
      <c r="GM377" s="4"/>
      <c r="GN377" s="4"/>
      <c r="GO377" s="4"/>
      <c r="GP377" s="4"/>
      <c r="GQ377" s="4"/>
      <c r="GR377" s="4"/>
      <c r="GS377" s="4"/>
      <c r="GT377" s="4"/>
      <c r="GU377" s="4"/>
      <c r="GV377" s="4"/>
      <c r="GW377" s="4"/>
      <c r="GX377" s="4"/>
      <c r="GY377" s="4"/>
      <c r="GZ377" s="4"/>
      <c r="HA377" s="4"/>
      <c r="HB377" s="4"/>
      <c r="HC377" s="4"/>
      <c r="HD377" s="4"/>
      <c r="HE377" s="4"/>
      <c r="HF377" s="4"/>
      <c r="HG377" s="4"/>
      <c r="HH377" s="4"/>
      <c r="HI377" s="4"/>
      <c r="HJ377" s="4"/>
      <c r="HK377" s="4"/>
      <c r="HL377" s="4"/>
      <c r="HM377" s="4"/>
      <c r="HN377" s="4"/>
      <c r="HO377" s="4"/>
      <c r="HP377" s="4"/>
      <c r="HQ377" s="4"/>
      <c r="HR377" s="4"/>
      <c r="HS377" s="4"/>
      <c r="HT377" s="4"/>
      <c r="HU377" s="4"/>
      <c r="HV377" s="4"/>
      <c r="HW377" s="4"/>
      <c r="HX377" s="4"/>
      <c r="HY377" s="4"/>
      <c r="HZ377" s="4"/>
      <c r="IA377" s="4"/>
      <c r="IB377" s="4"/>
      <c r="IC377" s="4"/>
      <c r="ID377" s="4"/>
      <c r="IE377" s="4"/>
      <c r="IF377" s="4"/>
      <c r="IG377" s="4"/>
      <c r="IH377" s="4"/>
      <c r="II377" s="4"/>
      <c r="IJ377" s="4"/>
      <c r="IK377" s="4"/>
      <c r="IL377" s="4"/>
      <c r="IM377" s="4"/>
      <c r="IN377" s="4"/>
      <c r="IO377" s="4"/>
      <c r="IP377" s="4"/>
      <c r="IQ377" s="4"/>
      <c r="IR377" s="4"/>
      <c r="IS377" s="4"/>
      <c r="IT377" s="4"/>
    </row>
    <row r="378" s="1" customFormat="1" ht="12.75" spans="1:254">
      <c r="A378" s="17" t="s">
        <v>630</v>
      </c>
      <c r="B378" s="8" t="s">
        <v>2</v>
      </c>
      <c r="C378" s="8">
        <v>30</v>
      </c>
      <c r="D378" s="8" t="s">
        <v>3</v>
      </c>
      <c r="E378" s="8" t="s">
        <v>631</v>
      </c>
      <c r="F378" s="8" t="s">
        <v>5</v>
      </c>
      <c r="G378" s="18">
        <f>(A380*A381+B380*B381+C380*C381+D380*D381+E380*E381+F380*F381+G380*G381+H380*H381+I380*I381+J380*J381+K380*K381)/C378</f>
        <v>86.1333333333333</v>
      </c>
      <c r="H378" s="8"/>
      <c r="I378" s="8"/>
      <c r="J378" s="8"/>
      <c r="K378" s="8"/>
      <c r="L378" s="23"/>
      <c r="M378" s="8"/>
      <c r="N378" s="8"/>
      <c r="O378" s="8"/>
      <c r="P378" s="4"/>
      <c r="Q378" s="4"/>
      <c r="R378" s="4"/>
      <c r="S378" s="4"/>
      <c r="T378" s="4"/>
      <c r="U378" s="4"/>
      <c r="V378" s="4"/>
      <c r="W378" s="4"/>
      <c r="X378" s="4"/>
      <c r="Y378" s="4"/>
      <c r="Z378" s="4"/>
      <c r="AA378" s="4"/>
      <c r="AB378" s="4"/>
      <c r="AC378" s="4"/>
      <c r="AD378" s="4"/>
      <c r="AE378" s="4"/>
      <c r="AF378" s="4"/>
      <c r="AG378" s="4"/>
      <c r="AH378" s="4"/>
      <c r="AI378" s="4"/>
      <c r="AJ378" s="4"/>
      <c r="AK378" s="4"/>
      <c r="AL378" s="4"/>
      <c r="AM378" s="4"/>
      <c r="AN378" s="4"/>
      <c r="AO378" s="4"/>
      <c r="AP378" s="4"/>
      <c r="AQ378" s="4"/>
      <c r="AR378" s="4"/>
      <c r="AS378" s="4"/>
      <c r="AT378" s="4"/>
      <c r="AU378" s="4"/>
      <c r="AV378" s="4"/>
      <c r="AW378" s="4"/>
      <c r="AX378" s="4"/>
      <c r="AY378" s="4"/>
      <c r="AZ378" s="4"/>
      <c r="BA378" s="4"/>
      <c r="BB378" s="4"/>
      <c r="BC378" s="4"/>
      <c r="BD378" s="4"/>
      <c r="BE378" s="4"/>
      <c r="BF378" s="4"/>
      <c r="BG378" s="4"/>
      <c r="BH378" s="4"/>
      <c r="BI378" s="4"/>
      <c r="BJ378" s="4"/>
      <c r="BK378" s="4"/>
      <c r="BL378" s="4"/>
      <c r="BM378" s="4"/>
      <c r="BN378" s="4"/>
      <c r="BO378" s="4"/>
      <c r="BP378" s="4"/>
      <c r="BQ378" s="4"/>
      <c r="BR378" s="4"/>
      <c r="BS378" s="4"/>
      <c r="BT378" s="4"/>
      <c r="BU378" s="4"/>
      <c r="BV378" s="4"/>
      <c r="BW378" s="4"/>
      <c r="BX378" s="4"/>
      <c r="BY378" s="4"/>
      <c r="BZ378" s="4"/>
      <c r="CA378" s="4"/>
      <c r="CB378" s="4"/>
      <c r="CC378" s="4"/>
      <c r="CD378" s="4"/>
      <c r="CE378" s="4"/>
      <c r="CF378" s="4"/>
      <c r="CG378" s="4"/>
      <c r="CH378" s="4"/>
      <c r="CI378" s="4"/>
      <c r="CJ378" s="4"/>
      <c r="CK378" s="4"/>
      <c r="CL378" s="4"/>
      <c r="CM378" s="4"/>
      <c r="CN378" s="4"/>
      <c r="CO378" s="4"/>
      <c r="CP378" s="4"/>
      <c r="CQ378" s="4"/>
      <c r="CR378" s="4"/>
      <c r="CS378" s="4"/>
      <c r="CT378" s="4"/>
      <c r="CU378" s="4"/>
      <c r="CV378" s="4"/>
      <c r="CW378" s="4"/>
      <c r="CX378" s="4"/>
      <c r="CY378" s="4"/>
      <c r="CZ378" s="4"/>
      <c r="DA378" s="4"/>
      <c r="DB378" s="4"/>
      <c r="DC378" s="4"/>
      <c r="DD378" s="4"/>
      <c r="DE378" s="4"/>
      <c r="DF378" s="4"/>
      <c r="DG378" s="4"/>
      <c r="DH378" s="4"/>
      <c r="DI378" s="4"/>
      <c r="DJ378" s="4"/>
      <c r="DK378" s="4"/>
      <c r="DL378" s="4"/>
      <c r="DM378" s="4"/>
      <c r="DN378" s="4"/>
      <c r="DO378" s="4"/>
      <c r="DP378" s="4"/>
      <c r="DQ378" s="4"/>
      <c r="DR378" s="4"/>
      <c r="DS378" s="4"/>
      <c r="DT378" s="4"/>
      <c r="DU378" s="4"/>
      <c r="DV378" s="4"/>
      <c r="DW378" s="4"/>
      <c r="DX378" s="4"/>
      <c r="DY378" s="4"/>
      <c r="DZ378" s="4"/>
      <c r="EA378" s="4"/>
      <c r="EB378" s="4"/>
      <c r="EC378" s="4"/>
      <c r="ED378" s="4"/>
      <c r="EE378" s="4"/>
      <c r="EF378" s="4"/>
      <c r="EG378" s="4"/>
      <c r="EH378" s="4"/>
      <c r="EI378" s="4"/>
      <c r="EJ378" s="4"/>
      <c r="EK378" s="4"/>
      <c r="EL378" s="4"/>
      <c r="EM378" s="4"/>
      <c r="EN378" s="4"/>
      <c r="EO378" s="4"/>
      <c r="EP378" s="4"/>
      <c r="EQ378" s="4"/>
      <c r="ER378" s="4"/>
      <c r="ES378" s="4"/>
      <c r="ET378" s="4"/>
      <c r="EU378" s="4"/>
      <c r="EV378" s="4"/>
      <c r="EW378" s="4"/>
      <c r="EX378" s="4"/>
      <c r="EY378" s="4"/>
      <c r="EZ378" s="4"/>
      <c r="FA378" s="4"/>
      <c r="FB378" s="4"/>
      <c r="FC378" s="4"/>
      <c r="FD378" s="4"/>
      <c r="FE378" s="4"/>
      <c r="FF378" s="4"/>
      <c r="FG378" s="4"/>
      <c r="FH378" s="4"/>
      <c r="FI378" s="4"/>
      <c r="FJ378" s="4"/>
      <c r="FK378" s="4"/>
      <c r="FL378" s="4"/>
      <c r="FM378" s="4"/>
      <c r="FN378" s="4"/>
      <c r="FO378" s="4"/>
      <c r="FP378" s="4"/>
      <c r="FQ378" s="4"/>
      <c r="FR378" s="4"/>
      <c r="FS378" s="4"/>
      <c r="FT378" s="4"/>
      <c r="FU378" s="4"/>
      <c r="FV378" s="4"/>
      <c r="FW378" s="4"/>
      <c r="FX378" s="4"/>
      <c r="FY378" s="4"/>
      <c r="FZ378" s="4"/>
      <c r="GA378" s="4"/>
      <c r="GB378" s="4"/>
      <c r="GC378" s="4"/>
      <c r="GD378" s="4"/>
      <c r="GE378" s="4"/>
      <c r="GF378" s="4"/>
      <c r="GG378" s="4"/>
      <c r="GH378" s="4"/>
      <c r="GI378" s="4"/>
      <c r="GJ378" s="4"/>
      <c r="GK378" s="4"/>
      <c r="GL378" s="4"/>
      <c r="GM378" s="4"/>
      <c r="GN378" s="4"/>
      <c r="GO378" s="4"/>
      <c r="GP378" s="4"/>
      <c r="GQ378" s="4"/>
      <c r="GR378" s="4"/>
      <c r="GS378" s="4"/>
      <c r="GT378" s="4"/>
      <c r="GU378" s="4"/>
      <c r="GV378" s="4"/>
      <c r="GW378" s="4"/>
      <c r="GX378" s="4"/>
      <c r="GY378" s="4"/>
      <c r="GZ378" s="4"/>
      <c r="HA378" s="4"/>
      <c r="HB378" s="4"/>
      <c r="HC378" s="4"/>
      <c r="HD378" s="4"/>
      <c r="HE378" s="4"/>
      <c r="HF378" s="4"/>
      <c r="HG378" s="4"/>
      <c r="HH378" s="4"/>
      <c r="HI378" s="4"/>
      <c r="HJ378" s="4"/>
      <c r="HK378" s="4"/>
      <c r="HL378" s="4"/>
      <c r="HM378" s="4"/>
      <c r="HN378" s="4"/>
      <c r="HO378" s="4"/>
      <c r="HP378" s="4"/>
      <c r="HQ378" s="4"/>
      <c r="HR378" s="4"/>
      <c r="HS378" s="4"/>
      <c r="HT378" s="4"/>
      <c r="HU378" s="4"/>
      <c r="HV378" s="4"/>
      <c r="HW378" s="4"/>
      <c r="HX378" s="4"/>
      <c r="HY378" s="4"/>
      <c r="HZ378" s="4"/>
      <c r="IA378" s="4"/>
      <c r="IB378" s="4"/>
      <c r="IC378" s="4"/>
      <c r="ID378" s="4"/>
      <c r="IE378" s="4"/>
      <c r="IF378" s="4"/>
      <c r="IG378" s="4"/>
      <c r="IH378" s="4"/>
      <c r="II378" s="4"/>
      <c r="IJ378" s="4"/>
      <c r="IK378" s="4"/>
      <c r="IL378" s="4"/>
      <c r="IM378" s="4"/>
      <c r="IN378" s="4"/>
      <c r="IO378" s="4"/>
      <c r="IP378" s="4"/>
      <c r="IQ378" s="4"/>
      <c r="IR378" s="4"/>
      <c r="IS378" s="4"/>
      <c r="IT378" s="4"/>
    </row>
    <row r="379" s="2" customFormat="1" ht="12.75" spans="1:254">
      <c r="A379" s="8" t="s">
        <v>632</v>
      </c>
      <c r="B379" s="8" t="s">
        <v>633</v>
      </c>
      <c r="C379" s="8" t="s">
        <v>634</v>
      </c>
      <c r="D379" s="8" t="s">
        <v>608</v>
      </c>
      <c r="E379" s="8" t="s">
        <v>635</v>
      </c>
      <c r="F379" s="8" t="s">
        <v>636</v>
      </c>
      <c r="G379" s="8" t="s">
        <v>597</v>
      </c>
      <c r="H379" s="8" t="s">
        <v>637</v>
      </c>
      <c r="I379" s="8"/>
      <c r="J379" s="8"/>
      <c r="K379" s="8"/>
      <c r="L379" s="23"/>
      <c r="M379" s="8"/>
      <c r="N379" s="8"/>
      <c r="O379" s="37"/>
      <c r="P379" s="4"/>
      <c r="Q379" s="4"/>
      <c r="R379" s="4"/>
      <c r="S379" s="4"/>
      <c r="T379" s="4"/>
      <c r="U379" s="4"/>
      <c r="V379" s="4"/>
      <c r="W379" s="4"/>
      <c r="X379" s="4"/>
      <c r="Y379" s="4"/>
      <c r="Z379" s="4"/>
      <c r="AA379" s="4"/>
      <c r="AB379" s="4"/>
      <c r="AC379" s="4"/>
      <c r="AD379" s="4"/>
      <c r="AE379" s="4"/>
      <c r="AF379" s="4"/>
      <c r="AG379" s="4"/>
      <c r="AH379" s="4"/>
      <c r="AI379" s="4"/>
      <c r="AJ379" s="4"/>
      <c r="AK379" s="4"/>
      <c r="AL379" s="4"/>
      <c r="AM379" s="4"/>
      <c r="AN379" s="4"/>
      <c r="AO379" s="4"/>
      <c r="AP379" s="4"/>
      <c r="AQ379" s="4"/>
      <c r="AR379" s="4"/>
      <c r="AS379" s="4"/>
      <c r="AT379" s="4"/>
      <c r="AU379" s="4"/>
      <c r="AV379" s="4"/>
      <c r="AW379" s="4"/>
      <c r="AX379" s="4"/>
      <c r="AY379" s="4"/>
      <c r="AZ379" s="4"/>
      <c r="BA379" s="4"/>
      <c r="BB379" s="4"/>
      <c r="BC379" s="4"/>
      <c r="BD379" s="4"/>
      <c r="BE379" s="4"/>
      <c r="BF379" s="4"/>
      <c r="BG379" s="4"/>
      <c r="BH379" s="4"/>
      <c r="BI379" s="4"/>
      <c r="BJ379" s="4"/>
      <c r="BK379" s="4"/>
      <c r="BL379" s="4"/>
      <c r="BM379" s="4"/>
      <c r="BN379" s="4"/>
      <c r="BO379" s="4"/>
      <c r="BP379" s="4"/>
      <c r="BQ379" s="4"/>
      <c r="BR379" s="4"/>
      <c r="BS379" s="4"/>
      <c r="BT379" s="4"/>
      <c r="BU379" s="4"/>
      <c r="BV379" s="4"/>
      <c r="BW379" s="4"/>
      <c r="BX379" s="4"/>
      <c r="BY379" s="4"/>
      <c r="BZ379" s="4"/>
      <c r="CA379" s="4"/>
      <c r="CB379" s="4"/>
      <c r="CC379" s="4"/>
      <c r="CD379" s="4"/>
      <c r="CE379" s="4"/>
      <c r="CF379" s="4"/>
      <c r="CG379" s="4"/>
      <c r="CH379" s="4"/>
      <c r="CI379" s="4"/>
      <c r="CJ379" s="4"/>
      <c r="CK379" s="4"/>
      <c r="CL379" s="4"/>
      <c r="CM379" s="4"/>
      <c r="CN379" s="4"/>
      <c r="CO379" s="4"/>
      <c r="CP379" s="4"/>
      <c r="CQ379" s="4"/>
      <c r="CR379" s="4"/>
      <c r="CS379" s="4"/>
      <c r="CT379" s="4"/>
      <c r="CU379" s="4"/>
      <c r="CV379" s="4"/>
      <c r="CW379" s="4"/>
      <c r="CX379" s="4"/>
      <c r="CY379" s="4"/>
      <c r="CZ379" s="4"/>
      <c r="DA379" s="4"/>
      <c r="DB379" s="4"/>
      <c r="DC379" s="4"/>
      <c r="DD379" s="4"/>
      <c r="DE379" s="4"/>
      <c r="DF379" s="4"/>
      <c r="DG379" s="4"/>
      <c r="DH379" s="4"/>
      <c r="DI379" s="4"/>
      <c r="DJ379" s="4"/>
      <c r="DK379" s="4"/>
      <c r="DL379" s="4"/>
      <c r="DM379" s="4"/>
      <c r="DN379" s="4"/>
      <c r="DO379" s="4"/>
      <c r="DP379" s="4"/>
      <c r="DQ379" s="4"/>
      <c r="DR379" s="4"/>
      <c r="DS379" s="4"/>
      <c r="DT379" s="4"/>
      <c r="DU379" s="4"/>
      <c r="DV379" s="4"/>
      <c r="DW379" s="4"/>
      <c r="DX379" s="4"/>
      <c r="DY379" s="4"/>
      <c r="DZ379" s="4"/>
      <c r="EA379" s="4"/>
      <c r="EB379" s="4"/>
      <c r="EC379" s="4"/>
      <c r="ED379" s="4"/>
      <c r="EE379" s="4"/>
      <c r="EF379" s="4"/>
      <c r="EG379" s="4"/>
      <c r="EH379" s="4"/>
      <c r="EI379" s="4"/>
      <c r="EJ379" s="4"/>
      <c r="EK379" s="4"/>
      <c r="EL379" s="4"/>
      <c r="EM379" s="4"/>
      <c r="EN379" s="4"/>
      <c r="EO379" s="4"/>
      <c r="EP379" s="4"/>
      <c r="EQ379" s="4"/>
      <c r="ER379" s="4"/>
      <c r="ES379" s="4"/>
      <c r="ET379" s="4"/>
      <c r="EU379" s="4"/>
      <c r="EV379" s="4"/>
      <c r="EW379" s="4"/>
      <c r="EX379" s="4"/>
      <c r="EY379" s="4"/>
      <c r="EZ379" s="4"/>
      <c r="FA379" s="4"/>
      <c r="FB379" s="4"/>
      <c r="FC379" s="4"/>
      <c r="FD379" s="4"/>
      <c r="FE379" s="4"/>
      <c r="FF379" s="4"/>
      <c r="FG379" s="4"/>
      <c r="FH379" s="4"/>
      <c r="FI379" s="4"/>
      <c r="FJ379" s="4"/>
      <c r="FK379" s="4"/>
      <c r="FL379" s="4"/>
      <c r="FM379" s="4"/>
      <c r="FN379" s="4"/>
      <c r="FO379" s="4"/>
      <c r="FP379" s="4"/>
      <c r="FQ379" s="4"/>
      <c r="FR379" s="4"/>
      <c r="FS379" s="4"/>
      <c r="FT379" s="4"/>
      <c r="FU379" s="4"/>
      <c r="FV379" s="4"/>
      <c r="FW379" s="4"/>
      <c r="FX379" s="4"/>
      <c r="FY379" s="4"/>
      <c r="FZ379" s="4"/>
      <c r="GA379" s="4"/>
      <c r="GB379" s="4"/>
      <c r="GC379" s="4"/>
      <c r="GD379" s="4"/>
      <c r="GE379" s="4"/>
      <c r="GF379" s="4"/>
      <c r="GG379" s="4"/>
      <c r="GH379" s="4"/>
      <c r="GI379" s="4"/>
      <c r="GJ379" s="4"/>
      <c r="GK379" s="4"/>
      <c r="GL379" s="4"/>
      <c r="GM379" s="4"/>
      <c r="GN379" s="4"/>
      <c r="GO379" s="4"/>
      <c r="GP379" s="4"/>
      <c r="GQ379" s="4"/>
      <c r="GR379" s="4"/>
      <c r="GS379" s="4"/>
      <c r="GT379" s="4"/>
      <c r="GU379" s="4"/>
      <c r="GV379" s="4"/>
      <c r="GW379" s="4"/>
      <c r="GX379" s="4"/>
      <c r="GY379" s="4"/>
      <c r="GZ379" s="4"/>
      <c r="HA379" s="4"/>
      <c r="HB379" s="4"/>
      <c r="HC379" s="4"/>
      <c r="HD379" s="4"/>
      <c r="HE379" s="4"/>
      <c r="HF379" s="4"/>
      <c r="HG379" s="4"/>
      <c r="HH379" s="4"/>
      <c r="HI379" s="4"/>
      <c r="HJ379" s="4"/>
      <c r="HK379" s="4"/>
      <c r="HL379" s="4"/>
      <c r="HM379" s="4"/>
      <c r="HN379" s="4"/>
      <c r="HO379" s="4"/>
      <c r="HP379" s="4"/>
      <c r="HQ379" s="4"/>
      <c r="HR379" s="4"/>
      <c r="HS379" s="4"/>
      <c r="HT379" s="4"/>
      <c r="HU379" s="4"/>
      <c r="HV379" s="4"/>
      <c r="HW379" s="4"/>
      <c r="HX379" s="4"/>
      <c r="HY379" s="4"/>
      <c r="HZ379" s="4"/>
      <c r="IA379" s="4"/>
      <c r="IB379" s="4"/>
      <c r="IC379" s="4"/>
      <c r="ID379" s="4"/>
      <c r="IE379" s="4"/>
      <c r="IF379" s="4"/>
      <c r="IG379" s="4"/>
      <c r="IH379" s="4"/>
      <c r="II379" s="4"/>
      <c r="IJ379" s="4"/>
      <c r="IK379" s="4"/>
      <c r="IL379" s="4"/>
      <c r="IM379" s="4"/>
      <c r="IN379" s="4"/>
      <c r="IO379" s="4"/>
      <c r="IP379" s="4"/>
      <c r="IQ379" s="4"/>
      <c r="IR379" s="4"/>
      <c r="IS379" s="4"/>
      <c r="IT379" s="4"/>
    </row>
    <row r="380" s="1" customFormat="1" ht="12.75" spans="1:254">
      <c r="A380" s="8">
        <v>2</v>
      </c>
      <c r="B380" s="8">
        <v>6</v>
      </c>
      <c r="C380" s="8">
        <v>5</v>
      </c>
      <c r="D380" s="8">
        <v>1</v>
      </c>
      <c r="E380" s="8">
        <v>6</v>
      </c>
      <c r="F380" s="8">
        <v>6</v>
      </c>
      <c r="G380" s="8">
        <v>1</v>
      </c>
      <c r="H380" s="8">
        <v>3</v>
      </c>
      <c r="I380" s="8"/>
      <c r="J380" s="8"/>
      <c r="K380" s="8"/>
      <c r="L380" s="23"/>
      <c r="M380" s="8"/>
      <c r="N380" s="8"/>
      <c r="O380" s="37"/>
      <c r="P380" s="4"/>
      <c r="Q380" s="4"/>
      <c r="R380" s="4"/>
      <c r="S380" s="4"/>
      <c r="T380" s="4"/>
      <c r="U380" s="4"/>
      <c r="V380" s="4"/>
      <c r="W380" s="4"/>
      <c r="X380" s="4"/>
      <c r="Y380" s="4"/>
      <c r="Z380" s="4"/>
      <c r="AA380" s="4"/>
      <c r="AB380" s="4"/>
      <c r="AC380" s="4"/>
      <c r="AD380" s="4"/>
      <c r="AE380" s="4"/>
      <c r="AF380" s="4"/>
      <c r="AG380" s="4"/>
      <c r="AH380" s="4"/>
      <c r="AI380" s="4"/>
      <c r="AJ380" s="4"/>
      <c r="AK380" s="4"/>
      <c r="AL380" s="4"/>
      <c r="AM380" s="4"/>
      <c r="AN380" s="4"/>
      <c r="AO380" s="4"/>
      <c r="AP380" s="4"/>
      <c r="AQ380" s="4"/>
      <c r="AR380" s="4"/>
      <c r="AS380" s="4"/>
      <c r="AT380" s="4"/>
      <c r="AU380" s="4"/>
      <c r="AV380" s="4"/>
      <c r="AW380" s="4"/>
      <c r="AX380" s="4"/>
      <c r="AY380" s="4"/>
      <c r="AZ380" s="4"/>
      <c r="BA380" s="4"/>
      <c r="BB380" s="4"/>
      <c r="BC380" s="4"/>
      <c r="BD380" s="4"/>
      <c r="BE380" s="4"/>
      <c r="BF380" s="4"/>
      <c r="BG380" s="4"/>
      <c r="BH380" s="4"/>
      <c r="BI380" s="4"/>
      <c r="BJ380" s="4"/>
      <c r="BK380" s="4"/>
      <c r="BL380" s="4"/>
      <c r="BM380" s="4"/>
      <c r="BN380" s="4"/>
      <c r="BO380" s="4"/>
      <c r="BP380" s="4"/>
      <c r="BQ380" s="4"/>
      <c r="BR380" s="4"/>
      <c r="BS380" s="4"/>
      <c r="BT380" s="4"/>
      <c r="BU380" s="4"/>
      <c r="BV380" s="4"/>
      <c r="BW380" s="4"/>
      <c r="BX380" s="4"/>
      <c r="BY380" s="4"/>
      <c r="BZ380" s="4"/>
      <c r="CA380" s="4"/>
      <c r="CB380" s="4"/>
      <c r="CC380" s="4"/>
      <c r="CD380" s="4"/>
      <c r="CE380" s="4"/>
      <c r="CF380" s="4"/>
      <c r="CG380" s="4"/>
      <c r="CH380" s="4"/>
      <c r="CI380" s="4"/>
      <c r="CJ380" s="4"/>
      <c r="CK380" s="4"/>
      <c r="CL380" s="4"/>
      <c r="CM380" s="4"/>
      <c r="CN380" s="4"/>
      <c r="CO380" s="4"/>
      <c r="CP380" s="4"/>
      <c r="CQ380" s="4"/>
      <c r="CR380" s="4"/>
      <c r="CS380" s="4"/>
      <c r="CT380" s="4"/>
      <c r="CU380" s="4"/>
      <c r="CV380" s="4"/>
      <c r="CW380" s="4"/>
      <c r="CX380" s="4"/>
      <c r="CY380" s="4"/>
      <c r="CZ380" s="4"/>
      <c r="DA380" s="4"/>
      <c r="DB380" s="4"/>
      <c r="DC380" s="4"/>
      <c r="DD380" s="4"/>
      <c r="DE380" s="4"/>
      <c r="DF380" s="4"/>
      <c r="DG380" s="4"/>
      <c r="DH380" s="4"/>
      <c r="DI380" s="4"/>
      <c r="DJ380" s="4"/>
      <c r="DK380" s="4"/>
      <c r="DL380" s="4"/>
      <c r="DM380" s="4"/>
      <c r="DN380" s="4"/>
      <c r="DO380" s="4"/>
      <c r="DP380" s="4"/>
      <c r="DQ380" s="4"/>
      <c r="DR380" s="4"/>
      <c r="DS380" s="4"/>
      <c r="DT380" s="4"/>
      <c r="DU380" s="4"/>
      <c r="DV380" s="4"/>
      <c r="DW380" s="4"/>
      <c r="DX380" s="4"/>
      <c r="DY380" s="4"/>
      <c r="DZ380" s="4"/>
      <c r="EA380" s="4"/>
      <c r="EB380" s="4"/>
      <c r="EC380" s="4"/>
      <c r="ED380" s="4"/>
      <c r="EE380" s="4"/>
      <c r="EF380" s="4"/>
      <c r="EG380" s="4"/>
      <c r="EH380" s="4"/>
      <c r="EI380" s="4"/>
      <c r="EJ380" s="4"/>
      <c r="EK380" s="4"/>
      <c r="EL380" s="4"/>
      <c r="EM380" s="4"/>
      <c r="EN380" s="4"/>
      <c r="EO380" s="4"/>
      <c r="EP380" s="4"/>
      <c r="EQ380" s="4"/>
      <c r="ER380" s="4"/>
      <c r="ES380" s="4"/>
      <c r="ET380" s="4"/>
      <c r="EU380" s="4"/>
      <c r="EV380" s="4"/>
      <c r="EW380" s="4"/>
      <c r="EX380" s="4"/>
      <c r="EY380" s="4"/>
      <c r="EZ380" s="4"/>
      <c r="FA380" s="4"/>
      <c r="FB380" s="4"/>
      <c r="FC380" s="4"/>
      <c r="FD380" s="4"/>
      <c r="FE380" s="4"/>
      <c r="FF380" s="4"/>
      <c r="FG380" s="4"/>
      <c r="FH380" s="4"/>
      <c r="FI380" s="4"/>
      <c r="FJ380" s="4"/>
      <c r="FK380" s="4"/>
      <c r="FL380" s="4"/>
      <c r="FM380" s="4"/>
      <c r="FN380" s="4"/>
      <c r="FO380" s="4"/>
      <c r="FP380" s="4"/>
      <c r="FQ380" s="4"/>
      <c r="FR380" s="4"/>
      <c r="FS380" s="4"/>
      <c r="FT380" s="4"/>
      <c r="FU380" s="4"/>
      <c r="FV380" s="4"/>
      <c r="FW380" s="4"/>
      <c r="FX380" s="4"/>
      <c r="FY380" s="4"/>
      <c r="FZ380" s="4"/>
      <c r="GA380" s="4"/>
      <c r="GB380" s="4"/>
      <c r="GC380" s="4"/>
      <c r="GD380" s="4"/>
      <c r="GE380" s="4"/>
      <c r="GF380" s="4"/>
      <c r="GG380" s="4"/>
      <c r="GH380" s="4"/>
      <c r="GI380" s="4"/>
      <c r="GJ380" s="4"/>
      <c r="GK380" s="4"/>
      <c r="GL380" s="4"/>
      <c r="GM380" s="4"/>
      <c r="GN380" s="4"/>
      <c r="GO380" s="4"/>
      <c r="GP380" s="4"/>
      <c r="GQ380" s="4"/>
      <c r="GR380" s="4"/>
      <c r="GS380" s="4"/>
      <c r="GT380" s="4"/>
      <c r="GU380" s="4"/>
      <c r="GV380" s="4"/>
      <c r="GW380" s="4"/>
      <c r="GX380" s="4"/>
      <c r="GY380" s="4"/>
      <c r="GZ380" s="4"/>
      <c r="HA380" s="4"/>
      <c r="HB380" s="4"/>
      <c r="HC380" s="4"/>
      <c r="HD380" s="4"/>
      <c r="HE380" s="4"/>
      <c r="HF380" s="4"/>
      <c r="HG380" s="4"/>
      <c r="HH380" s="4"/>
      <c r="HI380" s="4"/>
      <c r="HJ380" s="4"/>
      <c r="HK380" s="4"/>
      <c r="HL380" s="4"/>
      <c r="HM380" s="4"/>
      <c r="HN380" s="4"/>
      <c r="HO380" s="4"/>
      <c r="HP380" s="4"/>
      <c r="HQ380" s="4"/>
      <c r="HR380" s="4"/>
      <c r="HS380" s="4"/>
      <c r="HT380" s="4"/>
      <c r="HU380" s="4"/>
      <c r="HV380" s="4"/>
      <c r="HW380" s="4"/>
      <c r="HX380" s="4"/>
      <c r="HY380" s="4"/>
      <c r="HZ380" s="4"/>
      <c r="IA380" s="4"/>
      <c r="IB380" s="4"/>
      <c r="IC380" s="4"/>
      <c r="ID380" s="4"/>
      <c r="IE380" s="4"/>
      <c r="IF380" s="4"/>
      <c r="IG380" s="4"/>
      <c r="IH380" s="4"/>
      <c r="II380" s="4"/>
      <c r="IJ380" s="4"/>
      <c r="IK380" s="4"/>
      <c r="IL380" s="4"/>
      <c r="IM380" s="4"/>
      <c r="IN380" s="4"/>
      <c r="IO380" s="4"/>
      <c r="IP380" s="4"/>
      <c r="IQ380" s="4"/>
      <c r="IR380" s="4"/>
      <c r="IS380" s="4"/>
      <c r="IT380" s="4"/>
    </row>
    <row r="381" s="2" customFormat="1" ht="12" spans="1:254">
      <c r="A381" s="19">
        <v>93</v>
      </c>
      <c r="B381" s="19">
        <v>92</v>
      </c>
      <c r="C381" s="19">
        <v>92</v>
      </c>
      <c r="D381" s="19">
        <v>90</v>
      </c>
      <c r="E381" s="19">
        <v>75</v>
      </c>
      <c r="F381" s="19">
        <v>83</v>
      </c>
      <c r="G381" s="19">
        <v>78</v>
      </c>
      <c r="H381" s="19">
        <v>90</v>
      </c>
      <c r="I381" s="19"/>
      <c r="J381" s="19"/>
      <c r="K381" s="19"/>
      <c r="L381" s="19"/>
      <c r="M381" s="19"/>
      <c r="N381" s="19"/>
      <c r="O381" s="19"/>
      <c r="P381" s="4"/>
      <c r="Q381" s="4"/>
      <c r="R381" s="4"/>
      <c r="S381" s="4"/>
      <c r="T381" s="4"/>
      <c r="U381" s="4"/>
      <c r="V381" s="4"/>
      <c r="W381" s="4"/>
      <c r="X381" s="4"/>
      <c r="Y381" s="4"/>
      <c r="Z381" s="4"/>
      <c r="AA381" s="4"/>
      <c r="AB381" s="4"/>
      <c r="AC381" s="4"/>
      <c r="AD381" s="4"/>
      <c r="AE381" s="4"/>
      <c r="AF381" s="4"/>
      <c r="AG381" s="4"/>
      <c r="AH381" s="4"/>
      <c r="AI381" s="4"/>
      <c r="AJ381" s="4"/>
      <c r="AK381" s="4"/>
      <c r="AL381" s="4"/>
      <c r="AM381" s="4"/>
      <c r="AN381" s="4"/>
      <c r="AO381" s="4"/>
      <c r="AP381" s="4"/>
      <c r="AQ381" s="4"/>
      <c r="AR381" s="4"/>
      <c r="AS381" s="4"/>
      <c r="AT381" s="4"/>
      <c r="AU381" s="4"/>
      <c r="AV381" s="4"/>
      <c r="AW381" s="4"/>
      <c r="AX381" s="4"/>
      <c r="AY381" s="4"/>
      <c r="AZ381" s="4"/>
      <c r="BA381" s="4"/>
      <c r="BB381" s="4"/>
      <c r="BC381" s="4"/>
      <c r="BD381" s="4"/>
      <c r="BE381" s="4"/>
      <c r="BF381" s="4"/>
      <c r="BG381" s="4"/>
      <c r="BH381" s="4"/>
      <c r="BI381" s="4"/>
      <c r="BJ381" s="4"/>
      <c r="BK381" s="4"/>
      <c r="BL381" s="4"/>
      <c r="BM381" s="4"/>
      <c r="BN381" s="4"/>
      <c r="BO381" s="4"/>
      <c r="BP381" s="4"/>
      <c r="BQ381" s="4"/>
      <c r="BR381" s="4"/>
      <c r="BS381" s="4"/>
      <c r="BT381" s="4"/>
      <c r="BU381" s="4"/>
      <c r="BV381" s="4"/>
      <c r="BW381" s="4"/>
      <c r="BX381" s="4"/>
      <c r="BY381" s="4"/>
      <c r="BZ381" s="4"/>
      <c r="CA381" s="4"/>
      <c r="CB381" s="4"/>
      <c r="CC381" s="4"/>
      <c r="CD381" s="4"/>
      <c r="CE381" s="4"/>
      <c r="CF381" s="4"/>
      <c r="CG381" s="4"/>
      <c r="CH381" s="4"/>
      <c r="CI381" s="4"/>
      <c r="CJ381" s="4"/>
      <c r="CK381" s="4"/>
      <c r="CL381" s="4"/>
      <c r="CM381" s="4"/>
      <c r="CN381" s="4"/>
      <c r="CO381" s="4"/>
      <c r="CP381" s="4"/>
      <c r="CQ381" s="4"/>
      <c r="CR381" s="4"/>
      <c r="CS381" s="4"/>
      <c r="CT381" s="4"/>
      <c r="CU381" s="4"/>
      <c r="CV381" s="4"/>
      <c r="CW381" s="4"/>
      <c r="CX381" s="4"/>
      <c r="CY381" s="4"/>
      <c r="CZ381" s="4"/>
      <c r="DA381" s="4"/>
      <c r="DB381" s="4"/>
      <c r="DC381" s="4"/>
      <c r="DD381" s="4"/>
      <c r="DE381" s="4"/>
      <c r="DF381" s="4"/>
      <c r="DG381" s="4"/>
      <c r="DH381" s="4"/>
      <c r="DI381" s="4"/>
      <c r="DJ381" s="4"/>
      <c r="DK381" s="4"/>
      <c r="DL381" s="4"/>
      <c r="DM381" s="4"/>
      <c r="DN381" s="4"/>
      <c r="DO381" s="4"/>
      <c r="DP381" s="4"/>
      <c r="DQ381" s="4"/>
      <c r="DR381" s="4"/>
      <c r="DS381" s="4"/>
      <c r="DT381" s="4"/>
      <c r="DU381" s="4"/>
      <c r="DV381" s="4"/>
      <c r="DW381" s="4"/>
      <c r="DX381" s="4"/>
      <c r="DY381" s="4"/>
      <c r="DZ381" s="4"/>
      <c r="EA381" s="4"/>
      <c r="EB381" s="4"/>
      <c r="EC381" s="4"/>
      <c r="ED381" s="4"/>
      <c r="EE381" s="4"/>
      <c r="EF381" s="4"/>
      <c r="EG381" s="4"/>
      <c r="EH381" s="4"/>
      <c r="EI381" s="4"/>
      <c r="EJ381" s="4"/>
      <c r="EK381" s="4"/>
      <c r="EL381" s="4"/>
      <c r="EM381" s="4"/>
      <c r="EN381" s="4"/>
      <c r="EO381" s="4"/>
      <c r="EP381" s="4"/>
      <c r="EQ381" s="4"/>
      <c r="ER381" s="4"/>
      <c r="ES381" s="4"/>
      <c r="ET381" s="4"/>
      <c r="EU381" s="4"/>
      <c r="EV381" s="4"/>
      <c r="EW381" s="4"/>
      <c r="EX381" s="4"/>
      <c r="EY381" s="4"/>
      <c r="EZ381" s="4"/>
      <c r="FA381" s="4"/>
      <c r="FB381" s="4"/>
      <c r="FC381" s="4"/>
      <c r="FD381" s="4"/>
      <c r="FE381" s="4"/>
      <c r="FF381" s="4"/>
      <c r="FG381" s="4"/>
      <c r="FH381" s="4"/>
      <c r="FI381" s="4"/>
      <c r="FJ381" s="4"/>
      <c r="FK381" s="4"/>
      <c r="FL381" s="4"/>
      <c r="FM381" s="4"/>
      <c r="FN381" s="4"/>
      <c r="FO381" s="4"/>
      <c r="FP381" s="4"/>
      <c r="FQ381" s="4"/>
      <c r="FR381" s="4"/>
      <c r="FS381" s="4"/>
      <c r="FT381" s="4"/>
      <c r="FU381" s="4"/>
      <c r="FV381" s="4"/>
      <c r="FW381" s="4"/>
      <c r="FX381" s="4"/>
      <c r="FY381" s="4"/>
      <c r="FZ381" s="4"/>
      <c r="GA381" s="4"/>
      <c r="GB381" s="4"/>
      <c r="GC381" s="4"/>
      <c r="GD381" s="4"/>
      <c r="GE381" s="4"/>
      <c r="GF381" s="4"/>
      <c r="GG381" s="4"/>
      <c r="GH381" s="4"/>
      <c r="GI381" s="4"/>
      <c r="GJ381" s="4"/>
      <c r="GK381" s="4"/>
      <c r="GL381" s="4"/>
      <c r="GM381" s="4"/>
      <c r="GN381" s="4"/>
      <c r="GO381" s="4"/>
      <c r="GP381" s="4"/>
      <c r="GQ381" s="4"/>
      <c r="GR381" s="4"/>
      <c r="GS381" s="4"/>
      <c r="GT381" s="4"/>
      <c r="GU381" s="4"/>
      <c r="GV381" s="4"/>
      <c r="GW381" s="4"/>
      <c r="GX381" s="4"/>
      <c r="GY381" s="4"/>
      <c r="GZ381" s="4"/>
      <c r="HA381" s="4"/>
      <c r="HB381" s="4"/>
      <c r="HC381" s="4"/>
      <c r="HD381" s="4"/>
      <c r="HE381" s="4"/>
      <c r="HF381" s="4"/>
      <c r="HG381" s="4"/>
      <c r="HH381" s="4"/>
      <c r="HI381" s="4"/>
      <c r="HJ381" s="4"/>
      <c r="HK381" s="4"/>
      <c r="HL381" s="4"/>
      <c r="HM381" s="4"/>
      <c r="HN381" s="4"/>
      <c r="HO381" s="4"/>
      <c r="HP381" s="4"/>
      <c r="HQ381" s="4"/>
      <c r="HR381" s="4"/>
      <c r="HS381" s="4"/>
      <c r="HT381" s="4"/>
      <c r="HU381" s="4"/>
      <c r="HV381" s="4"/>
      <c r="HW381" s="4"/>
      <c r="HX381" s="4"/>
      <c r="HY381" s="4"/>
      <c r="HZ381" s="4"/>
      <c r="IA381" s="4"/>
      <c r="IB381" s="4"/>
      <c r="IC381" s="4"/>
      <c r="ID381" s="4"/>
      <c r="IE381" s="4"/>
      <c r="IF381" s="4"/>
      <c r="IG381" s="4"/>
      <c r="IH381" s="4"/>
      <c r="II381" s="4"/>
      <c r="IJ381" s="4"/>
      <c r="IK381" s="4"/>
      <c r="IL381" s="4"/>
      <c r="IM381" s="4"/>
      <c r="IN381" s="4"/>
      <c r="IO381" s="4"/>
      <c r="IP381" s="4"/>
      <c r="IQ381" s="4"/>
      <c r="IR381" s="4"/>
      <c r="IS381" s="4"/>
      <c r="IT381" s="4"/>
    </row>
    <row r="382" s="1" customFormat="1" ht="12.75" spans="1:254">
      <c r="A382" s="17" t="s">
        <v>638</v>
      </c>
      <c r="B382" s="8" t="s">
        <v>2</v>
      </c>
      <c r="C382" s="8">
        <v>42</v>
      </c>
      <c r="D382" s="8" t="s">
        <v>3</v>
      </c>
      <c r="E382" s="8" t="s">
        <v>639</v>
      </c>
      <c r="F382" s="8"/>
      <c r="G382" s="18">
        <f>(A384*A385+B384*B385+C384*C385+D384*D385+E384*E385+F384*F385+G384*G385+H384*H385+I384*I385+J384*J385+K384*K385)/C382</f>
        <v>81.3333333333333</v>
      </c>
      <c r="H382" s="8"/>
      <c r="I382" s="8"/>
      <c r="J382" s="8"/>
      <c r="K382" s="8"/>
      <c r="L382" s="23"/>
      <c r="M382" s="8"/>
      <c r="N382" s="8"/>
      <c r="O382" s="8"/>
      <c r="P382" s="4"/>
      <c r="Q382" s="4"/>
      <c r="R382" s="4"/>
      <c r="S382" s="4"/>
      <c r="T382" s="4"/>
      <c r="U382" s="4"/>
      <c r="V382" s="4"/>
      <c r="W382" s="4"/>
      <c r="X382" s="4"/>
      <c r="Y382" s="4"/>
      <c r="Z382" s="4"/>
      <c r="AA382" s="4"/>
      <c r="AB382" s="4"/>
      <c r="AC382" s="4"/>
      <c r="AD382" s="4"/>
      <c r="AE382" s="4"/>
      <c r="AF382" s="4"/>
      <c r="AG382" s="4"/>
      <c r="AH382" s="4"/>
      <c r="AI382" s="4"/>
      <c r="AJ382" s="4"/>
      <c r="AK382" s="4"/>
      <c r="AL382" s="4"/>
      <c r="AM382" s="4"/>
      <c r="AN382" s="4"/>
      <c r="AO382" s="4"/>
      <c r="AP382" s="4"/>
      <c r="AQ382" s="4"/>
      <c r="AR382" s="4"/>
      <c r="AS382" s="4"/>
      <c r="AT382" s="4"/>
      <c r="AU382" s="4"/>
      <c r="AV382" s="4"/>
      <c r="AW382" s="4"/>
      <c r="AX382" s="4"/>
      <c r="AY382" s="4"/>
      <c r="AZ382" s="4"/>
      <c r="BA382" s="4"/>
      <c r="BB382" s="4"/>
      <c r="BC382" s="4"/>
      <c r="BD382" s="4"/>
      <c r="BE382" s="4"/>
      <c r="BF382" s="4"/>
      <c r="BG382" s="4"/>
      <c r="BH382" s="4"/>
      <c r="BI382" s="4"/>
      <c r="BJ382" s="4"/>
      <c r="BK382" s="4"/>
      <c r="BL382" s="4"/>
      <c r="BM382" s="4"/>
      <c r="BN382" s="4"/>
      <c r="BO382" s="4"/>
      <c r="BP382" s="4"/>
      <c r="BQ382" s="4"/>
      <c r="BR382" s="4"/>
      <c r="BS382" s="4"/>
      <c r="BT382" s="4"/>
      <c r="BU382" s="4"/>
      <c r="BV382" s="4"/>
      <c r="BW382" s="4"/>
      <c r="BX382" s="4"/>
      <c r="BY382" s="4"/>
      <c r="BZ382" s="4"/>
      <c r="CA382" s="4"/>
      <c r="CB382" s="4"/>
      <c r="CC382" s="4"/>
      <c r="CD382" s="4"/>
      <c r="CE382" s="4"/>
      <c r="CF382" s="4"/>
      <c r="CG382" s="4"/>
      <c r="CH382" s="4"/>
      <c r="CI382" s="4"/>
      <c r="CJ382" s="4"/>
      <c r="CK382" s="4"/>
      <c r="CL382" s="4"/>
      <c r="CM382" s="4"/>
      <c r="CN382" s="4"/>
      <c r="CO382" s="4"/>
      <c r="CP382" s="4"/>
      <c r="CQ382" s="4"/>
      <c r="CR382" s="4"/>
      <c r="CS382" s="4"/>
      <c r="CT382" s="4"/>
      <c r="CU382" s="4"/>
      <c r="CV382" s="4"/>
      <c r="CW382" s="4"/>
      <c r="CX382" s="4"/>
      <c r="CY382" s="4"/>
      <c r="CZ382" s="4"/>
      <c r="DA382" s="4"/>
      <c r="DB382" s="4"/>
      <c r="DC382" s="4"/>
      <c r="DD382" s="4"/>
      <c r="DE382" s="4"/>
      <c r="DF382" s="4"/>
      <c r="DG382" s="4"/>
      <c r="DH382" s="4"/>
      <c r="DI382" s="4"/>
      <c r="DJ382" s="4"/>
      <c r="DK382" s="4"/>
      <c r="DL382" s="4"/>
      <c r="DM382" s="4"/>
      <c r="DN382" s="4"/>
      <c r="DO382" s="4"/>
      <c r="DP382" s="4"/>
      <c r="DQ382" s="4"/>
      <c r="DR382" s="4"/>
      <c r="DS382" s="4"/>
      <c r="DT382" s="4"/>
      <c r="DU382" s="4"/>
      <c r="DV382" s="4"/>
      <c r="DW382" s="4"/>
      <c r="DX382" s="4"/>
      <c r="DY382" s="4"/>
      <c r="DZ382" s="4"/>
      <c r="EA382" s="4"/>
      <c r="EB382" s="4"/>
      <c r="EC382" s="4"/>
      <c r="ED382" s="4"/>
      <c r="EE382" s="4"/>
      <c r="EF382" s="4"/>
      <c r="EG382" s="4"/>
      <c r="EH382" s="4"/>
      <c r="EI382" s="4"/>
      <c r="EJ382" s="4"/>
      <c r="EK382" s="4"/>
      <c r="EL382" s="4"/>
      <c r="EM382" s="4"/>
      <c r="EN382" s="4"/>
      <c r="EO382" s="4"/>
      <c r="EP382" s="4"/>
      <c r="EQ382" s="4"/>
      <c r="ER382" s="4"/>
      <c r="ES382" s="4"/>
      <c r="ET382" s="4"/>
      <c r="EU382" s="4"/>
      <c r="EV382" s="4"/>
      <c r="EW382" s="4"/>
      <c r="EX382" s="4"/>
      <c r="EY382" s="4"/>
      <c r="EZ382" s="4"/>
      <c r="FA382" s="4"/>
      <c r="FB382" s="4"/>
      <c r="FC382" s="4"/>
      <c r="FD382" s="4"/>
      <c r="FE382" s="4"/>
      <c r="FF382" s="4"/>
      <c r="FG382" s="4"/>
      <c r="FH382" s="4"/>
      <c r="FI382" s="4"/>
      <c r="FJ382" s="4"/>
      <c r="FK382" s="4"/>
      <c r="FL382" s="4"/>
      <c r="FM382" s="4"/>
      <c r="FN382" s="4"/>
      <c r="FO382" s="4"/>
      <c r="FP382" s="4"/>
      <c r="FQ382" s="4"/>
      <c r="FR382" s="4"/>
      <c r="FS382" s="4"/>
      <c r="FT382" s="4"/>
      <c r="FU382" s="4"/>
      <c r="FV382" s="4"/>
      <c r="FW382" s="4"/>
      <c r="FX382" s="4"/>
      <c r="FY382" s="4"/>
      <c r="FZ382" s="4"/>
      <c r="GA382" s="4"/>
      <c r="GB382" s="4"/>
      <c r="GC382" s="4"/>
      <c r="GD382" s="4"/>
      <c r="GE382" s="4"/>
      <c r="GF382" s="4"/>
      <c r="GG382" s="4"/>
      <c r="GH382" s="4"/>
      <c r="GI382" s="4"/>
      <c r="GJ382" s="4"/>
      <c r="GK382" s="4"/>
      <c r="GL382" s="4"/>
      <c r="GM382" s="4"/>
      <c r="GN382" s="4"/>
      <c r="GO382" s="4"/>
      <c r="GP382" s="4"/>
      <c r="GQ382" s="4"/>
      <c r="GR382" s="4"/>
      <c r="GS382" s="4"/>
      <c r="GT382" s="4"/>
      <c r="GU382" s="4"/>
      <c r="GV382" s="4"/>
      <c r="GW382" s="4"/>
      <c r="GX382" s="4"/>
      <c r="GY382" s="4"/>
      <c r="GZ382" s="4"/>
      <c r="HA382" s="4"/>
      <c r="HB382" s="4"/>
      <c r="HC382" s="4"/>
      <c r="HD382" s="4"/>
      <c r="HE382" s="4"/>
      <c r="HF382" s="4"/>
      <c r="HG382" s="4"/>
      <c r="HH382" s="4"/>
      <c r="HI382" s="4"/>
      <c r="HJ382" s="4"/>
      <c r="HK382" s="4"/>
      <c r="HL382" s="4"/>
      <c r="HM382" s="4"/>
      <c r="HN382" s="4"/>
      <c r="HO382" s="4"/>
      <c r="HP382" s="4"/>
      <c r="HQ382" s="4"/>
      <c r="HR382" s="4"/>
      <c r="HS382" s="4"/>
      <c r="HT382" s="4"/>
      <c r="HU382" s="4"/>
      <c r="HV382" s="4"/>
      <c r="HW382" s="4"/>
      <c r="HX382" s="4"/>
      <c r="HY382" s="4"/>
      <c r="HZ382" s="4"/>
      <c r="IA382" s="4"/>
      <c r="IB382" s="4"/>
      <c r="IC382" s="4"/>
      <c r="ID382" s="4"/>
      <c r="IE382" s="4"/>
      <c r="IF382" s="4"/>
      <c r="IG382" s="4"/>
      <c r="IH382" s="4"/>
      <c r="II382" s="4"/>
      <c r="IJ382" s="4"/>
      <c r="IK382" s="4"/>
      <c r="IL382" s="4"/>
      <c r="IM382" s="4"/>
      <c r="IN382" s="4"/>
      <c r="IO382" s="4"/>
      <c r="IP382" s="4"/>
      <c r="IQ382" s="4"/>
      <c r="IR382" s="4"/>
      <c r="IS382" s="4"/>
      <c r="IT382" s="4"/>
    </row>
    <row r="383" s="2" customFormat="1" ht="12.75" spans="1:254">
      <c r="A383" s="34" t="s">
        <v>600</v>
      </c>
      <c r="B383" s="34" t="s">
        <v>640</v>
      </c>
      <c r="C383" s="34" t="s">
        <v>641</v>
      </c>
      <c r="D383" s="34" t="s">
        <v>637</v>
      </c>
      <c r="E383" s="34" t="s">
        <v>642</v>
      </c>
      <c r="F383" s="34" t="s">
        <v>643</v>
      </c>
      <c r="G383" s="8" t="s">
        <v>644</v>
      </c>
      <c r="H383" s="8" t="s">
        <v>645</v>
      </c>
      <c r="I383" s="8" t="s">
        <v>646</v>
      </c>
      <c r="J383" s="8"/>
      <c r="K383" s="8"/>
      <c r="L383" s="23"/>
      <c r="M383" s="8"/>
      <c r="N383" s="8"/>
      <c r="O383" s="37"/>
      <c r="P383" s="4"/>
      <c r="Q383" s="4"/>
      <c r="R383" s="4"/>
      <c r="S383" s="4"/>
      <c r="T383" s="4"/>
      <c r="U383" s="4"/>
      <c r="V383" s="4"/>
      <c r="W383" s="4"/>
      <c r="X383" s="4"/>
      <c r="Y383" s="4"/>
      <c r="Z383" s="4"/>
      <c r="AA383" s="4"/>
      <c r="AB383" s="4"/>
      <c r="AC383" s="4"/>
      <c r="AD383" s="4"/>
      <c r="AE383" s="4"/>
      <c r="AF383" s="4"/>
      <c r="AG383" s="4"/>
      <c r="AH383" s="4"/>
      <c r="AI383" s="4"/>
      <c r="AJ383" s="4"/>
      <c r="AK383" s="4"/>
      <c r="AL383" s="4"/>
      <c r="AM383" s="4"/>
      <c r="AN383" s="4"/>
      <c r="AO383" s="4"/>
      <c r="AP383" s="4"/>
      <c r="AQ383" s="4"/>
      <c r="AR383" s="4"/>
      <c r="AS383" s="4"/>
      <c r="AT383" s="4"/>
      <c r="AU383" s="4"/>
      <c r="AV383" s="4"/>
      <c r="AW383" s="4"/>
      <c r="AX383" s="4"/>
      <c r="AY383" s="4"/>
      <c r="AZ383" s="4"/>
      <c r="BA383" s="4"/>
      <c r="BB383" s="4"/>
      <c r="BC383" s="4"/>
      <c r="BD383" s="4"/>
      <c r="BE383" s="4"/>
      <c r="BF383" s="4"/>
      <c r="BG383" s="4"/>
      <c r="BH383" s="4"/>
      <c r="BI383" s="4"/>
      <c r="BJ383" s="4"/>
      <c r="BK383" s="4"/>
      <c r="BL383" s="4"/>
      <c r="BM383" s="4"/>
      <c r="BN383" s="4"/>
      <c r="BO383" s="4"/>
      <c r="BP383" s="4"/>
      <c r="BQ383" s="4"/>
      <c r="BR383" s="4"/>
      <c r="BS383" s="4"/>
      <c r="BT383" s="4"/>
      <c r="BU383" s="4"/>
      <c r="BV383" s="4"/>
      <c r="BW383" s="4"/>
      <c r="BX383" s="4"/>
      <c r="BY383" s="4"/>
      <c r="BZ383" s="4"/>
      <c r="CA383" s="4"/>
      <c r="CB383" s="4"/>
      <c r="CC383" s="4"/>
      <c r="CD383" s="4"/>
      <c r="CE383" s="4"/>
      <c r="CF383" s="4"/>
      <c r="CG383" s="4"/>
      <c r="CH383" s="4"/>
      <c r="CI383" s="4"/>
      <c r="CJ383" s="4"/>
      <c r="CK383" s="4"/>
      <c r="CL383" s="4"/>
      <c r="CM383" s="4"/>
      <c r="CN383" s="4"/>
      <c r="CO383" s="4"/>
      <c r="CP383" s="4"/>
      <c r="CQ383" s="4"/>
      <c r="CR383" s="4"/>
      <c r="CS383" s="4"/>
      <c r="CT383" s="4"/>
      <c r="CU383" s="4"/>
      <c r="CV383" s="4"/>
      <c r="CW383" s="4"/>
      <c r="CX383" s="4"/>
      <c r="CY383" s="4"/>
      <c r="CZ383" s="4"/>
      <c r="DA383" s="4"/>
      <c r="DB383" s="4"/>
      <c r="DC383" s="4"/>
      <c r="DD383" s="4"/>
      <c r="DE383" s="4"/>
      <c r="DF383" s="4"/>
      <c r="DG383" s="4"/>
      <c r="DH383" s="4"/>
      <c r="DI383" s="4"/>
      <c r="DJ383" s="4"/>
      <c r="DK383" s="4"/>
      <c r="DL383" s="4"/>
      <c r="DM383" s="4"/>
      <c r="DN383" s="4"/>
      <c r="DO383" s="4"/>
      <c r="DP383" s="4"/>
      <c r="DQ383" s="4"/>
      <c r="DR383" s="4"/>
      <c r="DS383" s="4"/>
      <c r="DT383" s="4"/>
      <c r="DU383" s="4"/>
      <c r="DV383" s="4"/>
      <c r="DW383" s="4"/>
      <c r="DX383" s="4"/>
      <c r="DY383" s="4"/>
      <c r="DZ383" s="4"/>
      <c r="EA383" s="4"/>
      <c r="EB383" s="4"/>
      <c r="EC383" s="4"/>
      <c r="ED383" s="4"/>
      <c r="EE383" s="4"/>
      <c r="EF383" s="4"/>
      <c r="EG383" s="4"/>
      <c r="EH383" s="4"/>
      <c r="EI383" s="4"/>
      <c r="EJ383" s="4"/>
      <c r="EK383" s="4"/>
      <c r="EL383" s="4"/>
      <c r="EM383" s="4"/>
      <c r="EN383" s="4"/>
      <c r="EO383" s="4"/>
      <c r="EP383" s="4"/>
      <c r="EQ383" s="4"/>
      <c r="ER383" s="4"/>
      <c r="ES383" s="4"/>
      <c r="ET383" s="4"/>
      <c r="EU383" s="4"/>
      <c r="EV383" s="4"/>
      <c r="EW383" s="4"/>
      <c r="EX383" s="4"/>
      <c r="EY383" s="4"/>
      <c r="EZ383" s="4"/>
      <c r="FA383" s="4"/>
      <c r="FB383" s="4"/>
      <c r="FC383" s="4"/>
      <c r="FD383" s="4"/>
      <c r="FE383" s="4"/>
      <c r="FF383" s="4"/>
      <c r="FG383" s="4"/>
      <c r="FH383" s="4"/>
      <c r="FI383" s="4"/>
      <c r="FJ383" s="4"/>
      <c r="FK383" s="4"/>
      <c r="FL383" s="4"/>
      <c r="FM383" s="4"/>
      <c r="FN383" s="4"/>
      <c r="FO383" s="4"/>
      <c r="FP383" s="4"/>
      <c r="FQ383" s="4"/>
      <c r="FR383" s="4"/>
      <c r="FS383" s="4"/>
      <c r="FT383" s="4"/>
      <c r="FU383" s="4"/>
      <c r="FV383" s="4"/>
      <c r="FW383" s="4"/>
      <c r="FX383" s="4"/>
      <c r="FY383" s="4"/>
      <c r="FZ383" s="4"/>
      <c r="GA383" s="4"/>
      <c r="GB383" s="4"/>
      <c r="GC383" s="4"/>
      <c r="GD383" s="4"/>
      <c r="GE383" s="4"/>
      <c r="GF383" s="4"/>
      <c r="GG383" s="4"/>
      <c r="GH383" s="4"/>
      <c r="GI383" s="4"/>
      <c r="GJ383" s="4"/>
      <c r="GK383" s="4"/>
      <c r="GL383" s="4"/>
      <c r="GM383" s="4"/>
      <c r="GN383" s="4"/>
      <c r="GO383" s="4"/>
      <c r="GP383" s="4"/>
      <c r="GQ383" s="4"/>
      <c r="GR383" s="4"/>
      <c r="GS383" s="4"/>
      <c r="GT383" s="4"/>
      <c r="GU383" s="4"/>
      <c r="GV383" s="4"/>
      <c r="GW383" s="4"/>
      <c r="GX383" s="4"/>
      <c r="GY383" s="4"/>
      <c r="GZ383" s="4"/>
      <c r="HA383" s="4"/>
      <c r="HB383" s="4"/>
      <c r="HC383" s="4"/>
      <c r="HD383" s="4"/>
      <c r="HE383" s="4"/>
      <c r="HF383" s="4"/>
      <c r="HG383" s="4"/>
      <c r="HH383" s="4"/>
      <c r="HI383" s="4"/>
      <c r="HJ383" s="4"/>
      <c r="HK383" s="4"/>
      <c r="HL383" s="4"/>
      <c r="HM383" s="4"/>
      <c r="HN383" s="4"/>
      <c r="HO383" s="4"/>
      <c r="HP383" s="4"/>
      <c r="HQ383" s="4"/>
      <c r="HR383" s="4"/>
      <c r="HS383" s="4"/>
      <c r="HT383" s="4"/>
      <c r="HU383" s="4"/>
      <c r="HV383" s="4"/>
      <c r="HW383" s="4"/>
      <c r="HX383" s="4"/>
      <c r="HY383" s="4"/>
      <c r="HZ383" s="4"/>
      <c r="IA383" s="4"/>
      <c r="IB383" s="4"/>
      <c r="IC383" s="4"/>
      <c r="ID383" s="4"/>
      <c r="IE383" s="4"/>
      <c r="IF383" s="4"/>
      <c r="IG383" s="4"/>
      <c r="IH383" s="4"/>
      <c r="II383" s="4"/>
      <c r="IJ383" s="4"/>
      <c r="IK383" s="4"/>
      <c r="IL383" s="4"/>
      <c r="IM383" s="4"/>
      <c r="IN383" s="4"/>
      <c r="IO383" s="4"/>
      <c r="IP383" s="4"/>
      <c r="IQ383" s="4"/>
      <c r="IR383" s="4"/>
      <c r="IS383" s="4"/>
      <c r="IT383" s="4"/>
    </row>
    <row r="384" s="4" customFormat="1" ht="12.75" spans="1:15">
      <c r="A384" s="35">
        <v>4</v>
      </c>
      <c r="B384" s="35">
        <v>6</v>
      </c>
      <c r="C384" s="35">
        <v>5</v>
      </c>
      <c r="D384" s="35">
        <v>3</v>
      </c>
      <c r="E384" s="35">
        <v>6</v>
      </c>
      <c r="F384" s="35">
        <v>6</v>
      </c>
      <c r="G384" s="35">
        <v>5</v>
      </c>
      <c r="H384" s="35">
        <v>6</v>
      </c>
      <c r="I384" s="35">
        <v>1</v>
      </c>
      <c r="J384" s="35"/>
      <c r="K384" s="35"/>
      <c r="L384" s="36"/>
      <c r="M384" s="35"/>
      <c r="N384" s="35"/>
      <c r="O384" s="35"/>
    </row>
    <row r="385" s="2" customFormat="1" ht="12" spans="1:254">
      <c r="A385" s="19">
        <v>95</v>
      </c>
      <c r="B385" s="19">
        <v>81</v>
      </c>
      <c r="C385" s="19">
        <v>77</v>
      </c>
      <c r="D385" s="19">
        <v>90</v>
      </c>
      <c r="E385" s="19">
        <v>73</v>
      </c>
      <c r="F385" s="19">
        <v>79</v>
      </c>
      <c r="G385" s="19">
        <v>83</v>
      </c>
      <c r="H385" s="19">
        <v>81</v>
      </c>
      <c r="I385" s="19">
        <v>82</v>
      </c>
      <c r="J385" s="19"/>
      <c r="K385" s="19"/>
      <c r="L385" s="19"/>
      <c r="M385" s="19"/>
      <c r="N385" s="19"/>
      <c r="O385" s="19"/>
      <c r="P385" s="4"/>
      <c r="Q385" s="4"/>
      <c r="R385" s="4"/>
      <c r="S385" s="4"/>
      <c r="T385" s="4"/>
      <c r="U385" s="4"/>
      <c r="V385" s="4"/>
      <c r="W385" s="4"/>
      <c r="X385" s="4"/>
      <c r="Y385" s="4"/>
      <c r="Z385" s="4"/>
      <c r="AA385" s="4"/>
      <c r="AB385" s="4"/>
      <c r="AC385" s="4"/>
      <c r="AD385" s="4"/>
      <c r="AE385" s="4"/>
      <c r="AF385" s="4"/>
      <c r="AG385" s="4"/>
      <c r="AH385" s="4"/>
      <c r="AI385" s="4"/>
      <c r="AJ385" s="4"/>
      <c r="AK385" s="4"/>
      <c r="AL385" s="4"/>
      <c r="AM385" s="4"/>
      <c r="AN385" s="4"/>
      <c r="AO385" s="4"/>
      <c r="AP385" s="4"/>
      <c r="AQ385" s="4"/>
      <c r="AR385" s="4"/>
      <c r="AS385" s="4"/>
      <c r="AT385" s="4"/>
      <c r="AU385" s="4"/>
      <c r="AV385" s="4"/>
      <c r="AW385" s="4"/>
      <c r="AX385" s="4"/>
      <c r="AY385" s="4"/>
      <c r="AZ385" s="4"/>
      <c r="BA385" s="4"/>
      <c r="BB385" s="4"/>
      <c r="BC385" s="4"/>
      <c r="BD385" s="4"/>
      <c r="BE385" s="4"/>
      <c r="BF385" s="4"/>
      <c r="BG385" s="4"/>
      <c r="BH385" s="4"/>
      <c r="BI385" s="4"/>
      <c r="BJ385" s="4"/>
      <c r="BK385" s="4"/>
      <c r="BL385" s="4"/>
      <c r="BM385" s="4"/>
      <c r="BN385" s="4"/>
      <c r="BO385" s="4"/>
      <c r="BP385" s="4"/>
      <c r="BQ385" s="4"/>
      <c r="BR385" s="4"/>
      <c r="BS385" s="4"/>
      <c r="BT385" s="4"/>
      <c r="BU385" s="4"/>
      <c r="BV385" s="4"/>
      <c r="BW385" s="4"/>
      <c r="BX385" s="4"/>
      <c r="BY385" s="4"/>
      <c r="BZ385" s="4"/>
      <c r="CA385" s="4"/>
      <c r="CB385" s="4"/>
      <c r="CC385" s="4"/>
      <c r="CD385" s="4"/>
      <c r="CE385" s="4"/>
      <c r="CF385" s="4"/>
      <c r="CG385" s="4"/>
      <c r="CH385" s="4"/>
      <c r="CI385" s="4"/>
      <c r="CJ385" s="4"/>
      <c r="CK385" s="4"/>
      <c r="CL385" s="4"/>
      <c r="CM385" s="4"/>
      <c r="CN385" s="4"/>
      <c r="CO385" s="4"/>
      <c r="CP385" s="4"/>
      <c r="CQ385" s="4"/>
      <c r="CR385" s="4"/>
      <c r="CS385" s="4"/>
      <c r="CT385" s="4"/>
      <c r="CU385" s="4"/>
      <c r="CV385" s="4"/>
      <c r="CW385" s="4"/>
      <c r="CX385" s="4"/>
      <c r="CY385" s="4"/>
      <c r="CZ385" s="4"/>
      <c r="DA385" s="4"/>
      <c r="DB385" s="4"/>
      <c r="DC385" s="4"/>
      <c r="DD385" s="4"/>
      <c r="DE385" s="4"/>
      <c r="DF385" s="4"/>
      <c r="DG385" s="4"/>
      <c r="DH385" s="4"/>
      <c r="DI385" s="4"/>
      <c r="DJ385" s="4"/>
      <c r="DK385" s="4"/>
      <c r="DL385" s="4"/>
      <c r="DM385" s="4"/>
      <c r="DN385" s="4"/>
      <c r="DO385" s="4"/>
      <c r="DP385" s="4"/>
      <c r="DQ385" s="4"/>
      <c r="DR385" s="4"/>
      <c r="DS385" s="4"/>
      <c r="DT385" s="4"/>
      <c r="DU385" s="4"/>
      <c r="DV385" s="4"/>
      <c r="DW385" s="4"/>
      <c r="DX385" s="4"/>
      <c r="DY385" s="4"/>
      <c r="DZ385" s="4"/>
      <c r="EA385" s="4"/>
      <c r="EB385" s="4"/>
      <c r="EC385" s="4"/>
      <c r="ED385" s="4"/>
      <c r="EE385" s="4"/>
      <c r="EF385" s="4"/>
      <c r="EG385" s="4"/>
      <c r="EH385" s="4"/>
      <c r="EI385" s="4"/>
      <c r="EJ385" s="4"/>
      <c r="EK385" s="4"/>
      <c r="EL385" s="4"/>
      <c r="EM385" s="4"/>
      <c r="EN385" s="4"/>
      <c r="EO385" s="4"/>
      <c r="EP385" s="4"/>
      <c r="EQ385" s="4"/>
      <c r="ER385" s="4"/>
      <c r="ES385" s="4"/>
      <c r="ET385" s="4"/>
      <c r="EU385" s="4"/>
      <c r="EV385" s="4"/>
      <c r="EW385" s="4"/>
      <c r="EX385" s="4"/>
      <c r="EY385" s="4"/>
      <c r="EZ385" s="4"/>
      <c r="FA385" s="4"/>
      <c r="FB385" s="4"/>
      <c r="FC385" s="4"/>
      <c r="FD385" s="4"/>
      <c r="FE385" s="4"/>
      <c r="FF385" s="4"/>
      <c r="FG385" s="4"/>
      <c r="FH385" s="4"/>
      <c r="FI385" s="4"/>
      <c r="FJ385" s="4"/>
      <c r="FK385" s="4"/>
      <c r="FL385" s="4"/>
      <c r="FM385" s="4"/>
      <c r="FN385" s="4"/>
      <c r="FO385" s="4"/>
      <c r="FP385" s="4"/>
      <c r="FQ385" s="4"/>
      <c r="FR385" s="4"/>
      <c r="FS385" s="4"/>
      <c r="FT385" s="4"/>
      <c r="FU385" s="4"/>
      <c r="FV385" s="4"/>
      <c r="FW385" s="4"/>
      <c r="FX385" s="4"/>
      <c r="FY385" s="4"/>
      <c r="FZ385" s="4"/>
      <c r="GA385" s="4"/>
      <c r="GB385" s="4"/>
      <c r="GC385" s="4"/>
      <c r="GD385" s="4"/>
      <c r="GE385" s="4"/>
      <c r="GF385" s="4"/>
      <c r="GG385" s="4"/>
      <c r="GH385" s="4"/>
      <c r="GI385" s="4"/>
      <c r="GJ385" s="4"/>
      <c r="GK385" s="4"/>
      <c r="GL385" s="4"/>
      <c r="GM385" s="4"/>
      <c r="GN385" s="4"/>
      <c r="GO385" s="4"/>
      <c r="GP385" s="4"/>
      <c r="GQ385" s="4"/>
      <c r="GR385" s="4"/>
      <c r="GS385" s="4"/>
      <c r="GT385" s="4"/>
      <c r="GU385" s="4"/>
      <c r="GV385" s="4"/>
      <c r="GW385" s="4"/>
      <c r="GX385" s="4"/>
      <c r="GY385" s="4"/>
      <c r="GZ385" s="4"/>
      <c r="HA385" s="4"/>
      <c r="HB385" s="4"/>
      <c r="HC385" s="4"/>
      <c r="HD385" s="4"/>
      <c r="HE385" s="4"/>
      <c r="HF385" s="4"/>
      <c r="HG385" s="4"/>
      <c r="HH385" s="4"/>
      <c r="HI385" s="4"/>
      <c r="HJ385" s="4"/>
      <c r="HK385" s="4"/>
      <c r="HL385" s="4"/>
      <c r="HM385" s="4"/>
      <c r="HN385" s="4"/>
      <c r="HO385" s="4"/>
      <c r="HP385" s="4"/>
      <c r="HQ385" s="4"/>
      <c r="HR385" s="4"/>
      <c r="HS385" s="4"/>
      <c r="HT385" s="4"/>
      <c r="HU385" s="4"/>
      <c r="HV385" s="4"/>
      <c r="HW385" s="4"/>
      <c r="HX385" s="4"/>
      <c r="HY385" s="4"/>
      <c r="HZ385" s="4"/>
      <c r="IA385" s="4"/>
      <c r="IB385" s="4"/>
      <c r="IC385" s="4"/>
      <c r="ID385" s="4"/>
      <c r="IE385" s="4"/>
      <c r="IF385" s="4"/>
      <c r="IG385" s="4"/>
      <c r="IH385" s="4"/>
      <c r="II385" s="4"/>
      <c r="IJ385" s="4"/>
      <c r="IK385" s="4"/>
      <c r="IL385" s="4"/>
      <c r="IM385" s="4"/>
      <c r="IN385" s="4"/>
      <c r="IO385" s="4"/>
      <c r="IP385" s="4"/>
      <c r="IQ385" s="4"/>
      <c r="IR385" s="4"/>
      <c r="IS385" s="4"/>
      <c r="IT385" s="4"/>
    </row>
    <row r="386" s="1" customFormat="1" ht="12.75" spans="1:254">
      <c r="A386" s="17" t="s">
        <v>647</v>
      </c>
      <c r="B386" s="8" t="s">
        <v>2</v>
      </c>
      <c r="C386" s="8">
        <v>24</v>
      </c>
      <c r="D386" s="8" t="s">
        <v>3</v>
      </c>
      <c r="E386" s="8" t="s">
        <v>639</v>
      </c>
      <c r="F386" s="8" t="s">
        <v>5</v>
      </c>
      <c r="G386" s="18">
        <f>(A388*A389+B388*B389+C388*C389+D388*D389+E388*E389+F388*F389+G388*G389+H388*H389+I388*I389+J388*J389+K388*K389)/C386</f>
        <v>76.375</v>
      </c>
      <c r="H386" s="8"/>
      <c r="I386" s="8"/>
      <c r="J386" s="8"/>
      <c r="K386" s="8"/>
      <c r="L386" s="23"/>
      <c r="M386" s="8"/>
      <c r="N386" s="8"/>
      <c r="O386" s="8"/>
      <c r="P386" s="4"/>
      <c r="Q386" s="4"/>
      <c r="R386" s="4"/>
      <c r="S386" s="4"/>
      <c r="T386" s="4"/>
      <c r="U386" s="4"/>
      <c r="V386" s="4"/>
      <c r="W386" s="4"/>
      <c r="X386" s="4"/>
      <c r="Y386" s="4"/>
      <c r="Z386" s="4"/>
      <c r="AA386" s="4"/>
      <c r="AB386" s="4"/>
      <c r="AC386" s="4"/>
      <c r="AD386" s="4"/>
      <c r="AE386" s="4"/>
      <c r="AF386" s="4"/>
      <c r="AG386" s="4"/>
      <c r="AH386" s="4"/>
      <c r="AI386" s="4"/>
      <c r="AJ386" s="4"/>
      <c r="AK386" s="4"/>
      <c r="AL386" s="4"/>
      <c r="AM386" s="4"/>
      <c r="AN386" s="4"/>
      <c r="AO386" s="4"/>
      <c r="AP386" s="4"/>
      <c r="AQ386" s="4"/>
      <c r="AR386" s="4"/>
      <c r="AS386" s="4"/>
      <c r="AT386" s="4"/>
      <c r="AU386" s="4"/>
      <c r="AV386" s="4"/>
      <c r="AW386" s="4"/>
      <c r="AX386" s="4"/>
      <c r="AY386" s="4"/>
      <c r="AZ386" s="4"/>
      <c r="BA386" s="4"/>
      <c r="BB386" s="4"/>
      <c r="BC386" s="4"/>
      <c r="BD386" s="4"/>
      <c r="BE386" s="4"/>
      <c r="BF386" s="4"/>
      <c r="BG386" s="4"/>
      <c r="BH386" s="4"/>
      <c r="BI386" s="4"/>
      <c r="BJ386" s="4"/>
      <c r="BK386" s="4"/>
      <c r="BL386" s="4"/>
      <c r="BM386" s="4"/>
      <c r="BN386" s="4"/>
      <c r="BO386" s="4"/>
      <c r="BP386" s="4"/>
      <c r="BQ386" s="4"/>
      <c r="BR386" s="4"/>
      <c r="BS386" s="4"/>
      <c r="BT386" s="4"/>
      <c r="BU386" s="4"/>
      <c r="BV386" s="4"/>
      <c r="BW386" s="4"/>
      <c r="BX386" s="4"/>
      <c r="BY386" s="4"/>
      <c r="BZ386" s="4"/>
      <c r="CA386" s="4"/>
      <c r="CB386" s="4"/>
      <c r="CC386" s="4"/>
      <c r="CD386" s="4"/>
      <c r="CE386" s="4"/>
      <c r="CF386" s="4"/>
      <c r="CG386" s="4"/>
      <c r="CH386" s="4"/>
      <c r="CI386" s="4"/>
      <c r="CJ386" s="4"/>
      <c r="CK386" s="4"/>
      <c r="CL386" s="4"/>
      <c r="CM386" s="4"/>
      <c r="CN386" s="4"/>
      <c r="CO386" s="4"/>
      <c r="CP386" s="4"/>
      <c r="CQ386" s="4"/>
      <c r="CR386" s="4"/>
      <c r="CS386" s="4"/>
      <c r="CT386" s="4"/>
      <c r="CU386" s="4"/>
      <c r="CV386" s="4"/>
      <c r="CW386" s="4"/>
      <c r="CX386" s="4"/>
      <c r="CY386" s="4"/>
      <c r="CZ386" s="4"/>
      <c r="DA386" s="4"/>
      <c r="DB386" s="4"/>
      <c r="DC386" s="4"/>
      <c r="DD386" s="4"/>
      <c r="DE386" s="4"/>
      <c r="DF386" s="4"/>
      <c r="DG386" s="4"/>
      <c r="DH386" s="4"/>
      <c r="DI386" s="4"/>
      <c r="DJ386" s="4"/>
      <c r="DK386" s="4"/>
      <c r="DL386" s="4"/>
      <c r="DM386" s="4"/>
      <c r="DN386" s="4"/>
      <c r="DO386" s="4"/>
      <c r="DP386" s="4"/>
      <c r="DQ386" s="4"/>
      <c r="DR386" s="4"/>
      <c r="DS386" s="4"/>
      <c r="DT386" s="4"/>
      <c r="DU386" s="4"/>
      <c r="DV386" s="4"/>
      <c r="DW386" s="4"/>
      <c r="DX386" s="4"/>
      <c r="DY386" s="4"/>
      <c r="DZ386" s="4"/>
      <c r="EA386" s="4"/>
      <c r="EB386" s="4"/>
      <c r="EC386" s="4"/>
      <c r="ED386" s="4"/>
      <c r="EE386" s="4"/>
      <c r="EF386" s="4"/>
      <c r="EG386" s="4"/>
      <c r="EH386" s="4"/>
      <c r="EI386" s="4"/>
      <c r="EJ386" s="4"/>
      <c r="EK386" s="4"/>
      <c r="EL386" s="4"/>
      <c r="EM386" s="4"/>
      <c r="EN386" s="4"/>
      <c r="EO386" s="4"/>
      <c r="EP386" s="4"/>
      <c r="EQ386" s="4"/>
      <c r="ER386" s="4"/>
      <c r="ES386" s="4"/>
      <c r="ET386" s="4"/>
      <c r="EU386" s="4"/>
      <c r="EV386" s="4"/>
      <c r="EW386" s="4"/>
      <c r="EX386" s="4"/>
      <c r="EY386" s="4"/>
      <c r="EZ386" s="4"/>
      <c r="FA386" s="4"/>
      <c r="FB386" s="4"/>
      <c r="FC386" s="4"/>
      <c r="FD386" s="4"/>
      <c r="FE386" s="4"/>
      <c r="FF386" s="4"/>
      <c r="FG386" s="4"/>
      <c r="FH386" s="4"/>
      <c r="FI386" s="4"/>
      <c r="FJ386" s="4"/>
      <c r="FK386" s="4"/>
      <c r="FL386" s="4"/>
      <c r="FM386" s="4"/>
      <c r="FN386" s="4"/>
      <c r="FO386" s="4"/>
      <c r="FP386" s="4"/>
      <c r="FQ386" s="4"/>
      <c r="FR386" s="4"/>
      <c r="FS386" s="4"/>
      <c r="FT386" s="4"/>
      <c r="FU386" s="4"/>
      <c r="FV386" s="4"/>
      <c r="FW386" s="4"/>
      <c r="FX386" s="4"/>
      <c r="FY386" s="4"/>
      <c r="FZ386" s="4"/>
      <c r="GA386" s="4"/>
      <c r="GB386" s="4"/>
      <c r="GC386" s="4"/>
      <c r="GD386" s="4"/>
      <c r="GE386" s="4"/>
      <c r="GF386" s="4"/>
      <c r="GG386" s="4"/>
      <c r="GH386" s="4"/>
      <c r="GI386" s="4"/>
      <c r="GJ386" s="4"/>
      <c r="GK386" s="4"/>
      <c r="GL386" s="4"/>
      <c r="GM386" s="4"/>
      <c r="GN386" s="4"/>
      <c r="GO386" s="4"/>
      <c r="GP386" s="4"/>
      <c r="GQ386" s="4"/>
      <c r="GR386" s="4"/>
      <c r="GS386" s="4"/>
      <c r="GT386" s="4"/>
      <c r="GU386" s="4"/>
      <c r="GV386" s="4"/>
      <c r="GW386" s="4"/>
      <c r="GX386" s="4"/>
      <c r="GY386" s="4"/>
      <c r="GZ386" s="4"/>
      <c r="HA386" s="4"/>
      <c r="HB386" s="4"/>
      <c r="HC386" s="4"/>
      <c r="HD386" s="4"/>
      <c r="HE386" s="4"/>
      <c r="HF386" s="4"/>
      <c r="HG386" s="4"/>
      <c r="HH386" s="4"/>
      <c r="HI386" s="4"/>
      <c r="HJ386" s="4"/>
      <c r="HK386" s="4"/>
      <c r="HL386" s="4"/>
      <c r="HM386" s="4"/>
      <c r="HN386" s="4"/>
      <c r="HO386" s="4"/>
      <c r="HP386" s="4"/>
      <c r="HQ386" s="4"/>
      <c r="HR386" s="4"/>
      <c r="HS386" s="4"/>
      <c r="HT386" s="4"/>
      <c r="HU386" s="4"/>
      <c r="HV386" s="4"/>
      <c r="HW386" s="4"/>
      <c r="HX386" s="4"/>
      <c r="HY386" s="4"/>
      <c r="HZ386" s="4"/>
      <c r="IA386" s="4"/>
      <c r="IB386" s="4"/>
      <c r="IC386" s="4"/>
      <c r="ID386" s="4"/>
      <c r="IE386" s="4"/>
      <c r="IF386" s="4"/>
      <c r="IG386" s="4"/>
      <c r="IH386" s="4"/>
      <c r="II386" s="4"/>
      <c r="IJ386" s="4"/>
      <c r="IK386" s="4"/>
      <c r="IL386" s="4"/>
      <c r="IM386" s="4"/>
      <c r="IN386" s="4"/>
      <c r="IO386" s="4"/>
      <c r="IP386" s="4"/>
      <c r="IQ386" s="4"/>
      <c r="IR386" s="4"/>
      <c r="IS386" s="4"/>
      <c r="IT386" s="4"/>
    </row>
    <row r="387" s="2" customFormat="1" ht="12.75" spans="1:254">
      <c r="A387" s="34" t="s">
        <v>648</v>
      </c>
      <c r="B387" s="34" t="s">
        <v>649</v>
      </c>
      <c r="C387" s="34" t="s">
        <v>650</v>
      </c>
      <c r="D387" s="34" t="s">
        <v>366</v>
      </c>
      <c r="E387" s="34" t="s">
        <v>651</v>
      </c>
      <c r="F387" s="34" t="s">
        <v>593</v>
      </c>
      <c r="G387" s="8"/>
      <c r="H387" s="8"/>
      <c r="I387" s="8"/>
      <c r="J387" s="8"/>
      <c r="K387" s="8"/>
      <c r="L387" s="23"/>
      <c r="M387" s="8"/>
      <c r="N387" s="8"/>
      <c r="O387" s="37"/>
      <c r="P387" s="4"/>
      <c r="Q387" s="4"/>
      <c r="R387" s="4"/>
      <c r="S387" s="4"/>
      <c r="T387" s="4"/>
      <c r="U387" s="4"/>
      <c r="V387" s="4"/>
      <c r="W387" s="4"/>
      <c r="X387" s="4"/>
      <c r="Y387" s="4"/>
      <c r="Z387" s="4"/>
      <c r="AA387" s="4"/>
      <c r="AB387" s="4"/>
      <c r="AC387" s="4"/>
      <c r="AD387" s="4"/>
      <c r="AE387" s="4"/>
      <c r="AF387" s="4"/>
      <c r="AG387" s="4"/>
      <c r="AH387" s="4"/>
      <c r="AI387" s="4"/>
      <c r="AJ387" s="4"/>
      <c r="AK387" s="4"/>
      <c r="AL387" s="4"/>
      <c r="AM387" s="4"/>
      <c r="AN387" s="4"/>
      <c r="AO387" s="4"/>
      <c r="AP387" s="4"/>
      <c r="AQ387" s="4"/>
      <c r="AR387" s="4"/>
      <c r="AS387" s="4"/>
      <c r="AT387" s="4"/>
      <c r="AU387" s="4"/>
      <c r="AV387" s="4"/>
      <c r="AW387" s="4"/>
      <c r="AX387" s="4"/>
      <c r="AY387" s="4"/>
      <c r="AZ387" s="4"/>
      <c r="BA387" s="4"/>
      <c r="BB387" s="4"/>
      <c r="BC387" s="4"/>
      <c r="BD387" s="4"/>
      <c r="BE387" s="4"/>
      <c r="BF387" s="4"/>
      <c r="BG387" s="4"/>
      <c r="BH387" s="4"/>
      <c r="BI387" s="4"/>
      <c r="BJ387" s="4"/>
      <c r="BK387" s="4"/>
      <c r="BL387" s="4"/>
      <c r="BM387" s="4"/>
      <c r="BN387" s="4"/>
      <c r="BO387" s="4"/>
      <c r="BP387" s="4"/>
      <c r="BQ387" s="4"/>
      <c r="BR387" s="4"/>
      <c r="BS387" s="4"/>
      <c r="BT387" s="4"/>
      <c r="BU387" s="4"/>
      <c r="BV387" s="4"/>
      <c r="BW387" s="4"/>
      <c r="BX387" s="4"/>
      <c r="BY387" s="4"/>
      <c r="BZ387" s="4"/>
      <c r="CA387" s="4"/>
      <c r="CB387" s="4"/>
      <c r="CC387" s="4"/>
      <c r="CD387" s="4"/>
      <c r="CE387" s="4"/>
      <c r="CF387" s="4"/>
      <c r="CG387" s="4"/>
      <c r="CH387" s="4"/>
      <c r="CI387" s="4"/>
      <c r="CJ387" s="4"/>
      <c r="CK387" s="4"/>
      <c r="CL387" s="4"/>
      <c r="CM387" s="4"/>
      <c r="CN387" s="4"/>
      <c r="CO387" s="4"/>
      <c r="CP387" s="4"/>
      <c r="CQ387" s="4"/>
      <c r="CR387" s="4"/>
      <c r="CS387" s="4"/>
      <c r="CT387" s="4"/>
      <c r="CU387" s="4"/>
      <c r="CV387" s="4"/>
      <c r="CW387" s="4"/>
      <c r="CX387" s="4"/>
      <c r="CY387" s="4"/>
      <c r="CZ387" s="4"/>
      <c r="DA387" s="4"/>
      <c r="DB387" s="4"/>
      <c r="DC387" s="4"/>
      <c r="DD387" s="4"/>
      <c r="DE387" s="4"/>
      <c r="DF387" s="4"/>
      <c r="DG387" s="4"/>
      <c r="DH387" s="4"/>
      <c r="DI387" s="4"/>
      <c r="DJ387" s="4"/>
      <c r="DK387" s="4"/>
      <c r="DL387" s="4"/>
      <c r="DM387" s="4"/>
      <c r="DN387" s="4"/>
      <c r="DO387" s="4"/>
      <c r="DP387" s="4"/>
      <c r="DQ387" s="4"/>
      <c r="DR387" s="4"/>
      <c r="DS387" s="4"/>
      <c r="DT387" s="4"/>
      <c r="DU387" s="4"/>
      <c r="DV387" s="4"/>
      <c r="DW387" s="4"/>
      <c r="DX387" s="4"/>
      <c r="DY387" s="4"/>
      <c r="DZ387" s="4"/>
      <c r="EA387" s="4"/>
      <c r="EB387" s="4"/>
      <c r="EC387" s="4"/>
      <c r="ED387" s="4"/>
      <c r="EE387" s="4"/>
      <c r="EF387" s="4"/>
      <c r="EG387" s="4"/>
      <c r="EH387" s="4"/>
      <c r="EI387" s="4"/>
      <c r="EJ387" s="4"/>
      <c r="EK387" s="4"/>
      <c r="EL387" s="4"/>
      <c r="EM387" s="4"/>
      <c r="EN387" s="4"/>
      <c r="EO387" s="4"/>
      <c r="EP387" s="4"/>
      <c r="EQ387" s="4"/>
      <c r="ER387" s="4"/>
      <c r="ES387" s="4"/>
      <c r="ET387" s="4"/>
      <c r="EU387" s="4"/>
      <c r="EV387" s="4"/>
      <c r="EW387" s="4"/>
      <c r="EX387" s="4"/>
      <c r="EY387" s="4"/>
      <c r="EZ387" s="4"/>
      <c r="FA387" s="4"/>
      <c r="FB387" s="4"/>
      <c r="FC387" s="4"/>
      <c r="FD387" s="4"/>
      <c r="FE387" s="4"/>
      <c r="FF387" s="4"/>
      <c r="FG387" s="4"/>
      <c r="FH387" s="4"/>
      <c r="FI387" s="4"/>
      <c r="FJ387" s="4"/>
      <c r="FK387" s="4"/>
      <c r="FL387" s="4"/>
      <c r="FM387" s="4"/>
      <c r="FN387" s="4"/>
      <c r="FO387" s="4"/>
      <c r="FP387" s="4"/>
      <c r="FQ387" s="4"/>
      <c r="FR387" s="4"/>
      <c r="FS387" s="4"/>
      <c r="FT387" s="4"/>
      <c r="FU387" s="4"/>
      <c r="FV387" s="4"/>
      <c r="FW387" s="4"/>
      <c r="FX387" s="4"/>
      <c r="FY387" s="4"/>
      <c r="FZ387" s="4"/>
      <c r="GA387" s="4"/>
      <c r="GB387" s="4"/>
      <c r="GC387" s="4"/>
      <c r="GD387" s="4"/>
      <c r="GE387" s="4"/>
      <c r="GF387" s="4"/>
      <c r="GG387" s="4"/>
      <c r="GH387" s="4"/>
      <c r="GI387" s="4"/>
      <c r="GJ387" s="4"/>
      <c r="GK387" s="4"/>
      <c r="GL387" s="4"/>
      <c r="GM387" s="4"/>
      <c r="GN387" s="4"/>
      <c r="GO387" s="4"/>
      <c r="GP387" s="4"/>
      <c r="GQ387" s="4"/>
      <c r="GR387" s="4"/>
      <c r="GS387" s="4"/>
      <c r="GT387" s="4"/>
      <c r="GU387" s="4"/>
      <c r="GV387" s="4"/>
      <c r="GW387" s="4"/>
      <c r="GX387" s="4"/>
      <c r="GY387" s="4"/>
      <c r="GZ387" s="4"/>
      <c r="HA387" s="4"/>
      <c r="HB387" s="4"/>
      <c r="HC387" s="4"/>
      <c r="HD387" s="4"/>
      <c r="HE387" s="4"/>
      <c r="HF387" s="4"/>
      <c r="HG387" s="4"/>
      <c r="HH387" s="4"/>
      <c r="HI387" s="4"/>
      <c r="HJ387" s="4"/>
      <c r="HK387" s="4"/>
      <c r="HL387" s="4"/>
      <c r="HM387" s="4"/>
      <c r="HN387" s="4"/>
      <c r="HO387" s="4"/>
      <c r="HP387" s="4"/>
      <c r="HQ387" s="4"/>
      <c r="HR387" s="4"/>
      <c r="HS387" s="4"/>
      <c r="HT387" s="4"/>
      <c r="HU387" s="4"/>
      <c r="HV387" s="4"/>
      <c r="HW387" s="4"/>
      <c r="HX387" s="4"/>
      <c r="HY387" s="4"/>
      <c r="HZ387" s="4"/>
      <c r="IA387" s="4"/>
      <c r="IB387" s="4"/>
      <c r="IC387" s="4"/>
      <c r="ID387" s="4"/>
      <c r="IE387" s="4"/>
      <c r="IF387" s="4"/>
      <c r="IG387" s="4"/>
      <c r="IH387" s="4"/>
      <c r="II387" s="4"/>
      <c r="IJ387" s="4"/>
      <c r="IK387" s="4"/>
      <c r="IL387" s="4"/>
      <c r="IM387" s="4"/>
      <c r="IN387" s="4"/>
      <c r="IO387" s="4"/>
      <c r="IP387" s="4"/>
      <c r="IQ387" s="4"/>
      <c r="IR387" s="4"/>
      <c r="IS387" s="4"/>
      <c r="IT387" s="4"/>
    </row>
    <row r="388" s="4" customFormat="1" ht="12.75" spans="1:15">
      <c r="A388" s="35">
        <v>6</v>
      </c>
      <c r="B388" s="35">
        <v>6</v>
      </c>
      <c r="C388" s="35">
        <v>6</v>
      </c>
      <c r="D388" s="35">
        <v>1</v>
      </c>
      <c r="E388" s="35">
        <v>4</v>
      </c>
      <c r="F388" s="35">
        <v>1</v>
      </c>
      <c r="G388" s="35"/>
      <c r="H388" s="35"/>
      <c r="I388" s="35"/>
      <c r="J388" s="35"/>
      <c r="K388" s="35"/>
      <c r="L388" s="36"/>
      <c r="M388" s="35"/>
      <c r="N388" s="35"/>
      <c r="O388" s="35"/>
    </row>
    <row r="389" s="2" customFormat="1" ht="12" spans="1:254">
      <c r="A389" s="19">
        <v>91</v>
      </c>
      <c r="B389" s="19">
        <v>83</v>
      </c>
      <c r="C389" s="19">
        <v>48</v>
      </c>
      <c r="D389" s="19">
        <v>89</v>
      </c>
      <c r="E389" s="19">
        <v>83</v>
      </c>
      <c r="F389" s="19">
        <v>80</v>
      </c>
      <c r="G389" s="19"/>
      <c r="H389" s="19"/>
      <c r="I389" s="19"/>
      <c r="J389" s="19"/>
      <c r="K389" s="19"/>
      <c r="L389" s="19"/>
      <c r="M389" s="19"/>
      <c r="N389" s="19"/>
      <c r="O389" s="19"/>
      <c r="P389" s="4"/>
      <c r="Q389" s="4"/>
      <c r="R389" s="4"/>
      <c r="S389" s="4"/>
      <c r="T389" s="4"/>
      <c r="U389" s="4"/>
      <c r="V389" s="4"/>
      <c r="W389" s="4"/>
      <c r="X389" s="4"/>
      <c r="Y389" s="4"/>
      <c r="Z389" s="4"/>
      <c r="AA389" s="4"/>
      <c r="AB389" s="4"/>
      <c r="AC389" s="4"/>
      <c r="AD389" s="4"/>
      <c r="AE389" s="4"/>
      <c r="AF389" s="4"/>
      <c r="AG389" s="4"/>
      <c r="AH389" s="4"/>
      <c r="AI389" s="4"/>
      <c r="AJ389" s="4"/>
      <c r="AK389" s="4"/>
      <c r="AL389" s="4"/>
      <c r="AM389" s="4"/>
      <c r="AN389" s="4"/>
      <c r="AO389" s="4"/>
      <c r="AP389" s="4"/>
      <c r="AQ389" s="4"/>
      <c r="AR389" s="4"/>
      <c r="AS389" s="4"/>
      <c r="AT389" s="4"/>
      <c r="AU389" s="4"/>
      <c r="AV389" s="4"/>
      <c r="AW389" s="4"/>
      <c r="AX389" s="4"/>
      <c r="AY389" s="4"/>
      <c r="AZ389" s="4"/>
      <c r="BA389" s="4"/>
      <c r="BB389" s="4"/>
      <c r="BC389" s="4"/>
      <c r="BD389" s="4"/>
      <c r="BE389" s="4"/>
      <c r="BF389" s="4"/>
      <c r="BG389" s="4"/>
      <c r="BH389" s="4"/>
      <c r="BI389" s="4"/>
      <c r="BJ389" s="4"/>
      <c r="BK389" s="4"/>
      <c r="BL389" s="4"/>
      <c r="BM389" s="4"/>
      <c r="BN389" s="4"/>
      <c r="BO389" s="4"/>
      <c r="BP389" s="4"/>
      <c r="BQ389" s="4"/>
      <c r="BR389" s="4"/>
      <c r="BS389" s="4"/>
      <c r="BT389" s="4"/>
      <c r="BU389" s="4"/>
      <c r="BV389" s="4"/>
      <c r="BW389" s="4"/>
      <c r="BX389" s="4"/>
      <c r="BY389" s="4"/>
      <c r="BZ389" s="4"/>
      <c r="CA389" s="4"/>
      <c r="CB389" s="4"/>
      <c r="CC389" s="4"/>
      <c r="CD389" s="4"/>
      <c r="CE389" s="4"/>
      <c r="CF389" s="4"/>
      <c r="CG389" s="4"/>
      <c r="CH389" s="4"/>
      <c r="CI389" s="4"/>
      <c r="CJ389" s="4"/>
      <c r="CK389" s="4"/>
      <c r="CL389" s="4"/>
      <c r="CM389" s="4"/>
      <c r="CN389" s="4"/>
      <c r="CO389" s="4"/>
      <c r="CP389" s="4"/>
      <c r="CQ389" s="4"/>
      <c r="CR389" s="4"/>
      <c r="CS389" s="4"/>
      <c r="CT389" s="4"/>
      <c r="CU389" s="4"/>
      <c r="CV389" s="4"/>
      <c r="CW389" s="4"/>
      <c r="CX389" s="4"/>
      <c r="CY389" s="4"/>
      <c r="CZ389" s="4"/>
      <c r="DA389" s="4"/>
      <c r="DB389" s="4"/>
      <c r="DC389" s="4"/>
      <c r="DD389" s="4"/>
      <c r="DE389" s="4"/>
      <c r="DF389" s="4"/>
      <c r="DG389" s="4"/>
      <c r="DH389" s="4"/>
      <c r="DI389" s="4"/>
      <c r="DJ389" s="4"/>
      <c r="DK389" s="4"/>
      <c r="DL389" s="4"/>
      <c r="DM389" s="4"/>
      <c r="DN389" s="4"/>
      <c r="DO389" s="4"/>
      <c r="DP389" s="4"/>
      <c r="DQ389" s="4"/>
      <c r="DR389" s="4"/>
      <c r="DS389" s="4"/>
      <c r="DT389" s="4"/>
      <c r="DU389" s="4"/>
      <c r="DV389" s="4"/>
      <c r="DW389" s="4"/>
      <c r="DX389" s="4"/>
      <c r="DY389" s="4"/>
      <c r="DZ389" s="4"/>
      <c r="EA389" s="4"/>
      <c r="EB389" s="4"/>
      <c r="EC389" s="4"/>
      <c r="ED389" s="4"/>
      <c r="EE389" s="4"/>
      <c r="EF389" s="4"/>
      <c r="EG389" s="4"/>
      <c r="EH389" s="4"/>
      <c r="EI389" s="4"/>
      <c r="EJ389" s="4"/>
      <c r="EK389" s="4"/>
      <c r="EL389" s="4"/>
      <c r="EM389" s="4"/>
      <c r="EN389" s="4"/>
      <c r="EO389" s="4"/>
      <c r="EP389" s="4"/>
      <c r="EQ389" s="4"/>
      <c r="ER389" s="4"/>
      <c r="ES389" s="4"/>
      <c r="ET389" s="4"/>
      <c r="EU389" s="4"/>
      <c r="EV389" s="4"/>
      <c r="EW389" s="4"/>
      <c r="EX389" s="4"/>
      <c r="EY389" s="4"/>
      <c r="EZ389" s="4"/>
      <c r="FA389" s="4"/>
      <c r="FB389" s="4"/>
      <c r="FC389" s="4"/>
      <c r="FD389" s="4"/>
      <c r="FE389" s="4"/>
      <c r="FF389" s="4"/>
      <c r="FG389" s="4"/>
      <c r="FH389" s="4"/>
      <c r="FI389" s="4"/>
      <c r="FJ389" s="4"/>
      <c r="FK389" s="4"/>
      <c r="FL389" s="4"/>
      <c r="FM389" s="4"/>
      <c r="FN389" s="4"/>
      <c r="FO389" s="4"/>
      <c r="FP389" s="4"/>
      <c r="FQ389" s="4"/>
      <c r="FR389" s="4"/>
      <c r="FS389" s="4"/>
      <c r="FT389" s="4"/>
      <c r="FU389" s="4"/>
      <c r="FV389" s="4"/>
      <c r="FW389" s="4"/>
      <c r="FX389" s="4"/>
      <c r="FY389" s="4"/>
      <c r="FZ389" s="4"/>
      <c r="GA389" s="4"/>
      <c r="GB389" s="4"/>
      <c r="GC389" s="4"/>
      <c r="GD389" s="4"/>
      <c r="GE389" s="4"/>
      <c r="GF389" s="4"/>
      <c r="GG389" s="4"/>
      <c r="GH389" s="4"/>
      <c r="GI389" s="4"/>
      <c r="GJ389" s="4"/>
      <c r="GK389" s="4"/>
      <c r="GL389" s="4"/>
      <c r="GM389" s="4"/>
      <c r="GN389" s="4"/>
      <c r="GO389" s="4"/>
      <c r="GP389" s="4"/>
      <c r="GQ389" s="4"/>
      <c r="GR389" s="4"/>
      <c r="GS389" s="4"/>
      <c r="GT389" s="4"/>
      <c r="GU389" s="4"/>
      <c r="GV389" s="4"/>
      <c r="GW389" s="4"/>
      <c r="GX389" s="4"/>
      <c r="GY389" s="4"/>
      <c r="GZ389" s="4"/>
      <c r="HA389" s="4"/>
      <c r="HB389" s="4"/>
      <c r="HC389" s="4"/>
      <c r="HD389" s="4"/>
      <c r="HE389" s="4"/>
      <c r="HF389" s="4"/>
      <c r="HG389" s="4"/>
      <c r="HH389" s="4"/>
      <c r="HI389" s="4"/>
      <c r="HJ389" s="4"/>
      <c r="HK389" s="4"/>
      <c r="HL389" s="4"/>
      <c r="HM389" s="4"/>
      <c r="HN389" s="4"/>
      <c r="HO389" s="4"/>
      <c r="HP389" s="4"/>
      <c r="HQ389" s="4"/>
      <c r="HR389" s="4"/>
      <c r="HS389" s="4"/>
      <c r="HT389" s="4"/>
      <c r="HU389" s="4"/>
      <c r="HV389" s="4"/>
      <c r="HW389" s="4"/>
      <c r="HX389" s="4"/>
      <c r="HY389" s="4"/>
      <c r="HZ389" s="4"/>
      <c r="IA389" s="4"/>
      <c r="IB389" s="4"/>
      <c r="IC389" s="4"/>
      <c r="ID389" s="4"/>
      <c r="IE389" s="4"/>
      <c r="IF389" s="4"/>
      <c r="IG389" s="4"/>
      <c r="IH389" s="4"/>
      <c r="II389" s="4"/>
      <c r="IJ389" s="4"/>
      <c r="IK389" s="4"/>
      <c r="IL389" s="4"/>
      <c r="IM389" s="4"/>
      <c r="IN389" s="4"/>
      <c r="IO389" s="4"/>
      <c r="IP389" s="4"/>
      <c r="IQ389" s="4"/>
      <c r="IR389" s="4"/>
      <c r="IS389" s="4"/>
      <c r="IT389" s="4"/>
    </row>
    <row r="390" s="1" customFormat="1" ht="12.75" spans="1:254">
      <c r="A390" s="17" t="s">
        <v>652</v>
      </c>
      <c r="B390" s="8" t="s">
        <v>2</v>
      </c>
      <c r="C390" s="8">
        <v>22</v>
      </c>
      <c r="D390" s="8" t="s">
        <v>3</v>
      </c>
      <c r="E390" s="8" t="s">
        <v>653</v>
      </c>
      <c r="F390" s="8" t="s">
        <v>5</v>
      </c>
      <c r="G390" s="18">
        <f>(A392*A393+B392*B393+C392*C393+D392*D393+E392*E393+F392*F393+G392*G393+H392*H393+I392*I393+J392*J393+K392*K393)/C390</f>
        <v>73.4545454545455</v>
      </c>
      <c r="H390" s="8"/>
      <c r="I390" s="8"/>
      <c r="J390" s="8"/>
      <c r="K390" s="8"/>
      <c r="L390" s="23"/>
      <c r="M390" s="8"/>
      <c r="N390" s="8"/>
      <c r="O390" s="8"/>
      <c r="P390" s="4"/>
      <c r="Q390" s="4"/>
      <c r="R390" s="4"/>
      <c r="S390" s="4"/>
      <c r="T390" s="4"/>
      <c r="U390" s="4"/>
      <c r="V390" s="4"/>
      <c r="W390" s="4"/>
      <c r="X390" s="4"/>
      <c r="Y390" s="4"/>
      <c r="Z390" s="4"/>
      <c r="AA390" s="4"/>
      <c r="AB390" s="4"/>
      <c r="AC390" s="4"/>
      <c r="AD390" s="4"/>
      <c r="AE390" s="4"/>
      <c r="AF390" s="4"/>
      <c r="AG390" s="4"/>
      <c r="AH390" s="4"/>
      <c r="AI390" s="4"/>
      <c r="AJ390" s="4"/>
      <c r="AK390" s="4"/>
      <c r="AL390" s="4"/>
      <c r="AM390" s="4"/>
      <c r="AN390" s="4"/>
      <c r="AO390" s="4"/>
      <c r="AP390" s="4"/>
      <c r="AQ390" s="4"/>
      <c r="AR390" s="4"/>
      <c r="AS390" s="4"/>
      <c r="AT390" s="4"/>
      <c r="AU390" s="4"/>
      <c r="AV390" s="4"/>
      <c r="AW390" s="4"/>
      <c r="AX390" s="4"/>
      <c r="AY390" s="4"/>
      <c r="AZ390" s="4"/>
      <c r="BA390" s="4"/>
      <c r="BB390" s="4"/>
      <c r="BC390" s="4"/>
      <c r="BD390" s="4"/>
      <c r="BE390" s="4"/>
      <c r="BF390" s="4"/>
      <c r="BG390" s="4"/>
      <c r="BH390" s="4"/>
      <c r="BI390" s="4"/>
      <c r="BJ390" s="4"/>
      <c r="BK390" s="4"/>
      <c r="BL390" s="4"/>
      <c r="BM390" s="4"/>
      <c r="BN390" s="4"/>
      <c r="BO390" s="4"/>
      <c r="BP390" s="4"/>
      <c r="BQ390" s="4"/>
      <c r="BR390" s="4"/>
      <c r="BS390" s="4"/>
      <c r="BT390" s="4"/>
      <c r="BU390" s="4"/>
      <c r="BV390" s="4"/>
      <c r="BW390" s="4"/>
      <c r="BX390" s="4"/>
      <c r="BY390" s="4"/>
      <c r="BZ390" s="4"/>
      <c r="CA390" s="4"/>
      <c r="CB390" s="4"/>
      <c r="CC390" s="4"/>
      <c r="CD390" s="4"/>
      <c r="CE390" s="4"/>
      <c r="CF390" s="4"/>
      <c r="CG390" s="4"/>
      <c r="CH390" s="4"/>
      <c r="CI390" s="4"/>
      <c r="CJ390" s="4"/>
      <c r="CK390" s="4"/>
      <c r="CL390" s="4"/>
      <c r="CM390" s="4"/>
      <c r="CN390" s="4"/>
      <c r="CO390" s="4"/>
      <c r="CP390" s="4"/>
      <c r="CQ390" s="4"/>
      <c r="CR390" s="4"/>
      <c r="CS390" s="4"/>
      <c r="CT390" s="4"/>
      <c r="CU390" s="4"/>
      <c r="CV390" s="4"/>
      <c r="CW390" s="4"/>
      <c r="CX390" s="4"/>
      <c r="CY390" s="4"/>
      <c r="CZ390" s="4"/>
      <c r="DA390" s="4"/>
      <c r="DB390" s="4"/>
      <c r="DC390" s="4"/>
      <c r="DD390" s="4"/>
      <c r="DE390" s="4"/>
      <c r="DF390" s="4"/>
      <c r="DG390" s="4"/>
      <c r="DH390" s="4"/>
      <c r="DI390" s="4"/>
      <c r="DJ390" s="4"/>
      <c r="DK390" s="4"/>
      <c r="DL390" s="4"/>
      <c r="DM390" s="4"/>
      <c r="DN390" s="4"/>
      <c r="DO390" s="4"/>
      <c r="DP390" s="4"/>
      <c r="DQ390" s="4"/>
      <c r="DR390" s="4"/>
      <c r="DS390" s="4"/>
      <c r="DT390" s="4"/>
      <c r="DU390" s="4"/>
      <c r="DV390" s="4"/>
      <c r="DW390" s="4"/>
      <c r="DX390" s="4"/>
      <c r="DY390" s="4"/>
      <c r="DZ390" s="4"/>
      <c r="EA390" s="4"/>
      <c r="EB390" s="4"/>
      <c r="EC390" s="4"/>
      <c r="ED390" s="4"/>
      <c r="EE390" s="4"/>
      <c r="EF390" s="4"/>
      <c r="EG390" s="4"/>
      <c r="EH390" s="4"/>
      <c r="EI390" s="4"/>
      <c r="EJ390" s="4"/>
      <c r="EK390" s="4"/>
      <c r="EL390" s="4"/>
      <c r="EM390" s="4"/>
      <c r="EN390" s="4"/>
      <c r="EO390" s="4"/>
      <c r="EP390" s="4"/>
      <c r="EQ390" s="4"/>
      <c r="ER390" s="4"/>
      <c r="ES390" s="4"/>
      <c r="ET390" s="4"/>
      <c r="EU390" s="4"/>
      <c r="EV390" s="4"/>
      <c r="EW390" s="4"/>
      <c r="EX390" s="4"/>
      <c r="EY390" s="4"/>
      <c r="EZ390" s="4"/>
      <c r="FA390" s="4"/>
      <c r="FB390" s="4"/>
      <c r="FC390" s="4"/>
      <c r="FD390" s="4"/>
      <c r="FE390" s="4"/>
      <c r="FF390" s="4"/>
      <c r="FG390" s="4"/>
      <c r="FH390" s="4"/>
      <c r="FI390" s="4"/>
      <c r="FJ390" s="4"/>
      <c r="FK390" s="4"/>
      <c r="FL390" s="4"/>
      <c r="FM390" s="4"/>
      <c r="FN390" s="4"/>
      <c r="FO390" s="4"/>
      <c r="FP390" s="4"/>
      <c r="FQ390" s="4"/>
      <c r="FR390" s="4"/>
      <c r="FS390" s="4"/>
      <c r="FT390" s="4"/>
      <c r="FU390" s="4"/>
      <c r="FV390" s="4"/>
      <c r="FW390" s="4"/>
      <c r="FX390" s="4"/>
      <c r="FY390" s="4"/>
      <c r="FZ390" s="4"/>
      <c r="GA390" s="4"/>
      <c r="GB390" s="4"/>
      <c r="GC390" s="4"/>
      <c r="GD390" s="4"/>
      <c r="GE390" s="4"/>
      <c r="GF390" s="4"/>
      <c r="GG390" s="4"/>
      <c r="GH390" s="4"/>
      <c r="GI390" s="4"/>
      <c r="GJ390" s="4"/>
      <c r="GK390" s="4"/>
      <c r="GL390" s="4"/>
      <c r="GM390" s="4"/>
      <c r="GN390" s="4"/>
      <c r="GO390" s="4"/>
      <c r="GP390" s="4"/>
      <c r="GQ390" s="4"/>
      <c r="GR390" s="4"/>
      <c r="GS390" s="4"/>
      <c r="GT390" s="4"/>
      <c r="GU390" s="4"/>
      <c r="GV390" s="4"/>
      <c r="GW390" s="4"/>
      <c r="GX390" s="4"/>
      <c r="GY390" s="4"/>
      <c r="GZ390" s="4"/>
      <c r="HA390" s="4"/>
      <c r="HB390" s="4"/>
      <c r="HC390" s="4"/>
      <c r="HD390" s="4"/>
      <c r="HE390" s="4"/>
      <c r="HF390" s="4"/>
      <c r="HG390" s="4"/>
      <c r="HH390" s="4"/>
      <c r="HI390" s="4"/>
      <c r="HJ390" s="4"/>
      <c r="HK390" s="4"/>
      <c r="HL390" s="4"/>
      <c r="HM390" s="4"/>
      <c r="HN390" s="4"/>
      <c r="HO390" s="4"/>
      <c r="HP390" s="4"/>
      <c r="HQ390" s="4"/>
      <c r="HR390" s="4"/>
      <c r="HS390" s="4"/>
      <c r="HT390" s="4"/>
      <c r="HU390" s="4"/>
      <c r="HV390" s="4"/>
      <c r="HW390" s="4"/>
      <c r="HX390" s="4"/>
      <c r="HY390" s="4"/>
      <c r="HZ390" s="4"/>
      <c r="IA390" s="4"/>
      <c r="IB390" s="4"/>
      <c r="IC390" s="4"/>
      <c r="ID390" s="4"/>
      <c r="IE390" s="4"/>
      <c r="IF390" s="4"/>
      <c r="IG390" s="4"/>
      <c r="IH390" s="4"/>
      <c r="II390" s="4"/>
      <c r="IJ390" s="4"/>
      <c r="IK390" s="4"/>
      <c r="IL390" s="4"/>
      <c r="IM390" s="4"/>
      <c r="IN390" s="4"/>
      <c r="IO390" s="4"/>
      <c r="IP390" s="4"/>
      <c r="IQ390" s="4"/>
      <c r="IR390" s="4"/>
      <c r="IS390" s="4"/>
      <c r="IT390" s="4"/>
    </row>
    <row r="391" s="2" customFormat="1" ht="12.75" spans="1:254">
      <c r="A391" s="34" t="s">
        <v>366</v>
      </c>
      <c r="B391" s="34" t="s">
        <v>654</v>
      </c>
      <c r="C391" s="34" t="s">
        <v>655</v>
      </c>
      <c r="D391" s="34" t="s">
        <v>656</v>
      </c>
      <c r="E391" s="34"/>
      <c r="F391" s="8"/>
      <c r="G391" s="8"/>
      <c r="H391" s="8"/>
      <c r="I391" s="8"/>
      <c r="J391" s="8"/>
      <c r="K391" s="8"/>
      <c r="L391" s="8"/>
      <c r="M391" s="23"/>
      <c r="N391" s="8"/>
      <c r="O391" s="8"/>
      <c r="P391" s="4"/>
      <c r="Q391" s="4"/>
      <c r="R391" s="4"/>
      <c r="S391" s="4"/>
      <c r="T391" s="4"/>
      <c r="U391" s="4"/>
      <c r="V391" s="4"/>
      <c r="W391" s="4"/>
      <c r="X391" s="4"/>
      <c r="Y391" s="4"/>
      <c r="Z391" s="4"/>
      <c r="AA391" s="4"/>
      <c r="AB391" s="4"/>
      <c r="AC391" s="4"/>
      <c r="AD391" s="4"/>
      <c r="AE391" s="4"/>
      <c r="AF391" s="4"/>
      <c r="AG391" s="4"/>
      <c r="AH391" s="4"/>
      <c r="AI391" s="4"/>
      <c r="AJ391" s="4"/>
      <c r="AK391" s="4"/>
      <c r="AL391" s="4"/>
      <c r="AM391" s="4"/>
      <c r="AN391" s="4"/>
      <c r="AO391" s="4"/>
      <c r="AP391" s="4"/>
      <c r="AQ391" s="4"/>
      <c r="AR391" s="4"/>
      <c r="AS391" s="4"/>
      <c r="AT391" s="4"/>
      <c r="AU391" s="4"/>
      <c r="AV391" s="4"/>
      <c r="AW391" s="4"/>
      <c r="AX391" s="4"/>
      <c r="AY391" s="4"/>
      <c r="AZ391" s="4"/>
      <c r="BA391" s="4"/>
      <c r="BB391" s="4"/>
      <c r="BC391" s="4"/>
      <c r="BD391" s="4"/>
      <c r="BE391" s="4"/>
      <c r="BF391" s="4"/>
      <c r="BG391" s="4"/>
      <c r="BH391" s="4"/>
      <c r="BI391" s="4"/>
      <c r="BJ391" s="4"/>
      <c r="BK391" s="4"/>
      <c r="BL391" s="4"/>
      <c r="BM391" s="4"/>
      <c r="BN391" s="4"/>
      <c r="BO391" s="4"/>
      <c r="BP391" s="4"/>
      <c r="BQ391" s="4"/>
      <c r="BR391" s="4"/>
      <c r="BS391" s="4"/>
      <c r="BT391" s="4"/>
      <c r="BU391" s="4"/>
      <c r="BV391" s="4"/>
      <c r="BW391" s="4"/>
      <c r="BX391" s="4"/>
      <c r="BY391" s="4"/>
      <c r="BZ391" s="4"/>
      <c r="CA391" s="4"/>
      <c r="CB391" s="4"/>
      <c r="CC391" s="4"/>
      <c r="CD391" s="4"/>
      <c r="CE391" s="4"/>
      <c r="CF391" s="4"/>
      <c r="CG391" s="4"/>
      <c r="CH391" s="4"/>
      <c r="CI391" s="4"/>
      <c r="CJ391" s="4"/>
      <c r="CK391" s="4"/>
      <c r="CL391" s="4"/>
      <c r="CM391" s="4"/>
      <c r="CN391" s="4"/>
      <c r="CO391" s="4"/>
      <c r="CP391" s="4"/>
      <c r="CQ391" s="4"/>
      <c r="CR391" s="4"/>
      <c r="CS391" s="4"/>
      <c r="CT391" s="4"/>
      <c r="CU391" s="4"/>
      <c r="CV391" s="4"/>
      <c r="CW391" s="4"/>
      <c r="CX391" s="4"/>
      <c r="CY391" s="4"/>
      <c r="CZ391" s="4"/>
      <c r="DA391" s="4"/>
      <c r="DB391" s="4"/>
      <c r="DC391" s="4"/>
      <c r="DD391" s="4"/>
      <c r="DE391" s="4"/>
      <c r="DF391" s="4"/>
      <c r="DG391" s="4"/>
      <c r="DH391" s="4"/>
      <c r="DI391" s="4"/>
      <c r="DJ391" s="4"/>
      <c r="DK391" s="4"/>
      <c r="DL391" s="4"/>
      <c r="DM391" s="4"/>
      <c r="DN391" s="4"/>
      <c r="DO391" s="4"/>
      <c r="DP391" s="4"/>
      <c r="DQ391" s="4"/>
      <c r="DR391" s="4"/>
      <c r="DS391" s="4"/>
      <c r="DT391" s="4"/>
      <c r="DU391" s="4"/>
      <c r="DV391" s="4"/>
      <c r="DW391" s="4"/>
      <c r="DX391" s="4"/>
      <c r="DY391" s="4"/>
      <c r="DZ391" s="4"/>
      <c r="EA391" s="4"/>
      <c r="EB391" s="4"/>
      <c r="EC391" s="4"/>
      <c r="ED391" s="4"/>
      <c r="EE391" s="4"/>
      <c r="EF391" s="4"/>
      <c r="EG391" s="4"/>
      <c r="EH391" s="4"/>
      <c r="EI391" s="4"/>
      <c r="EJ391" s="4"/>
      <c r="EK391" s="4"/>
      <c r="EL391" s="4"/>
      <c r="EM391" s="4"/>
      <c r="EN391" s="4"/>
      <c r="EO391" s="4"/>
      <c r="EP391" s="4"/>
      <c r="EQ391" s="4"/>
      <c r="ER391" s="4"/>
      <c r="ES391" s="4"/>
      <c r="ET391" s="4"/>
      <c r="EU391" s="4"/>
      <c r="EV391" s="4"/>
      <c r="EW391" s="4"/>
      <c r="EX391" s="4"/>
      <c r="EY391" s="4"/>
      <c r="EZ391" s="4"/>
      <c r="FA391" s="4"/>
      <c r="FB391" s="4"/>
      <c r="FC391" s="4"/>
      <c r="FD391" s="4"/>
      <c r="FE391" s="4"/>
      <c r="FF391" s="4"/>
      <c r="FG391" s="4"/>
      <c r="FH391" s="4"/>
      <c r="FI391" s="4"/>
      <c r="FJ391" s="4"/>
      <c r="FK391" s="4"/>
      <c r="FL391" s="4"/>
      <c r="FM391" s="4"/>
      <c r="FN391" s="4"/>
      <c r="FO391" s="4"/>
      <c r="FP391" s="4"/>
      <c r="FQ391" s="4"/>
      <c r="FR391" s="4"/>
      <c r="FS391" s="4"/>
      <c r="FT391" s="4"/>
      <c r="FU391" s="4"/>
      <c r="FV391" s="4"/>
      <c r="FW391" s="4"/>
      <c r="FX391" s="4"/>
      <c r="FY391" s="4"/>
      <c r="FZ391" s="4"/>
      <c r="GA391" s="4"/>
      <c r="GB391" s="4"/>
      <c r="GC391" s="4"/>
      <c r="GD391" s="4"/>
      <c r="GE391" s="4"/>
      <c r="GF391" s="4"/>
      <c r="GG391" s="4"/>
      <c r="GH391" s="4"/>
      <c r="GI391" s="4"/>
      <c r="GJ391" s="4"/>
      <c r="GK391" s="4"/>
      <c r="GL391" s="4"/>
      <c r="GM391" s="4"/>
      <c r="GN391" s="4"/>
      <c r="GO391" s="4"/>
      <c r="GP391" s="4"/>
      <c r="GQ391" s="4"/>
      <c r="GR391" s="4"/>
      <c r="GS391" s="4"/>
      <c r="GT391" s="4"/>
      <c r="GU391" s="4"/>
      <c r="GV391" s="4"/>
      <c r="GW391" s="4"/>
      <c r="GX391" s="4"/>
      <c r="GY391" s="4"/>
      <c r="GZ391" s="4"/>
      <c r="HA391" s="4"/>
      <c r="HB391" s="4"/>
      <c r="HC391" s="4"/>
      <c r="HD391" s="4"/>
      <c r="HE391" s="4"/>
      <c r="HF391" s="4"/>
      <c r="HG391" s="4"/>
      <c r="HH391" s="4"/>
      <c r="HI391" s="4"/>
      <c r="HJ391" s="4"/>
      <c r="HK391" s="4"/>
      <c r="HL391" s="4"/>
      <c r="HM391" s="4"/>
      <c r="HN391" s="4"/>
      <c r="HO391" s="4"/>
      <c r="HP391" s="4"/>
      <c r="HQ391" s="4"/>
      <c r="HR391" s="4"/>
      <c r="HS391" s="4"/>
      <c r="HT391" s="4"/>
      <c r="HU391" s="4"/>
      <c r="HV391" s="4"/>
      <c r="HW391" s="4"/>
      <c r="HX391" s="4"/>
      <c r="HY391" s="4"/>
      <c r="HZ391" s="4"/>
      <c r="IA391" s="4"/>
      <c r="IB391" s="4"/>
      <c r="IC391" s="4"/>
      <c r="ID391" s="4"/>
      <c r="IE391" s="4"/>
      <c r="IF391" s="4"/>
      <c r="IG391" s="4"/>
      <c r="IH391" s="4"/>
      <c r="II391" s="4"/>
      <c r="IJ391" s="4"/>
      <c r="IK391" s="4"/>
      <c r="IL391" s="4"/>
      <c r="IM391" s="4"/>
      <c r="IN391" s="4"/>
      <c r="IO391" s="4"/>
      <c r="IP391" s="4"/>
      <c r="IQ391" s="4"/>
      <c r="IR391" s="4"/>
      <c r="IS391" s="4"/>
      <c r="IT391" s="4"/>
    </row>
    <row r="392" s="1" customFormat="1" ht="12.75" spans="1:254">
      <c r="A392" s="8">
        <v>4</v>
      </c>
      <c r="B392" s="8">
        <v>6</v>
      </c>
      <c r="C392" s="8">
        <v>6</v>
      </c>
      <c r="D392" s="8">
        <v>6</v>
      </c>
      <c r="E392" s="8"/>
      <c r="F392" s="8"/>
      <c r="G392" s="8"/>
      <c r="H392" s="8"/>
      <c r="I392" s="8"/>
      <c r="J392" s="8"/>
      <c r="K392" s="8"/>
      <c r="L392" s="8"/>
      <c r="M392" s="23"/>
      <c r="N392" s="8"/>
      <c r="O392" s="8"/>
      <c r="P392" s="4"/>
      <c r="Q392" s="4"/>
      <c r="R392" s="4"/>
      <c r="S392" s="4"/>
      <c r="T392" s="4"/>
      <c r="U392" s="4"/>
      <c r="V392" s="4"/>
      <c r="W392" s="4"/>
      <c r="X392" s="4"/>
      <c r="Y392" s="4"/>
      <c r="Z392" s="4"/>
      <c r="AA392" s="4"/>
      <c r="AB392" s="4"/>
      <c r="AC392" s="4"/>
      <c r="AD392" s="4"/>
      <c r="AE392" s="4"/>
      <c r="AF392" s="4"/>
      <c r="AG392" s="4"/>
      <c r="AH392" s="4"/>
      <c r="AI392" s="4"/>
      <c r="AJ392" s="4"/>
      <c r="AK392" s="4"/>
      <c r="AL392" s="4"/>
      <c r="AM392" s="4"/>
      <c r="AN392" s="4"/>
      <c r="AO392" s="4"/>
      <c r="AP392" s="4"/>
      <c r="AQ392" s="4"/>
      <c r="AR392" s="4"/>
      <c r="AS392" s="4"/>
      <c r="AT392" s="4"/>
      <c r="AU392" s="4"/>
      <c r="AV392" s="4"/>
      <c r="AW392" s="4"/>
      <c r="AX392" s="4"/>
      <c r="AY392" s="4"/>
      <c r="AZ392" s="4"/>
      <c r="BA392" s="4"/>
      <c r="BB392" s="4"/>
      <c r="BC392" s="4"/>
      <c r="BD392" s="4"/>
      <c r="BE392" s="4"/>
      <c r="BF392" s="4"/>
      <c r="BG392" s="4"/>
      <c r="BH392" s="4"/>
      <c r="BI392" s="4"/>
      <c r="BJ392" s="4"/>
      <c r="BK392" s="4"/>
      <c r="BL392" s="4"/>
      <c r="BM392" s="4"/>
      <c r="BN392" s="4"/>
      <c r="BO392" s="4"/>
      <c r="BP392" s="4"/>
      <c r="BQ392" s="4"/>
      <c r="BR392" s="4"/>
      <c r="BS392" s="4"/>
      <c r="BT392" s="4"/>
      <c r="BU392" s="4"/>
      <c r="BV392" s="4"/>
      <c r="BW392" s="4"/>
      <c r="BX392" s="4"/>
      <c r="BY392" s="4"/>
      <c r="BZ392" s="4"/>
      <c r="CA392" s="4"/>
      <c r="CB392" s="4"/>
      <c r="CC392" s="4"/>
      <c r="CD392" s="4"/>
      <c r="CE392" s="4"/>
      <c r="CF392" s="4"/>
      <c r="CG392" s="4"/>
      <c r="CH392" s="4"/>
      <c r="CI392" s="4"/>
      <c r="CJ392" s="4"/>
      <c r="CK392" s="4"/>
      <c r="CL392" s="4"/>
      <c r="CM392" s="4"/>
      <c r="CN392" s="4"/>
      <c r="CO392" s="4"/>
      <c r="CP392" s="4"/>
      <c r="CQ392" s="4"/>
      <c r="CR392" s="4"/>
      <c r="CS392" s="4"/>
      <c r="CT392" s="4"/>
      <c r="CU392" s="4"/>
      <c r="CV392" s="4"/>
      <c r="CW392" s="4"/>
      <c r="CX392" s="4"/>
      <c r="CY392" s="4"/>
      <c r="CZ392" s="4"/>
      <c r="DA392" s="4"/>
      <c r="DB392" s="4"/>
      <c r="DC392" s="4"/>
      <c r="DD392" s="4"/>
      <c r="DE392" s="4"/>
      <c r="DF392" s="4"/>
      <c r="DG392" s="4"/>
      <c r="DH392" s="4"/>
      <c r="DI392" s="4"/>
      <c r="DJ392" s="4"/>
      <c r="DK392" s="4"/>
      <c r="DL392" s="4"/>
      <c r="DM392" s="4"/>
      <c r="DN392" s="4"/>
      <c r="DO392" s="4"/>
      <c r="DP392" s="4"/>
      <c r="DQ392" s="4"/>
      <c r="DR392" s="4"/>
      <c r="DS392" s="4"/>
      <c r="DT392" s="4"/>
      <c r="DU392" s="4"/>
      <c r="DV392" s="4"/>
      <c r="DW392" s="4"/>
      <c r="DX392" s="4"/>
      <c r="DY392" s="4"/>
      <c r="DZ392" s="4"/>
      <c r="EA392" s="4"/>
      <c r="EB392" s="4"/>
      <c r="EC392" s="4"/>
      <c r="ED392" s="4"/>
      <c r="EE392" s="4"/>
      <c r="EF392" s="4"/>
      <c r="EG392" s="4"/>
      <c r="EH392" s="4"/>
      <c r="EI392" s="4"/>
      <c r="EJ392" s="4"/>
      <c r="EK392" s="4"/>
      <c r="EL392" s="4"/>
      <c r="EM392" s="4"/>
      <c r="EN392" s="4"/>
      <c r="EO392" s="4"/>
      <c r="EP392" s="4"/>
      <c r="EQ392" s="4"/>
      <c r="ER392" s="4"/>
      <c r="ES392" s="4"/>
      <c r="ET392" s="4"/>
      <c r="EU392" s="4"/>
      <c r="EV392" s="4"/>
      <c r="EW392" s="4"/>
      <c r="EX392" s="4"/>
      <c r="EY392" s="4"/>
      <c r="EZ392" s="4"/>
      <c r="FA392" s="4"/>
      <c r="FB392" s="4"/>
      <c r="FC392" s="4"/>
      <c r="FD392" s="4"/>
      <c r="FE392" s="4"/>
      <c r="FF392" s="4"/>
      <c r="FG392" s="4"/>
      <c r="FH392" s="4"/>
      <c r="FI392" s="4"/>
      <c r="FJ392" s="4"/>
      <c r="FK392" s="4"/>
      <c r="FL392" s="4"/>
      <c r="FM392" s="4"/>
      <c r="FN392" s="4"/>
      <c r="FO392" s="4"/>
      <c r="FP392" s="4"/>
      <c r="FQ392" s="4"/>
      <c r="FR392" s="4"/>
      <c r="FS392" s="4"/>
      <c r="FT392" s="4"/>
      <c r="FU392" s="4"/>
      <c r="FV392" s="4"/>
      <c r="FW392" s="4"/>
      <c r="FX392" s="4"/>
      <c r="FY392" s="4"/>
      <c r="FZ392" s="4"/>
      <c r="GA392" s="4"/>
      <c r="GB392" s="4"/>
      <c r="GC392" s="4"/>
      <c r="GD392" s="4"/>
      <c r="GE392" s="4"/>
      <c r="GF392" s="4"/>
      <c r="GG392" s="4"/>
      <c r="GH392" s="4"/>
      <c r="GI392" s="4"/>
      <c r="GJ392" s="4"/>
      <c r="GK392" s="4"/>
      <c r="GL392" s="4"/>
      <c r="GM392" s="4"/>
      <c r="GN392" s="4"/>
      <c r="GO392" s="4"/>
      <c r="GP392" s="4"/>
      <c r="GQ392" s="4"/>
      <c r="GR392" s="4"/>
      <c r="GS392" s="4"/>
      <c r="GT392" s="4"/>
      <c r="GU392" s="4"/>
      <c r="GV392" s="4"/>
      <c r="GW392" s="4"/>
      <c r="GX392" s="4"/>
      <c r="GY392" s="4"/>
      <c r="GZ392" s="4"/>
      <c r="HA392" s="4"/>
      <c r="HB392" s="4"/>
      <c r="HC392" s="4"/>
      <c r="HD392" s="4"/>
      <c r="HE392" s="4"/>
      <c r="HF392" s="4"/>
      <c r="HG392" s="4"/>
      <c r="HH392" s="4"/>
      <c r="HI392" s="4"/>
      <c r="HJ392" s="4"/>
      <c r="HK392" s="4"/>
      <c r="HL392" s="4"/>
      <c r="HM392" s="4"/>
      <c r="HN392" s="4"/>
      <c r="HO392" s="4"/>
      <c r="HP392" s="4"/>
      <c r="HQ392" s="4"/>
      <c r="HR392" s="4"/>
      <c r="HS392" s="4"/>
      <c r="HT392" s="4"/>
      <c r="HU392" s="4"/>
      <c r="HV392" s="4"/>
      <c r="HW392" s="4"/>
      <c r="HX392" s="4"/>
      <c r="HY392" s="4"/>
      <c r="HZ392" s="4"/>
      <c r="IA392" s="4"/>
      <c r="IB392" s="4"/>
      <c r="IC392" s="4"/>
      <c r="ID392" s="4"/>
      <c r="IE392" s="4"/>
      <c r="IF392" s="4"/>
      <c r="IG392" s="4"/>
      <c r="IH392" s="4"/>
      <c r="II392" s="4"/>
      <c r="IJ392" s="4"/>
      <c r="IK392" s="4"/>
      <c r="IL392" s="4"/>
      <c r="IM392" s="4"/>
      <c r="IN392" s="4"/>
      <c r="IO392" s="4"/>
      <c r="IP392" s="4"/>
      <c r="IQ392" s="4"/>
      <c r="IR392" s="4"/>
      <c r="IS392" s="4"/>
      <c r="IT392" s="4"/>
    </row>
    <row r="393" s="2" customFormat="1" ht="12" spans="1:254">
      <c r="A393" s="19">
        <v>89</v>
      </c>
      <c r="B393" s="19">
        <v>90</v>
      </c>
      <c r="C393" s="19">
        <v>30</v>
      </c>
      <c r="D393" s="19">
        <v>90</v>
      </c>
      <c r="E393" s="19"/>
      <c r="F393" s="19"/>
      <c r="G393" s="19"/>
      <c r="H393" s="19"/>
      <c r="I393" s="19"/>
      <c r="J393" s="19"/>
      <c r="K393" s="19"/>
      <c r="L393" s="19"/>
      <c r="M393" s="19"/>
      <c r="N393" s="19"/>
      <c r="O393" s="19"/>
      <c r="P393" s="4"/>
      <c r="Q393" s="4"/>
      <c r="R393" s="4"/>
      <c r="S393" s="4"/>
      <c r="T393" s="4"/>
      <c r="U393" s="4"/>
      <c r="V393" s="4"/>
      <c r="W393" s="4"/>
      <c r="X393" s="4"/>
      <c r="Y393" s="4"/>
      <c r="Z393" s="4"/>
      <c r="AA393" s="4"/>
      <c r="AB393" s="4"/>
      <c r="AC393" s="4"/>
      <c r="AD393" s="4"/>
      <c r="AE393" s="4"/>
      <c r="AF393" s="4"/>
      <c r="AG393" s="4"/>
      <c r="AH393" s="4"/>
      <c r="AI393" s="4"/>
      <c r="AJ393" s="4"/>
      <c r="AK393" s="4"/>
      <c r="AL393" s="4"/>
      <c r="AM393" s="4"/>
      <c r="AN393" s="4"/>
      <c r="AO393" s="4"/>
      <c r="AP393" s="4"/>
      <c r="AQ393" s="4"/>
      <c r="AR393" s="4"/>
      <c r="AS393" s="4"/>
      <c r="AT393" s="4"/>
      <c r="AU393" s="4"/>
      <c r="AV393" s="4"/>
      <c r="AW393" s="4"/>
      <c r="AX393" s="4"/>
      <c r="AY393" s="4"/>
      <c r="AZ393" s="4"/>
      <c r="BA393" s="4"/>
      <c r="BB393" s="4"/>
      <c r="BC393" s="4"/>
      <c r="BD393" s="4"/>
      <c r="BE393" s="4"/>
      <c r="BF393" s="4"/>
      <c r="BG393" s="4"/>
      <c r="BH393" s="4"/>
      <c r="BI393" s="4"/>
      <c r="BJ393" s="4"/>
      <c r="BK393" s="4"/>
      <c r="BL393" s="4"/>
      <c r="BM393" s="4"/>
      <c r="BN393" s="4"/>
      <c r="BO393" s="4"/>
      <c r="BP393" s="4"/>
      <c r="BQ393" s="4"/>
      <c r="BR393" s="4"/>
      <c r="BS393" s="4"/>
      <c r="BT393" s="4"/>
      <c r="BU393" s="4"/>
      <c r="BV393" s="4"/>
      <c r="BW393" s="4"/>
      <c r="BX393" s="4"/>
      <c r="BY393" s="4"/>
      <c r="BZ393" s="4"/>
      <c r="CA393" s="4"/>
      <c r="CB393" s="4"/>
      <c r="CC393" s="4"/>
      <c r="CD393" s="4"/>
      <c r="CE393" s="4"/>
      <c r="CF393" s="4"/>
      <c r="CG393" s="4"/>
      <c r="CH393" s="4"/>
      <c r="CI393" s="4"/>
      <c r="CJ393" s="4"/>
      <c r="CK393" s="4"/>
      <c r="CL393" s="4"/>
      <c r="CM393" s="4"/>
      <c r="CN393" s="4"/>
      <c r="CO393" s="4"/>
      <c r="CP393" s="4"/>
      <c r="CQ393" s="4"/>
      <c r="CR393" s="4"/>
      <c r="CS393" s="4"/>
      <c r="CT393" s="4"/>
      <c r="CU393" s="4"/>
      <c r="CV393" s="4"/>
      <c r="CW393" s="4"/>
      <c r="CX393" s="4"/>
      <c r="CY393" s="4"/>
      <c r="CZ393" s="4"/>
      <c r="DA393" s="4"/>
      <c r="DB393" s="4"/>
      <c r="DC393" s="4"/>
      <c r="DD393" s="4"/>
      <c r="DE393" s="4"/>
      <c r="DF393" s="4"/>
      <c r="DG393" s="4"/>
      <c r="DH393" s="4"/>
      <c r="DI393" s="4"/>
      <c r="DJ393" s="4"/>
      <c r="DK393" s="4"/>
      <c r="DL393" s="4"/>
      <c r="DM393" s="4"/>
      <c r="DN393" s="4"/>
      <c r="DO393" s="4"/>
      <c r="DP393" s="4"/>
      <c r="DQ393" s="4"/>
      <c r="DR393" s="4"/>
      <c r="DS393" s="4"/>
      <c r="DT393" s="4"/>
      <c r="DU393" s="4"/>
      <c r="DV393" s="4"/>
      <c r="DW393" s="4"/>
      <c r="DX393" s="4"/>
      <c r="DY393" s="4"/>
      <c r="DZ393" s="4"/>
      <c r="EA393" s="4"/>
      <c r="EB393" s="4"/>
      <c r="EC393" s="4"/>
      <c r="ED393" s="4"/>
      <c r="EE393" s="4"/>
      <c r="EF393" s="4"/>
      <c r="EG393" s="4"/>
      <c r="EH393" s="4"/>
      <c r="EI393" s="4"/>
      <c r="EJ393" s="4"/>
      <c r="EK393" s="4"/>
      <c r="EL393" s="4"/>
      <c r="EM393" s="4"/>
      <c r="EN393" s="4"/>
      <c r="EO393" s="4"/>
      <c r="EP393" s="4"/>
      <c r="EQ393" s="4"/>
      <c r="ER393" s="4"/>
      <c r="ES393" s="4"/>
      <c r="ET393" s="4"/>
      <c r="EU393" s="4"/>
      <c r="EV393" s="4"/>
      <c r="EW393" s="4"/>
      <c r="EX393" s="4"/>
      <c r="EY393" s="4"/>
      <c r="EZ393" s="4"/>
      <c r="FA393" s="4"/>
      <c r="FB393" s="4"/>
      <c r="FC393" s="4"/>
      <c r="FD393" s="4"/>
      <c r="FE393" s="4"/>
      <c r="FF393" s="4"/>
      <c r="FG393" s="4"/>
      <c r="FH393" s="4"/>
      <c r="FI393" s="4"/>
      <c r="FJ393" s="4"/>
      <c r="FK393" s="4"/>
      <c r="FL393" s="4"/>
      <c r="FM393" s="4"/>
      <c r="FN393" s="4"/>
      <c r="FO393" s="4"/>
      <c r="FP393" s="4"/>
      <c r="FQ393" s="4"/>
      <c r="FR393" s="4"/>
      <c r="FS393" s="4"/>
      <c r="FT393" s="4"/>
      <c r="FU393" s="4"/>
      <c r="FV393" s="4"/>
      <c r="FW393" s="4"/>
      <c r="FX393" s="4"/>
      <c r="FY393" s="4"/>
      <c r="FZ393" s="4"/>
      <c r="GA393" s="4"/>
      <c r="GB393" s="4"/>
      <c r="GC393" s="4"/>
      <c r="GD393" s="4"/>
      <c r="GE393" s="4"/>
      <c r="GF393" s="4"/>
      <c r="GG393" s="4"/>
      <c r="GH393" s="4"/>
      <c r="GI393" s="4"/>
      <c r="GJ393" s="4"/>
      <c r="GK393" s="4"/>
      <c r="GL393" s="4"/>
      <c r="GM393" s="4"/>
      <c r="GN393" s="4"/>
      <c r="GO393" s="4"/>
      <c r="GP393" s="4"/>
      <c r="GQ393" s="4"/>
      <c r="GR393" s="4"/>
      <c r="GS393" s="4"/>
      <c r="GT393" s="4"/>
      <c r="GU393" s="4"/>
      <c r="GV393" s="4"/>
      <c r="GW393" s="4"/>
      <c r="GX393" s="4"/>
      <c r="GY393" s="4"/>
      <c r="GZ393" s="4"/>
      <c r="HA393" s="4"/>
      <c r="HB393" s="4"/>
      <c r="HC393" s="4"/>
      <c r="HD393" s="4"/>
      <c r="HE393" s="4"/>
      <c r="HF393" s="4"/>
      <c r="HG393" s="4"/>
      <c r="HH393" s="4"/>
      <c r="HI393" s="4"/>
      <c r="HJ393" s="4"/>
      <c r="HK393" s="4"/>
      <c r="HL393" s="4"/>
      <c r="HM393" s="4"/>
      <c r="HN393" s="4"/>
      <c r="HO393" s="4"/>
      <c r="HP393" s="4"/>
      <c r="HQ393" s="4"/>
      <c r="HR393" s="4"/>
      <c r="HS393" s="4"/>
      <c r="HT393" s="4"/>
      <c r="HU393" s="4"/>
      <c r="HV393" s="4"/>
      <c r="HW393" s="4"/>
      <c r="HX393" s="4"/>
      <c r="HY393" s="4"/>
      <c r="HZ393" s="4"/>
      <c r="IA393" s="4"/>
      <c r="IB393" s="4"/>
      <c r="IC393" s="4"/>
      <c r="ID393" s="4"/>
      <c r="IE393" s="4"/>
      <c r="IF393" s="4"/>
      <c r="IG393" s="4"/>
      <c r="IH393" s="4"/>
      <c r="II393" s="4"/>
      <c r="IJ393" s="4"/>
      <c r="IK393" s="4"/>
      <c r="IL393" s="4"/>
      <c r="IM393" s="4"/>
      <c r="IN393" s="4"/>
      <c r="IO393" s="4"/>
      <c r="IP393" s="4"/>
      <c r="IQ393" s="4"/>
      <c r="IR393" s="4"/>
      <c r="IS393" s="4"/>
      <c r="IT393" s="4"/>
    </row>
    <row r="394" s="1" customFormat="1" ht="12.75" spans="1:254">
      <c r="A394" s="17" t="s">
        <v>657</v>
      </c>
      <c r="B394" s="8" t="s">
        <v>2</v>
      </c>
      <c r="C394" s="8">
        <v>28</v>
      </c>
      <c r="D394" s="8" t="s">
        <v>3</v>
      </c>
      <c r="E394" s="8" t="s">
        <v>658</v>
      </c>
      <c r="F394" s="8" t="s">
        <v>5</v>
      </c>
      <c r="G394" s="18">
        <f>(A396*A397+B396*B397+C396*C397+D396*D397+E396*E397+F396*F397+G396*G397+H396*H397+I396*I397+J396*J397+K396*K397)/C394</f>
        <v>69.1071428571429</v>
      </c>
      <c r="H394" s="8"/>
      <c r="I394" s="8"/>
      <c r="J394" s="8"/>
      <c r="K394" s="8"/>
      <c r="L394" s="23"/>
      <c r="M394" s="8"/>
      <c r="N394" s="8"/>
      <c r="O394" s="8"/>
      <c r="P394" s="4"/>
      <c r="Q394" s="4"/>
      <c r="R394" s="4"/>
      <c r="S394" s="4"/>
      <c r="T394" s="4"/>
      <c r="U394" s="4"/>
      <c r="V394" s="4"/>
      <c r="W394" s="4"/>
      <c r="X394" s="4"/>
      <c r="Y394" s="4"/>
      <c r="Z394" s="4"/>
      <c r="AA394" s="4"/>
      <c r="AB394" s="4"/>
      <c r="AC394" s="4"/>
      <c r="AD394" s="4"/>
      <c r="AE394" s="4"/>
      <c r="AF394" s="4"/>
      <c r="AG394" s="4"/>
      <c r="AH394" s="4"/>
      <c r="AI394" s="4"/>
      <c r="AJ394" s="4"/>
      <c r="AK394" s="4"/>
      <c r="AL394" s="4"/>
      <c r="AM394" s="4"/>
      <c r="AN394" s="4"/>
      <c r="AO394" s="4"/>
      <c r="AP394" s="4"/>
      <c r="AQ394" s="4"/>
      <c r="AR394" s="4"/>
      <c r="AS394" s="4"/>
      <c r="AT394" s="4"/>
      <c r="AU394" s="4"/>
      <c r="AV394" s="4"/>
      <c r="AW394" s="4"/>
      <c r="AX394" s="4"/>
      <c r="AY394" s="4"/>
      <c r="AZ394" s="4"/>
      <c r="BA394" s="4"/>
      <c r="BB394" s="4"/>
      <c r="BC394" s="4"/>
      <c r="BD394" s="4"/>
      <c r="BE394" s="4"/>
      <c r="BF394" s="4"/>
      <c r="BG394" s="4"/>
      <c r="BH394" s="4"/>
      <c r="BI394" s="4"/>
      <c r="BJ394" s="4"/>
      <c r="BK394" s="4"/>
      <c r="BL394" s="4"/>
      <c r="BM394" s="4"/>
      <c r="BN394" s="4"/>
      <c r="BO394" s="4"/>
      <c r="BP394" s="4"/>
      <c r="BQ394" s="4"/>
      <c r="BR394" s="4"/>
      <c r="BS394" s="4"/>
      <c r="BT394" s="4"/>
      <c r="BU394" s="4"/>
      <c r="BV394" s="4"/>
      <c r="BW394" s="4"/>
      <c r="BX394" s="4"/>
      <c r="BY394" s="4"/>
      <c r="BZ394" s="4"/>
      <c r="CA394" s="4"/>
      <c r="CB394" s="4"/>
      <c r="CC394" s="4"/>
      <c r="CD394" s="4"/>
      <c r="CE394" s="4"/>
      <c r="CF394" s="4"/>
      <c r="CG394" s="4"/>
      <c r="CH394" s="4"/>
      <c r="CI394" s="4"/>
      <c r="CJ394" s="4"/>
      <c r="CK394" s="4"/>
      <c r="CL394" s="4"/>
      <c r="CM394" s="4"/>
      <c r="CN394" s="4"/>
      <c r="CO394" s="4"/>
      <c r="CP394" s="4"/>
      <c r="CQ394" s="4"/>
      <c r="CR394" s="4"/>
      <c r="CS394" s="4"/>
      <c r="CT394" s="4"/>
      <c r="CU394" s="4"/>
      <c r="CV394" s="4"/>
      <c r="CW394" s="4"/>
      <c r="CX394" s="4"/>
      <c r="CY394" s="4"/>
      <c r="CZ394" s="4"/>
      <c r="DA394" s="4"/>
      <c r="DB394" s="4"/>
      <c r="DC394" s="4"/>
      <c r="DD394" s="4"/>
      <c r="DE394" s="4"/>
      <c r="DF394" s="4"/>
      <c r="DG394" s="4"/>
      <c r="DH394" s="4"/>
      <c r="DI394" s="4"/>
      <c r="DJ394" s="4"/>
      <c r="DK394" s="4"/>
      <c r="DL394" s="4"/>
      <c r="DM394" s="4"/>
      <c r="DN394" s="4"/>
      <c r="DO394" s="4"/>
      <c r="DP394" s="4"/>
      <c r="DQ394" s="4"/>
      <c r="DR394" s="4"/>
      <c r="DS394" s="4"/>
      <c r="DT394" s="4"/>
      <c r="DU394" s="4"/>
      <c r="DV394" s="4"/>
      <c r="DW394" s="4"/>
      <c r="DX394" s="4"/>
      <c r="DY394" s="4"/>
      <c r="DZ394" s="4"/>
      <c r="EA394" s="4"/>
      <c r="EB394" s="4"/>
      <c r="EC394" s="4"/>
      <c r="ED394" s="4"/>
      <c r="EE394" s="4"/>
      <c r="EF394" s="4"/>
      <c r="EG394" s="4"/>
      <c r="EH394" s="4"/>
      <c r="EI394" s="4"/>
      <c r="EJ394" s="4"/>
      <c r="EK394" s="4"/>
      <c r="EL394" s="4"/>
      <c r="EM394" s="4"/>
      <c r="EN394" s="4"/>
      <c r="EO394" s="4"/>
      <c r="EP394" s="4"/>
      <c r="EQ394" s="4"/>
      <c r="ER394" s="4"/>
      <c r="ES394" s="4"/>
      <c r="ET394" s="4"/>
      <c r="EU394" s="4"/>
      <c r="EV394" s="4"/>
      <c r="EW394" s="4"/>
      <c r="EX394" s="4"/>
      <c r="EY394" s="4"/>
      <c r="EZ394" s="4"/>
      <c r="FA394" s="4"/>
      <c r="FB394" s="4"/>
      <c r="FC394" s="4"/>
      <c r="FD394" s="4"/>
      <c r="FE394" s="4"/>
      <c r="FF394" s="4"/>
      <c r="FG394" s="4"/>
      <c r="FH394" s="4"/>
      <c r="FI394" s="4"/>
      <c r="FJ394" s="4"/>
      <c r="FK394" s="4"/>
      <c r="FL394" s="4"/>
      <c r="FM394" s="4"/>
      <c r="FN394" s="4"/>
      <c r="FO394" s="4"/>
      <c r="FP394" s="4"/>
      <c r="FQ394" s="4"/>
      <c r="FR394" s="4"/>
      <c r="FS394" s="4"/>
      <c r="FT394" s="4"/>
      <c r="FU394" s="4"/>
      <c r="FV394" s="4"/>
      <c r="FW394" s="4"/>
      <c r="FX394" s="4"/>
      <c r="FY394" s="4"/>
      <c r="FZ394" s="4"/>
      <c r="GA394" s="4"/>
      <c r="GB394" s="4"/>
      <c r="GC394" s="4"/>
      <c r="GD394" s="4"/>
      <c r="GE394" s="4"/>
      <c r="GF394" s="4"/>
      <c r="GG394" s="4"/>
      <c r="GH394" s="4"/>
      <c r="GI394" s="4"/>
      <c r="GJ394" s="4"/>
      <c r="GK394" s="4"/>
      <c r="GL394" s="4"/>
      <c r="GM394" s="4"/>
      <c r="GN394" s="4"/>
      <c r="GO394" s="4"/>
      <c r="GP394" s="4"/>
      <c r="GQ394" s="4"/>
      <c r="GR394" s="4"/>
      <c r="GS394" s="4"/>
      <c r="GT394" s="4"/>
      <c r="GU394" s="4"/>
      <c r="GV394" s="4"/>
      <c r="GW394" s="4"/>
      <c r="GX394" s="4"/>
      <c r="GY394" s="4"/>
      <c r="GZ394" s="4"/>
      <c r="HA394" s="4"/>
      <c r="HB394" s="4"/>
      <c r="HC394" s="4"/>
      <c r="HD394" s="4"/>
      <c r="HE394" s="4"/>
      <c r="HF394" s="4"/>
      <c r="HG394" s="4"/>
      <c r="HH394" s="4"/>
      <c r="HI394" s="4"/>
      <c r="HJ394" s="4"/>
      <c r="HK394" s="4"/>
      <c r="HL394" s="4"/>
      <c r="HM394" s="4"/>
      <c r="HN394" s="4"/>
      <c r="HO394" s="4"/>
      <c r="HP394" s="4"/>
      <c r="HQ394" s="4"/>
      <c r="HR394" s="4"/>
      <c r="HS394" s="4"/>
      <c r="HT394" s="4"/>
      <c r="HU394" s="4"/>
      <c r="HV394" s="4"/>
      <c r="HW394" s="4"/>
      <c r="HX394" s="4"/>
      <c r="HY394" s="4"/>
      <c r="HZ394" s="4"/>
      <c r="IA394" s="4"/>
      <c r="IB394" s="4"/>
      <c r="IC394" s="4"/>
      <c r="ID394" s="4"/>
      <c r="IE394" s="4"/>
      <c r="IF394" s="4"/>
      <c r="IG394" s="4"/>
      <c r="IH394" s="4"/>
      <c r="II394" s="4"/>
      <c r="IJ394" s="4"/>
      <c r="IK394" s="4"/>
      <c r="IL394" s="4"/>
      <c r="IM394" s="4"/>
      <c r="IN394" s="4"/>
      <c r="IO394" s="4"/>
      <c r="IP394" s="4"/>
      <c r="IQ394" s="4"/>
      <c r="IR394" s="4"/>
      <c r="IS394" s="4"/>
      <c r="IT394" s="4"/>
    </row>
    <row r="395" s="2" customFormat="1" ht="12.75" spans="1:254">
      <c r="A395" s="8" t="s">
        <v>659</v>
      </c>
      <c r="B395" s="8" t="s">
        <v>660</v>
      </c>
      <c r="C395" s="8" t="s">
        <v>593</v>
      </c>
      <c r="D395" s="8" t="s">
        <v>661</v>
      </c>
      <c r="E395" s="8" t="s">
        <v>662</v>
      </c>
      <c r="F395" s="8" t="s">
        <v>663</v>
      </c>
      <c r="G395" s="8" t="s">
        <v>664</v>
      </c>
      <c r="H395" s="8" t="s">
        <v>665</v>
      </c>
      <c r="I395" s="8" t="s">
        <v>666</v>
      </c>
      <c r="J395" s="8" t="s">
        <v>384</v>
      </c>
      <c r="K395" s="8"/>
      <c r="L395" s="8"/>
      <c r="M395" s="23"/>
      <c r="N395" s="8"/>
      <c r="O395" s="8"/>
      <c r="P395" s="4"/>
      <c r="Q395" s="4"/>
      <c r="R395" s="4"/>
      <c r="S395" s="4"/>
      <c r="T395" s="4"/>
      <c r="U395" s="4"/>
      <c r="V395" s="4"/>
      <c r="W395" s="4"/>
      <c r="X395" s="4"/>
      <c r="Y395" s="4"/>
      <c r="Z395" s="4"/>
      <c r="AA395" s="4"/>
      <c r="AB395" s="4"/>
      <c r="AC395" s="4"/>
      <c r="AD395" s="4"/>
      <c r="AE395" s="4"/>
      <c r="AF395" s="4"/>
      <c r="AG395" s="4"/>
      <c r="AH395" s="4"/>
      <c r="AI395" s="4"/>
      <c r="AJ395" s="4"/>
      <c r="AK395" s="4"/>
      <c r="AL395" s="4"/>
      <c r="AM395" s="4"/>
      <c r="AN395" s="4"/>
      <c r="AO395" s="4"/>
      <c r="AP395" s="4"/>
      <c r="AQ395" s="4"/>
      <c r="AR395" s="4"/>
      <c r="AS395" s="4"/>
      <c r="AT395" s="4"/>
      <c r="AU395" s="4"/>
      <c r="AV395" s="4"/>
      <c r="AW395" s="4"/>
      <c r="AX395" s="4"/>
      <c r="AY395" s="4"/>
      <c r="AZ395" s="4"/>
      <c r="BA395" s="4"/>
      <c r="BB395" s="4"/>
      <c r="BC395" s="4"/>
      <c r="BD395" s="4"/>
      <c r="BE395" s="4"/>
      <c r="BF395" s="4"/>
      <c r="BG395" s="4"/>
      <c r="BH395" s="4"/>
      <c r="BI395" s="4"/>
      <c r="BJ395" s="4"/>
      <c r="BK395" s="4"/>
      <c r="BL395" s="4"/>
      <c r="BM395" s="4"/>
      <c r="BN395" s="4"/>
      <c r="BO395" s="4"/>
      <c r="BP395" s="4"/>
      <c r="BQ395" s="4"/>
      <c r="BR395" s="4"/>
      <c r="BS395" s="4"/>
      <c r="BT395" s="4"/>
      <c r="BU395" s="4"/>
      <c r="BV395" s="4"/>
      <c r="BW395" s="4"/>
      <c r="BX395" s="4"/>
      <c r="BY395" s="4"/>
      <c r="BZ395" s="4"/>
      <c r="CA395" s="4"/>
      <c r="CB395" s="4"/>
      <c r="CC395" s="4"/>
      <c r="CD395" s="4"/>
      <c r="CE395" s="4"/>
      <c r="CF395" s="4"/>
      <c r="CG395" s="4"/>
      <c r="CH395" s="4"/>
      <c r="CI395" s="4"/>
      <c r="CJ395" s="4"/>
      <c r="CK395" s="4"/>
      <c r="CL395" s="4"/>
      <c r="CM395" s="4"/>
      <c r="CN395" s="4"/>
      <c r="CO395" s="4"/>
      <c r="CP395" s="4"/>
      <c r="CQ395" s="4"/>
      <c r="CR395" s="4"/>
      <c r="CS395" s="4"/>
      <c r="CT395" s="4"/>
      <c r="CU395" s="4"/>
      <c r="CV395" s="4"/>
      <c r="CW395" s="4"/>
      <c r="CX395" s="4"/>
      <c r="CY395" s="4"/>
      <c r="CZ395" s="4"/>
      <c r="DA395" s="4"/>
      <c r="DB395" s="4"/>
      <c r="DC395" s="4"/>
      <c r="DD395" s="4"/>
      <c r="DE395" s="4"/>
      <c r="DF395" s="4"/>
      <c r="DG395" s="4"/>
      <c r="DH395" s="4"/>
      <c r="DI395" s="4"/>
      <c r="DJ395" s="4"/>
      <c r="DK395" s="4"/>
      <c r="DL395" s="4"/>
      <c r="DM395" s="4"/>
      <c r="DN395" s="4"/>
      <c r="DO395" s="4"/>
      <c r="DP395" s="4"/>
      <c r="DQ395" s="4"/>
      <c r="DR395" s="4"/>
      <c r="DS395" s="4"/>
      <c r="DT395" s="4"/>
      <c r="DU395" s="4"/>
      <c r="DV395" s="4"/>
      <c r="DW395" s="4"/>
      <c r="DX395" s="4"/>
      <c r="DY395" s="4"/>
      <c r="DZ395" s="4"/>
      <c r="EA395" s="4"/>
      <c r="EB395" s="4"/>
      <c r="EC395" s="4"/>
      <c r="ED395" s="4"/>
      <c r="EE395" s="4"/>
      <c r="EF395" s="4"/>
      <c r="EG395" s="4"/>
      <c r="EH395" s="4"/>
      <c r="EI395" s="4"/>
      <c r="EJ395" s="4"/>
      <c r="EK395" s="4"/>
      <c r="EL395" s="4"/>
      <c r="EM395" s="4"/>
      <c r="EN395" s="4"/>
      <c r="EO395" s="4"/>
      <c r="EP395" s="4"/>
      <c r="EQ395" s="4"/>
      <c r="ER395" s="4"/>
      <c r="ES395" s="4"/>
      <c r="ET395" s="4"/>
      <c r="EU395" s="4"/>
      <c r="EV395" s="4"/>
      <c r="EW395" s="4"/>
      <c r="EX395" s="4"/>
      <c r="EY395" s="4"/>
      <c r="EZ395" s="4"/>
      <c r="FA395" s="4"/>
      <c r="FB395" s="4"/>
      <c r="FC395" s="4"/>
      <c r="FD395" s="4"/>
      <c r="FE395" s="4"/>
      <c r="FF395" s="4"/>
      <c r="FG395" s="4"/>
      <c r="FH395" s="4"/>
      <c r="FI395" s="4"/>
      <c r="FJ395" s="4"/>
      <c r="FK395" s="4"/>
      <c r="FL395" s="4"/>
      <c r="FM395" s="4"/>
      <c r="FN395" s="4"/>
      <c r="FO395" s="4"/>
      <c r="FP395" s="4"/>
      <c r="FQ395" s="4"/>
      <c r="FR395" s="4"/>
      <c r="FS395" s="4"/>
      <c r="FT395" s="4"/>
      <c r="FU395" s="4"/>
      <c r="FV395" s="4"/>
      <c r="FW395" s="4"/>
      <c r="FX395" s="4"/>
      <c r="FY395" s="4"/>
      <c r="FZ395" s="4"/>
      <c r="GA395" s="4"/>
      <c r="GB395" s="4"/>
      <c r="GC395" s="4"/>
      <c r="GD395" s="4"/>
      <c r="GE395" s="4"/>
      <c r="GF395" s="4"/>
      <c r="GG395" s="4"/>
      <c r="GH395" s="4"/>
      <c r="GI395" s="4"/>
      <c r="GJ395" s="4"/>
      <c r="GK395" s="4"/>
      <c r="GL395" s="4"/>
      <c r="GM395" s="4"/>
      <c r="GN395" s="4"/>
      <c r="GO395" s="4"/>
      <c r="GP395" s="4"/>
      <c r="GQ395" s="4"/>
      <c r="GR395" s="4"/>
      <c r="GS395" s="4"/>
      <c r="GT395" s="4"/>
      <c r="GU395" s="4"/>
      <c r="GV395" s="4"/>
      <c r="GW395" s="4"/>
      <c r="GX395" s="4"/>
      <c r="GY395" s="4"/>
      <c r="GZ395" s="4"/>
      <c r="HA395" s="4"/>
      <c r="HB395" s="4"/>
      <c r="HC395" s="4"/>
      <c r="HD395" s="4"/>
      <c r="HE395" s="4"/>
      <c r="HF395" s="4"/>
      <c r="HG395" s="4"/>
      <c r="HH395" s="4"/>
      <c r="HI395" s="4"/>
      <c r="HJ395" s="4"/>
      <c r="HK395" s="4"/>
      <c r="HL395" s="4"/>
      <c r="HM395" s="4"/>
      <c r="HN395" s="4"/>
      <c r="HO395" s="4"/>
      <c r="HP395" s="4"/>
      <c r="HQ395" s="4"/>
      <c r="HR395" s="4"/>
      <c r="HS395" s="4"/>
      <c r="HT395" s="4"/>
      <c r="HU395" s="4"/>
      <c r="HV395" s="4"/>
      <c r="HW395" s="4"/>
      <c r="HX395" s="4"/>
      <c r="HY395" s="4"/>
      <c r="HZ395" s="4"/>
      <c r="IA395" s="4"/>
      <c r="IB395" s="4"/>
      <c r="IC395" s="4"/>
      <c r="ID395" s="4"/>
      <c r="IE395" s="4"/>
      <c r="IF395" s="4"/>
      <c r="IG395" s="4"/>
      <c r="IH395" s="4"/>
      <c r="II395" s="4"/>
      <c r="IJ395" s="4"/>
      <c r="IK395" s="4"/>
      <c r="IL395" s="4"/>
      <c r="IM395" s="4"/>
      <c r="IN395" s="4"/>
      <c r="IO395" s="4"/>
      <c r="IP395" s="4"/>
      <c r="IQ395" s="4"/>
      <c r="IR395" s="4"/>
      <c r="IS395" s="4"/>
      <c r="IT395" s="4"/>
    </row>
    <row r="396" s="1" customFormat="1" ht="12.75" spans="1:254">
      <c r="A396" s="8">
        <v>2</v>
      </c>
      <c r="B396" s="8">
        <v>5</v>
      </c>
      <c r="C396" s="8">
        <v>1</v>
      </c>
      <c r="D396" s="8">
        <v>3</v>
      </c>
      <c r="E396" s="8">
        <v>6</v>
      </c>
      <c r="F396" s="8">
        <v>1</v>
      </c>
      <c r="G396" s="8">
        <v>1</v>
      </c>
      <c r="H396" s="8">
        <v>3</v>
      </c>
      <c r="I396" s="8">
        <v>5</v>
      </c>
      <c r="J396" s="8">
        <v>1</v>
      </c>
      <c r="K396" s="8"/>
      <c r="L396" s="8"/>
      <c r="M396" s="23"/>
      <c r="N396" s="8"/>
      <c r="O396" s="8"/>
      <c r="P396" s="4"/>
      <c r="Q396" s="4"/>
      <c r="R396" s="4"/>
      <c r="S396" s="4"/>
      <c r="T396" s="4"/>
      <c r="U396" s="4"/>
      <c r="V396" s="4"/>
      <c r="W396" s="4"/>
      <c r="X396" s="4"/>
      <c r="Y396" s="4"/>
      <c r="Z396" s="4"/>
      <c r="AA396" s="4"/>
      <c r="AB396" s="4"/>
      <c r="AC396" s="4"/>
      <c r="AD396" s="4"/>
      <c r="AE396" s="4"/>
      <c r="AF396" s="4"/>
      <c r="AG396" s="4"/>
      <c r="AH396" s="4"/>
      <c r="AI396" s="4"/>
      <c r="AJ396" s="4"/>
      <c r="AK396" s="4"/>
      <c r="AL396" s="4"/>
      <c r="AM396" s="4"/>
      <c r="AN396" s="4"/>
      <c r="AO396" s="4"/>
      <c r="AP396" s="4"/>
      <c r="AQ396" s="4"/>
      <c r="AR396" s="4"/>
      <c r="AS396" s="4"/>
      <c r="AT396" s="4"/>
      <c r="AU396" s="4"/>
      <c r="AV396" s="4"/>
      <c r="AW396" s="4"/>
      <c r="AX396" s="4"/>
      <c r="AY396" s="4"/>
      <c r="AZ396" s="4"/>
      <c r="BA396" s="4"/>
      <c r="BB396" s="4"/>
      <c r="BC396" s="4"/>
      <c r="BD396" s="4"/>
      <c r="BE396" s="4"/>
      <c r="BF396" s="4"/>
      <c r="BG396" s="4"/>
      <c r="BH396" s="4"/>
      <c r="BI396" s="4"/>
      <c r="BJ396" s="4"/>
      <c r="BK396" s="4"/>
      <c r="BL396" s="4"/>
      <c r="BM396" s="4"/>
      <c r="BN396" s="4"/>
      <c r="BO396" s="4"/>
      <c r="BP396" s="4"/>
      <c r="BQ396" s="4"/>
      <c r="BR396" s="4"/>
      <c r="BS396" s="4"/>
      <c r="BT396" s="4"/>
      <c r="BU396" s="4"/>
      <c r="BV396" s="4"/>
      <c r="BW396" s="4"/>
      <c r="BX396" s="4"/>
      <c r="BY396" s="4"/>
      <c r="BZ396" s="4"/>
      <c r="CA396" s="4"/>
      <c r="CB396" s="4"/>
      <c r="CC396" s="4"/>
      <c r="CD396" s="4"/>
      <c r="CE396" s="4"/>
      <c r="CF396" s="4"/>
      <c r="CG396" s="4"/>
      <c r="CH396" s="4"/>
      <c r="CI396" s="4"/>
      <c r="CJ396" s="4"/>
      <c r="CK396" s="4"/>
      <c r="CL396" s="4"/>
      <c r="CM396" s="4"/>
      <c r="CN396" s="4"/>
      <c r="CO396" s="4"/>
      <c r="CP396" s="4"/>
      <c r="CQ396" s="4"/>
      <c r="CR396" s="4"/>
      <c r="CS396" s="4"/>
      <c r="CT396" s="4"/>
      <c r="CU396" s="4"/>
      <c r="CV396" s="4"/>
      <c r="CW396" s="4"/>
      <c r="CX396" s="4"/>
      <c r="CY396" s="4"/>
      <c r="CZ396" s="4"/>
      <c r="DA396" s="4"/>
      <c r="DB396" s="4"/>
      <c r="DC396" s="4"/>
      <c r="DD396" s="4"/>
      <c r="DE396" s="4"/>
      <c r="DF396" s="4"/>
      <c r="DG396" s="4"/>
      <c r="DH396" s="4"/>
      <c r="DI396" s="4"/>
      <c r="DJ396" s="4"/>
      <c r="DK396" s="4"/>
      <c r="DL396" s="4"/>
      <c r="DM396" s="4"/>
      <c r="DN396" s="4"/>
      <c r="DO396" s="4"/>
      <c r="DP396" s="4"/>
      <c r="DQ396" s="4"/>
      <c r="DR396" s="4"/>
      <c r="DS396" s="4"/>
      <c r="DT396" s="4"/>
      <c r="DU396" s="4"/>
      <c r="DV396" s="4"/>
      <c r="DW396" s="4"/>
      <c r="DX396" s="4"/>
      <c r="DY396" s="4"/>
      <c r="DZ396" s="4"/>
      <c r="EA396" s="4"/>
      <c r="EB396" s="4"/>
      <c r="EC396" s="4"/>
      <c r="ED396" s="4"/>
      <c r="EE396" s="4"/>
      <c r="EF396" s="4"/>
      <c r="EG396" s="4"/>
      <c r="EH396" s="4"/>
      <c r="EI396" s="4"/>
      <c r="EJ396" s="4"/>
      <c r="EK396" s="4"/>
      <c r="EL396" s="4"/>
      <c r="EM396" s="4"/>
      <c r="EN396" s="4"/>
      <c r="EO396" s="4"/>
      <c r="EP396" s="4"/>
      <c r="EQ396" s="4"/>
      <c r="ER396" s="4"/>
      <c r="ES396" s="4"/>
      <c r="ET396" s="4"/>
      <c r="EU396" s="4"/>
      <c r="EV396" s="4"/>
      <c r="EW396" s="4"/>
      <c r="EX396" s="4"/>
      <c r="EY396" s="4"/>
      <c r="EZ396" s="4"/>
      <c r="FA396" s="4"/>
      <c r="FB396" s="4"/>
      <c r="FC396" s="4"/>
      <c r="FD396" s="4"/>
      <c r="FE396" s="4"/>
      <c r="FF396" s="4"/>
      <c r="FG396" s="4"/>
      <c r="FH396" s="4"/>
      <c r="FI396" s="4"/>
      <c r="FJ396" s="4"/>
      <c r="FK396" s="4"/>
      <c r="FL396" s="4"/>
      <c r="FM396" s="4"/>
      <c r="FN396" s="4"/>
      <c r="FO396" s="4"/>
      <c r="FP396" s="4"/>
      <c r="FQ396" s="4"/>
      <c r="FR396" s="4"/>
      <c r="FS396" s="4"/>
      <c r="FT396" s="4"/>
      <c r="FU396" s="4"/>
      <c r="FV396" s="4"/>
      <c r="FW396" s="4"/>
      <c r="FX396" s="4"/>
      <c r="FY396" s="4"/>
      <c r="FZ396" s="4"/>
      <c r="GA396" s="4"/>
      <c r="GB396" s="4"/>
      <c r="GC396" s="4"/>
      <c r="GD396" s="4"/>
      <c r="GE396" s="4"/>
      <c r="GF396" s="4"/>
      <c r="GG396" s="4"/>
      <c r="GH396" s="4"/>
      <c r="GI396" s="4"/>
      <c r="GJ396" s="4"/>
      <c r="GK396" s="4"/>
      <c r="GL396" s="4"/>
      <c r="GM396" s="4"/>
      <c r="GN396" s="4"/>
      <c r="GO396" s="4"/>
      <c r="GP396" s="4"/>
      <c r="GQ396" s="4"/>
      <c r="GR396" s="4"/>
      <c r="GS396" s="4"/>
      <c r="GT396" s="4"/>
      <c r="GU396" s="4"/>
      <c r="GV396" s="4"/>
      <c r="GW396" s="4"/>
      <c r="GX396" s="4"/>
      <c r="GY396" s="4"/>
      <c r="GZ396" s="4"/>
      <c r="HA396" s="4"/>
      <c r="HB396" s="4"/>
      <c r="HC396" s="4"/>
      <c r="HD396" s="4"/>
      <c r="HE396" s="4"/>
      <c r="HF396" s="4"/>
      <c r="HG396" s="4"/>
      <c r="HH396" s="4"/>
      <c r="HI396" s="4"/>
      <c r="HJ396" s="4"/>
      <c r="HK396" s="4"/>
      <c r="HL396" s="4"/>
      <c r="HM396" s="4"/>
      <c r="HN396" s="4"/>
      <c r="HO396" s="4"/>
      <c r="HP396" s="4"/>
      <c r="HQ396" s="4"/>
      <c r="HR396" s="4"/>
      <c r="HS396" s="4"/>
      <c r="HT396" s="4"/>
      <c r="HU396" s="4"/>
      <c r="HV396" s="4"/>
      <c r="HW396" s="4"/>
      <c r="HX396" s="4"/>
      <c r="HY396" s="4"/>
      <c r="HZ396" s="4"/>
      <c r="IA396" s="4"/>
      <c r="IB396" s="4"/>
      <c r="IC396" s="4"/>
      <c r="ID396" s="4"/>
      <c r="IE396" s="4"/>
      <c r="IF396" s="4"/>
      <c r="IG396" s="4"/>
      <c r="IH396" s="4"/>
      <c r="II396" s="4"/>
      <c r="IJ396" s="4"/>
      <c r="IK396" s="4"/>
      <c r="IL396" s="4"/>
      <c r="IM396" s="4"/>
      <c r="IN396" s="4"/>
      <c r="IO396" s="4"/>
      <c r="IP396" s="4"/>
      <c r="IQ396" s="4"/>
      <c r="IR396" s="4"/>
      <c r="IS396" s="4"/>
      <c r="IT396" s="4"/>
    </row>
    <row r="397" s="2" customFormat="1" ht="12" spans="1:254">
      <c r="A397" s="19">
        <v>83</v>
      </c>
      <c r="B397" s="19">
        <v>69</v>
      </c>
      <c r="C397" s="19">
        <v>80</v>
      </c>
      <c r="D397" s="19">
        <v>47</v>
      </c>
      <c r="E397" s="19">
        <v>50</v>
      </c>
      <c r="F397" s="19">
        <v>85</v>
      </c>
      <c r="G397" s="19">
        <v>58</v>
      </c>
      <c r="H397" s="19">
        <v>79</v>
      </c>
      <c r="I397" s="19">
        <v>89</v>
      </c>
      <c r="J397" s="19">
        <v>78</v>
      </c>
      <c r="K397" s="19"/>
      <c r="L397" s="19"/>
      <c r="M397" s="19"/>
      <c r="N397" s="19"/>
      <c r="O397" s="19"/>
      <c r="P397" s="4"/>
      <c r="Q397" s="4"/>
      <c r="R397" s="4"/>
      <c r="S397" s="4"/>
      <c r="T397" s="4"/>
      <c r="U397" s="4"/>
      <c r="V397" s="4"/>
      <c r="W397" s="4"/>
      <c r="X397" s="4"/>
      <c r="Y397" s="4"/>
      <c r="Z397" s="4"/>
      <c r="AA397" s="4"/>
      <c r="AB397" s="4"/>
      <c r="AC397" s="4"/>
      <c r="AD397" s="4"/>
      <c r="AE397" s="4"/>
      <c r="AF397" s="4"/>
      <c r="AG397" s="4"/>
      <c r="AH397" s="4"/>
      <c r="AI397" s="4"/>
      <c r="AJ397" s="4"/>
      <c r="AK397" s="4"/>
      <c r="AL397" s="4"/>
      <c r="AM397" s="4"/>
      <c r="AN397" s="4"/>
      <c r="AO397" s="4"/>
      <c r="AP397" s="4"/>
      <c r="AQ397" s="4"/>
      <c r="AR397" s="4"/>
      <c r="AS397" s="4"/>
      <c r="AT397" s="4"/>
      <c r="AU397" s="4"/>
      <c r="AV397" s="4"/>
      <c r="AW397" s="4"/>
      <c r="AX397" s="4"/>
      <c r="AY397" s="4"/>
      <c r="AZ397" s="4"/>
      <c r="BA397" s="4"/>
      <c r="BB397" s="4"/>
      <c r="BC397" s="4"/>
      <c r="BD397" s="4"/>
      <c r="BE397" s="4"/>
      <c r="BF397" s="4"/>
      <c r="BG397" s="4"/>
      <c r="BH397" s="4"/>
      <c r="BI397" s="4"/>
      <c r="BJ397" s="4"/>
      <c r="BK397" s="4"/>
      <c r="BL397" s="4"/>
      <c r="BM397" s="4"/>
      <c r="BN397" s="4"/>
      <c r="BO397" s="4"/>
      <c r="BP397" s="4"/>
      <c r="BQ397" s="4"/>
      <c r="BR397" s="4"/>
      <c r="BS397" s="4"/>
      <c r="BT397" s="4"/>
      <c r="BU397" s="4"/>
      <c r="BV397" s="4"/>
      <c r="BW397" s="4"/>
      <c r="BX397" s="4"/>
      <c r="BY397" s="4"/>
      <c r="BZ397" s="4"/>
      <c r="CA397" s="4"/>
      <c r="CB397" s="4"/>
      <c r="CC397" s="4"/>
      <c r="CD397" s="4"/>
      <c r="CE397" s="4"/>
      <c r="CF397" s="4"/>
      <c r="CG397" s="4"/>
      <c r="CH397" s="4"/>
      <c r="CI397" s="4"/>
      <c r="CJ397" s="4"/>
      <c r="CK397" s="4"/>
      <c r="CL397" s="4"/>
      <c r="CM397" s="4"/>
      <c r="CN397" s="4"/>
      <c r="CO397" s="4"/>
      <c r="CP397" s="4"/>
      <c r="CQ397" s="4"/>
      <c r="CR397" s="4"/>
      <c r="CS397" s="4"/>
      <c r="CT397" s="4"/>
      <c r="CU397" s="4"/>
      <c r="CV397" s="4"/>
      <c r="CW397" s="4"/>
      <c r="CX397" s="4"/>
      <c r="CY397" s="4"/>
      <c r="CZ397" s="4"/>
      <c r="DA397" s="4"/>
      <c r="DB397" s="4"/>
      <c r="DC397" s="4"/>
      <c r="DD397" s="4"/>
      <c r="DE397" s="4"/>
      <c r="DF397" s="4"/>
      <c r="DG397" s="4"/>
      <c r="DH397" s="4"/>
      <c r="DI397" s="4"/>
      <c r="DJ397" s="4"/>
      <c r="DK397" s="4"/>
      <c r="DL397" s="4"/>
      <c r="DM397" s="4"/>
      <c r="DN397" s="4"/>
      <c r="DO397" s="4"/>
      <c r="DP397" s="4"/>
      <c r="DQ397" s="4"/>
      <c r="DR397" s="4"/>
      <c r="DS397" s="4"/>
      <c r="DT397" s="4"/>
      <c r="DU397" s="4"/>
      <c r="DV397" s="4"/>
      <c r="DW397" s="4"/>
      <c r="DX397" s="4"/>
      <c r="DY397" s="4"/>
      <c r="DZ397" s="4"/>
      <c r="EA397" s="4"/>
      <c r="EB397" s="4"/>
      <c r="EC397" s="4"/>
      <c r="ED397" s="4"/>
      <c r="EE397" s="4"/>
      <c r="EF397" s="4"/>
      <c r="EG397" s="4"/>
      <c r="EH397" s="4"/>
      <c r="EI397" s="4"/>
      <c r="EJ397" s="4"/>
      <c r="EK397" s="4"/>
      <c r="EL397" s="4"/>
      <c r="EM397" s="4"/>
      <c r="EN397" s="4"/>
      <c r="EO397" s="4"/>
      <c r="EP397" s="4"/>
      <c r="EQ397" s="4"/>
      <c r="ER397" s="4"/>
      <c r="ES397" s="4"/>
      <c r="ET397" s="4"/>
      <c r="EU397" s="4"/>
      <c r="EV397" s="4"/>
      <c r="EW397" s="4"/>
      <c r="EX397" s="4"/>
      <c r="EY397" s="4"/>
      <c r="EZ397" s="4"/>
      <c r="FA397" s="4"/>
      <c r="FB397" s="4"/>
      <c r="FC397" s="4"/>
      <c r="FD397" s="4"/>
      <c r="FE397" s="4"/>
      <c r="FF397" s="4"/>
      <c r="FG397" s="4"/>
      <c r="FH397" s="4"/>
      <c r="FI397" s="4"/>
      <c r="FJ397" s="4"/>
      <c r="FK397" s="4"/>
      <c r="FL397" s="4"/>
      <c r="FM397" s="4"/>
      <c r="FN397" s="4"/>
      <c r="FO397" s="4"/>
      <c r="FP397" s="4"/>
      <c r="FQ397" s="4"/>
      <c r="FR397" s="4"/>
      <c r="FS397" s="4"/>
      <c r="FT397" s="4"/>
      <c r="FU397" s="4"/>
      <c r="FV397" s="4"/>
      <c r="FW397" s="4"/>
      <c r="FX397" s="4"/>
      <c r="FY397" s="4"/>
      <c r="FZ397" s="4"/>
      <c r="GA397" s="4"/>
      <c r="GB397" s="4"/>
      <c r="GC397" s="4"/>
      <c r="GD397" s="4"/>
      <c r="GE397" s="4"/>
      <c r="GF397" s="4"/>
      <c r="GG397" s="4"/>
      <c r="GH397" s="4"/>
      <c r="GI397" s="4"/>
      <c r="GJ397" s="4"/>
      <c r="GK397" s="4"/>
      <c r="GL397" s="4"/>
      <c r="GM397" s="4"/>
      <c r="GN397" s="4"/>
      <c r="GO397" s="4"/>
      <c r="GP397" s="4"/>
      <c r="GQ397" s="4"/>
      <c r="GR397" s="4"/>
      <c r="GS397" s="4"/>
      <c r="GT397" s="4"/>
      <c r="GU397" s="4"/>
      <c r="GV397" s="4"/>
      <c r="GW397" s="4"/>
      <c r="GX397" s="4"/>
      <c r="GY397" s="4"/>
      <c r="GZ397" s="4"/>
      <c r="HA397" s="4"/>
      <c r="HB397" s="4"/>
      <c r="HC397" s="4"/>
      <c r="HD397" s="4"/>
      <c r="HE397" s="4"/>
      <c r="HF397" s="4"/>
      <c r="HG397" s="4"/>
      <c r="HH397" s="4"/>
      <c r="HI397" s="4"/>
      <c r="HJ397" s="4"/>
      <c r="HK397" s="4"/>
      <c r="HL397" s="4"/>
      <c r="HM397" s="4"/>
      <c r="HN397" s="4"/>
      <c r="HO397" s="4"/>
      <c r="HP397" s="4"/>
      <c r="HQ397" s="4"/>
      <c r="HR397" s="4"/>
      <c r="HS397" s="4"/>
      <c r="HT397" s="4"/>
      <c r="HU397" s="4"/>
      <c r="HV397" s="4"/>
      <c r="HW397" s="4"/>
      <c r="HX397" s="4"/>
      <c r="HY397" s="4"/>
      <c r="HZ397" s="4"/>
      <c r="IA397" s="4"/>
      <c r="IB397" s="4"/>
      <c r="IC397" s="4"/>
      <c r="ID397" s="4"/>
      <c r="IE397" s="4"/>
      <c r="IF397" s="4"/>
      <c r="IG397" s="4"/>
      <c r="IH397" s="4"/>
      <c r="II397" s="4"/>
      <c r="IJ397" s="4"/>
      <c r="IK397" s="4"/>
      <c r="IL397" s="4"/>
      <c r="IM397" s="4"/>
      <c r="IN397" s="4"/>
      <c r="IO397" s="4"/>
      <c r="IP397" s="4"/>
      <c r="IQ397" s="4"/>
      <c r="IR397" s="4"/>
      <c r="IS397" s="4"/>
      <c r="IT397" s="4"/>
    </row>
    <row r="398" s="1" customFormat="1" ht="12.75" spans="1:254">
      <c r="A398" s="17" t="s">
        <v>667</v>
      </c>
      <c r="B398" s="8" t="s">
        <v>2</v>
      </c>
      <c r="C398" s="8">
        <v>31</v>
      </c>
      <c r="D398" s="8" t="s">
        <v>3</v>
      </c>
      <c r="E398" s="8" t="s">
        <v>658</v>
      </c>
      <c r="F398" s="8" t="s">
        <v>5</v>
      </c>
      <c r="G398" s="18">
        <f>(A400*A401+B400*B401+C400*C401+D400*D401+E400*E401+F400*F401+G400*G401+H400*H401+I400*I401+J400*J401+K400*K401)/C398</f>
        <v>61.9354838709677</v>
      </c>
      <c r="H398" s="8"/>
      <c r="I398" s="8"/>
      <c r="J398" s="8"/>
      <c r="K398" s="8"/>
      <c r="L398" s="23"/>
      <c r="M398" s="8"/>
      <c r="N398" s="8"/>
      <c r="O398" s="8"/>
      <c r="P398" s="4"/>
      <c r="Q398" s="4"/>
      <c r="R398" s="4"/>
      <c r="S398" s="4"/>
      <c r="T398" s="4"/>
      <c r="U398" s="4"/>
      <c r="V398" s="4"/>
      <c r="W398" s="4"/>
      <c r="X398" s="4"/>
      <c r="Y398" s="4"/>
      <c r="Z398" s="4"/>
      <c r="AA398" s="4"/>
      <c r="AB398" s="4"/>
      <c r="AC398" s="4"/>
      <c r="AD398" s="4"/>
      <c r="AE398" s="4"/>
      <c r="AF398" s="4"/>
      <c r="AG398" s="4"/>
      <c r="AH398" s="4"/>
      <c r="AI398" s="4"/>
      <c r="AJ398" s="4"/>
      <c r="AK398" s="4"/>
      <c r="AL398" s="4"/>
      <c r="AM398" s="4"/>
      <c r="AN398" s="4"/>
      <c r="AO398" s="4"/>
      <c r="AP398" s="4"/>
      <c r="AQ398" s="4"/>
      <c r="AR398" s="4"/>
      <c r="AS398" s="4"/>
      <c r="AT398" s="4"/>
      <c r="AU398" s="4"/>
      <c r="AV398" s="4"/>
      <c r="AW398" s="4"/>
      <c r="AX398" s="4"/>
      <c r="AY398" s="4"/>
      <c r="AZ398" s="4"/>
      <c r="BA398" s="4"/>
      <c r="BB398" s="4"/>
      <c r="BC398" s="4"/>
      <c r="BD398" s="4"/>
      <c r="BE398" s="4"/>
      <c r="BF398" s="4"/>
      <c r="BG398" s="4"/>
      <c r="BH398" s="4"/>
      <c r="BI398" s="4"/>
      <c r="BJ398" s="4"/>
      <c r="BK398" s="4"/>
      <c r="BL398" s="4"/>
      <c r="BM398" s="4"/>
      <c r="BN398" s="4"/>
      <c r="BO398" s="4"/>
      <c r="BP398" s="4"/>
      <c r="BQ398" s="4"/>
      <c r="BR398" s="4"/>
      <c r="BS398" s="4"/>
      <c r="BT398" s="4"/>
      <c r="BU398" s="4"/>
      <c r="BV398" s="4"/>
      <c r="BW398" s="4"/>
      <c r="BX398" s="4"/>
      <c r="BY398" s="4"/>
      <c r="BZ398" s="4"/>
      <c r="CA398" s="4"/>
      <c r="CB398" s="4"/>
      <c r="CC398" s="4"/>
      <c r="CD398" s="4"/>
      <c r="CE398" s="4"/>
      <c r="CF398" s="4"/>
      <c r="CG398" s="4"/>
      <c r="CH398" s="4"/>
      <c r="CI398" s="4"/>
      <c r="CJ398" s="4"/>
      <c r="CK398" s="4"/>
      <c r="CL398" s="4"/>
      <c r="CM398" s="4"/>
      <c r="CN398" s="4"/>
      <c r="CO398" s="4"/>
      <c r="CP398" s="4"/>
      <c r="CQ398" s="4"/>
      <c r="CR398" s="4"/>
      <c r="CS398" s="4"/>
      <c r="CT398" s="4"/>
      <c r="CU398" s="4"/>
      <c r="CV398" s="4"/>
      <c r="CW398" s="4"/>
      <c r="CX398" s="4"/>
      <c r="CY398" s="4"/>
      <c r="CZ398" s="4"/>
      <c r="DA398" s="4"/>
      <c r="DB398" s="4"/>
      <c r="DC398" s="4"/>
      <c r="DD398" s="4"/>
      <c r="DE398" s="4"/>
      <c r="DF398" s="4"/>
      <c r="DG398" s="4"/>
      <c r="DH398" s="4"/>
      <c r="DI398" s="4"/>
      <c r="DJ398" s="4"/>
      <c r="DK398" s="4"/>
      <c r="DL398" s="4"/>
      <c r="DM398" s="4"/>
      <c r="DN398" s="4"/>
      <c r="DO398" s="4"/>
      <c r="DP398" s="4"/>
      <c r="DQ398" s="4"/>
      <c r="DR398" s="4"/>
      <c r="DS398" s="4"/>
      <c r="DT398" s="4"/>
      <c r="DU398" s="4"/>
      <c r="DV398" s="4"/>
      <c r="DW398" s="4"/>
      <c r="DX398" s="4"/>
      <c r="DY398" s="4"/>
      <c r="DZ398" s="4"/>
      <c r="EA398" s="4"/>
      <c r="EB398" s="4"/>
      <c r="EC398" s="4"/>
      <c r="ED398" s="4"/>
      <c r="EE398" s="4"/>
      <c r="EF398" s="4"/>
      <c r="EG398" s="4"/>
      <c r="EH398" s="4"/>
      <c r="EI398" s="4"/>
      <c r="EJ398" s="4"/>
      <c r="EK398" s="4"/>
      <c r="EL398" s="4"/>
      <c r="EM398" s="4"/>
      <c r="EN398" s="4"/>
      <c r="EO398" s="4"/>
      <c r="EP398" s="4"/>
      <c r="EQ398" s="4"/>
      <c r="ER398" s="4"/>
      <c r="ES398" s="4"/>
      <c r="ET398" s="4"/>
      <c r="EU398" s="4"/>
      <c r="EV398" s="4"/>
      <c r="EW398" s="4"/>
      <c r="EX398" s="4"/>
      <c r="EY398" s="4"/>
      <c r="EZ398" s="4"/>
      <c r="FA398" s="4"/>
      <c r="FB398" s="4"/>
      <c r="FC398" s="4"/>
      <c r="FD398" s="4"/>
      <c r="FE398" s="4"/>
      <c r="FF398" s="4"/>
      <c r="FG398" s="4"/>
      <c r="FH398" s="4"/>
      <c r="FI398" s="4"/>
      <c r="FJ398" s="4"/>
      <c r="FK398" s="4"/>
      <c r="FL398" s="4"/>
      <c r="FM398" s="4"/>
      <c r="FN398" s="4"/>
      <c r="FO398" s="4"/>
      <c r="FP398" s="4"/>
      <c r="FQ398" s="4"/>
      <c r="FR398" s="4"/>
      <c r="FS398" s="4"/>
      <c r="FT398" s="4"/>
      <c r="FU398" s="4"/>
      <c r="FV398" s="4"/>
      <c r="FW398" s="4"/>
      <c r="FX398" s="4"/>
      <c r="FY398" s="4"/>
      <c r="FZ398" s="4"/>
      <c r="GA398" s="4"/>
      <c r="GB398" s="4"/>
      <c r="GC398" s="4"/>
      <c r="GD398" s="4"/>
      <c r="GE398" s="4"/>
      <c r="GF398" s="4"/>
      <c r="GG398" s="4"/>
      <c r="GH398" s="4"/>
      <c r="GI398" s="4"/>
      <c r="GJ398" s="4"/>
      <c r="GK398" s="4"/>
      <c r="GL398" s="4"/>
      <c r="GM398" s="4"/>
      <c r="GN398" s="4"/>
      <c r="GO398" s="4"/>
      <c r="GP398" s="4"/>
      <c r="GQ398" s="4"/>
      <c r="GR398" s="4"/>
      <c r="GS398" s="4"/>
      <c r="GT398" s="4"/>
      <c r="GU398" s="4"/>
      <c r="GV398" s="4"/>
      <c r="GW398" s="4"/>
      <c r="GX398" s="4"/>
      <c r="GY398" s="4"/>
      <c r="GZ398" s="4"/>
      <c r="HA398" s="4"/>
      <c r="HB398" s="4"/>
      <c r="HC398" s="4"/>
      <c r="HD398" s="4"/>
      <c r="HE398" s="4"/>
      <c r="HF398" s="4"/>
      <c r="HG398" s="4"/>
      <c r="HH398" s="4"/>
      <c r="HI398" s="4"/>
      <c r="HJ398" s="4"/>
      <c r="HK398" s="4"/>
      <c r="HL398" s="4"/>
      <c r="HM398" s="4"/>
      <c r="HN398" s="4"/>
      <c r="HO398" s="4"/>
      <c r="HP398" s="4"/>
      <c r="HQ398" s="4"/>
      <c r="HR398" s="4"/>
      <c r="HS398" s="4"/>
      <c r="HT398" s="4"/>
      <c r="HU398" s="4"/>
      <c r="HV398" s="4"/>
      <c r="HW398" s="4"/>
      <c r="HX398" s="4"/>
      <c r="HY398" s="4"/>
      <c r="HZ398" s="4"/>
      <c r="IA398" s="4"/>
      <c r="IB398" s="4"/>
      <c r="IC398" s="4"/>
      <c r="ID398" s="4"/>
      <c r="IE398" s="4"/>
      <c r="IF398" s="4"/>
      <c r="IG398" s="4"/>
      <c r="IH398" s="4"/>
      <c r="II398" s="4"/>
      <c r="IJ398" s="4"/>
      <c r="IK398" s="4"/>
      <c r="IL398" s="4"/>
      <c r="IM398" s="4"/>
      <c r="IN398" s="4"/>
      <c r="IO398" s="4"/>
      <c r="IP398" s="4"/>
      <c r="IQ398" s="4"/>
      <c r="IR398" s="4"/>
      <c r="IS398" s="4"/>
      <c r="IT398" s="4"/>
    </row>
    <row r="399" s="2" customFormat="1" ht="12.75" spans="1:254">
      <c r="A399" s="8" t="s">
        <v>664</v>
      </c>
      <c r="B399" s="8" t="s">
        <v>663</v>
      </c>
      <c r="C399" s="8" t="s">
        <v>668</v>
      </c>
      <c r="D399" s="8" t="s">
        <v>669</v>
      </c>
      <c r="E399" s="8" t="s">
        <v>661</v>
      </c>
      <c r="F399" s="8" t="s">
        <v>670</v>
      </c>
      <c r="G399" s="8" t="s">
        <v>660</v>
      </c>
      <c r="H399" s="8" t="s">
        <v>665</v>
      </c>
      <c r="I399" s="8" t="s">
        <v>666</v>
      </c>
      <c r="J399" s="8" t="s">
        <v>384</v>
      </c>
      <c r="K399" s="8"/>
      <c r="L399" s="23"/>
      <c r="M399" s="8"/>
      <c r="N399" s="8"/>
      <c r="O399" s="37"/>
      <c r="P399" s="4"/>
      <c r="Q399" s="4"/>
      <c r="R399" s="4"/>
      <c r="S399" s="4"/>
      <c r="T399" s="4"/>
      <c r="U399" s="4"/>
      <c r="V399" s="4"/>
      <c r="W399" s="4"/>
      <c r="X399" s="4"/>
      <c r="Y399" s="4"/>
      <c r="Z399" s="4"/>
      <c r="AA399" s="4"/>
      <c r="AB399" s="4"/>
      <c r="AC399" s="4"/>
      <c r="AD399" s="4"/>
      <c r="AE399" s="4"/>
      <c r="AF399" s="4"/>
      <c r="AG399" s="4"/>
      <c r="AH399" s="4"/>
      <c r="AI399" s="4"/>
      <c r="AJ399" s="4"/>
      <c r="AK399" s="4"/>
      <c r="AL399" s="4"/>
      <c r="AM399" s="4"/>
      <c r="AN399" s="4"/>
      <c r="AO399" s="4"/>
      <c r="AP399" s="4"/>
      <c r="AQ399" s="4"/>
      <c r="AR399" s="4"/>
      <c r="AS399" s="4"/>
      <c r="AT399" s="4"/>
      <c r="AU399" s="4"/>
      <c r="AV399" s="4"/>
      <c r="AW399" s="4"/>
      <c r="AX399" s="4"/>
      <c r="AY399" s="4"/>
      <c r="AZ399" s="4"/>
      <c r="BA399" s="4"/>
      <c r="BB399" s="4"/>
      <c r="BC399" s="4"/>
      <c r="BD399" s="4"/>
      <c r="BE399" s="4"/>
      <c r="BF399" s="4"/>
      <c r="BG399" s="4"/>
      <c r="BH399" s="4"/>
      <c r="BI399" s="4"/>
      <c r="BJ399" s="4"/>
      <c r="BK399" s="4"/>
      <c r="BL399" s="4"/>
      <c r="BM399" s="4"/>
      <c r="BN399" s="4"/>
      <c r="BO399" s="4"/>
      <c r="BP399" s="4"/>
      <c r="BQ399" s="4"/>
      <c r="BR399" s="4"/>
      <c r="BS399" s="4"/>
      <c r="BT399" s="4"/>
      <c r="BU399" s="4"/>
      <c r="BV399" s="4"/>
      <c r="BW399" s="4"/>
      <c r="BX399" s="4"/>
      <c r="BY399" s="4"/>
      <c r="BZ399" s="4"/>
      <c r="CA399" s="4"/>
      <c r="CB399" s="4"/>
      <c r="CC399" s="4"/>
      <c r="CD399" s="4"/>
      <c r="CE399" s="4"/>
      <c r="CF399" s="4"/>
      <c r="CG399" s="4"/>
      <c r="CH399" s="4"/>
      <c r="CI399" s="4"/>
      <c r="CJ399" s="4"/>
      <c r="CK399" s="4"/>
      <c r="CL399" s="4"/>
      <c r="CM399" s="4"/>
      <c r="CN399" s="4"/>
      <c r="CO399" s="4"/>
      <c r="CP399" s="4"/>
      <c r="CQ399" s="4"/>
      <c r="CR399" s="4"/>
      <c r="CS399" s="4"/>
      <c r="CT399" s="4"/>
      <c r="CU399" s="4"/>
      <c r="CV399" s="4"/>
      <c r="CW399" s="4"/>
      <c r="CX399" s="4"/>
      <c r="CY399" s="4"/>
      <c r="CZ399" s="4"/>
      <c r="DA399" s="4"/>
      <c r="DB399" s="4"/>
      <c r="DC399" s="4"/>
      <c r="DD399" s="4"/>
      <c r="DE399" s="4"/>
      <c r="DF399" s="4"/>
      <c r="DG399" s="4"/>
      <c r="DH399" s="4"/>
      <c r="DI399" s="4"/>
      <c r="DJ399" s="4"/>
      <c r="DK399" s="4"/>
      <c r="DL399" s="4"/>
      <c r="DM399" s="4"/>
      <c r="DN399" s="4"/>
      <c r="DO399" s="4"/>
      <c r="DP399" s="4"/>
      <c r="DQ399" s="4"/>
      <c r="DR399" s="4"/>
      <c r="DS399" s="4"/>
      <c r="DT399" s="4"/>
      <c r="DU399" s="4"/>
      <c r="DV399" s="4"/>
      <c r="DW399" s="4"/>
      <c r="DX399" s="4"/>
      <c r="DY399" s="4"/>
      <c r="DZ399" s="4"/>
      <c r="EA399" s="4"/>
      <c r="EB399" s="4"/>
      <c r="EC399" s="4"/>
      <c r="ED399" s="4"/>
      <c r="EE399" s="4"/>
      <c r="EF399" s="4"/>
      <c r="EG399" s="4"/>
      <c r="EH399" s="4"/>
      <c r="EI399" s="4"/>
      <c r="EJ399" s="4"/>
      <c r="EK399" s="4"/>
      <c r="EL399" s="4"/>
      <c r="EM399" s="4"/>
      <c r="EN399" s="4"/>
      <c r="EO399" s="4"/>
      <c r="EP399" s="4"/>
      <c r="EQ399" s="4"/>
      <c r="ER399" s="4"/>
      <c r="ES399" s="4"/>
      <c r="ET399" s="4"/>
      <c r="EU399" s="4"/>
      <c r="EV399" s="4"/>
      <c r="EW399" s="4"/>
      <c r="EX399" s="4"/>
      <c r="EY399" s="4"/>
      <c r="EZ399" s="4"/>
      <c r="FA399" s="4"/>
      <c r="FB399" s="4"/>
      <c r="FC399" s="4"/>
      <c r="FD399" s="4"/>
      <c r="FE399" s="4"/>
      <c r="FF399" s="4"/>
      <c r="FG399" s="4"/>
      <c r="FH399" s="4"/>
      <c r="FI399" s="4"/>
      <c r="FJ399" s="4"/>
      <c r="FK399" s="4"/>
      <c r="FL399" s="4"/>
      <c r="FM399" s="4"/>
      <c r="FN399" s="4"/>
      <c r="FO399" s="4"/>
      <c r="FP399" s="4"/>
      <c r="FQ399" s="4"/>
      <c r="FR399" s="4"/>
      <c r="FS399" s="4"/>
      <c r="FT399" s="4"/>
      <c r="FU399" s="4"/>
      <c r="FV399" s="4"/>
      <c r="FW399" s="4"/>
      <c r="FX399" s="4"/>
      <c r="FY399" s="4"/>
      <c r="FZ399" s="4"/>
      <c r="GA399" s="4"/>
      <c r="GB399" s="4"/>
      <c r="GC399" s="4"/>
      <c r="GD399" s="4"/>
      <c r="GE399" s="4"/>
      <c r="GF399" s="4"/>
      <c r="GG399" s="4"/>
      <c r="GH399" s="4"/>
      <c r="GI399" s="4"/>
      <c r="GJ399" s="4"/>
      <c r="GK399" s="4"/>
      <c r="GL399" s="4"/>
      <c r="GM399" s="4"/>
      <c r="GN399" s="4"/>
      <c r="GO399" s="4"/>
      <c r="GP399" s="4"/>
      <c r="GQ399" s="4"/>
      <c r="GR399" s="4"/>
      <c r="GS399" s="4"/>
      <c r="GT399" s="4"/>
      <c r="GU399" s="4"/>
      <c r="GV399" s="4"/>
      <c r="GW399" s="4"/>
      <c r="GX399" s="4"/>
      <c r="GY399" s="4"/>
      <c r="GZ399" s="4"/>
      <c r="HA399" s="4"/>
      <c r="HB399" s="4"/>
      <c r="HC399" s="4"/>
      <c r="HD399" s="4"/>
      <c r="HE399" s="4"/>
      <c r="HF399" s="4"/>
      <c r="HG399" s="4"/>
      <c r="HH399" s="4"/>
      <c r="HI399" s="4"/>
      <c r="HJ399" s="4"/>
      <c r="HK399" s="4"/>
      <c r="HL399" s="4"/>
      <c r="HM399" s="4"/>
      <c r="HN399" s="4"/>
      <c r="HO399" s="4"/>
      <c r="HP399" s="4"/>
      <c r="HQ399" s="4"/>
      <c r="HR399" s="4"/>
      <c r="HS399" s="4"/>
      <c r="HT399" s="4"/>
      <c r="HU399" s="4"/>
      <c r="HV399" s="4"/>
      <c r="HW399" s="4"/>
      <c r="HX399" s="4"/>
      <c r="HY399" s="4"/>
      <c r="HZ399" s="4"/>
      <c r="IA399" s="4"/>
      <c r="IB399" s="4"/>
      <c r="IC399" s="4"/>
      <c r="ID399" s="4"/>
      <c r="IE399" s="4"/>
      <c r="IF399" s="4"/>
      <c r="IG399" s="4"/>
      <c r="IH399" s="4"/>
      <c r="II399" s="4"/>
      <c r="IJ399" s="4"/>
      <c r="IK399" s="4"/>
      <c r="IL399" s="4"/>
      <c r="IM399" s="4"/>
      <c r="IN399" s="4"/>
      <c r="IO399" s="4"/>
      <c r="IP399" s="4"/>
      <c r="IQ399" s="4"/>
      <c r="IR399" s="4"/>
      <c r="IS399" s="4"/>
      <c r="IT399" s="4"/>
    </row>
    <row r="400" s="1" customFormat="1" ht="12.75" spans="1:254">
      <c r="A400" s="8">
        <v>5</v>
      </c>
      <c r="B400" s="8">
        <v>5</v>
      </c>
      <c r="C400" s="8">
        <v>6</v>
      </c>
      <c r="D400" s="8">
        <v>4</v>
      </c>
      <c r="E400" s="8">
        <v>3</v>
      </c>
      <c r="F400" s="8">
        <v>2</v>
      </c>
      <c r="G400" s="8">
        <v>1</v>
      </c>
      <c r="H400" s="8">
        <v>2</v>
      </c>
      <c r="I400" s="8">
        <v>1</v>
      </c>
      <c r="J400" s="8">
        <v>2</v>
      </c>
      <c r="K400" s="8"/>
      <c r="L400" s="23"/>
      <c r="M400" s="8"/>
      <c r="N400" s="8"/>
      <c r="O400" s="37"/>
      <c r="P400" s="4"/>
      <c r="Q400" s="4"/>
      <c r="R400" s="4"/>
      <c r="S400" s="4"/>
      <c r="T400" s="4"/>
      <c r="U400" s="4"/>
      <c r="V400" s="4"/>
      <c r="W400" s="4"/>
      <c r="X400" s="4"/>
      <c r="Y400" s="4"/>
      <c r="Z400" s="4"/>
      <c r="AA400" s="4"/>
      <c r="AB400" s="4"/>
      <c r="AC400" s="4"/>
      <c r="AD400" s="4"/>
      <c r="AE400" s="4"/>
      <c r="AF400" s="4"/>
      <c r="AG400" s="4"/>
      <c r="AH400" s="4"/>
      <c r="AI400" s="4"/>
      <c r="AJ400" s="4"/>
      <c r="AK400" s="4"/>
      <c r="AL400" s="4"/>
      <c r="AM400" s="4"/>
      <c r="AN400" s="4"/>
      <c r="AO400" s="4"/>
      <c r="AP400" s="4"/>
      <c r="AQ400" s="4"/>
      <c r="AR400" s="4"/>
      <c r="AS400" s="4"/>
      <c r="AT400" s="4"/>
      <c r="AU400" s="4"/>
      <c r="AV400" s="4"/>
      <c r="AW400" s="4"/>
      <c r="AX400" s="4"/>
      <c r="AY400" s="4"/>
      <c r="AZ400" s="4"/>
      <c r="BA400" s="4"/>
      <c r="BB400" s="4"/>
      <c r="BC400" s="4"/>
      <c r="BD400" s="4"/>
      <c r="BE400" s="4"/>
      <c r="BF400" s="4"/>
      <c r="BG400" s="4"/>
      <c r="BH400" s="4"/>
      <c r="BI400" s="4"/>
      <c r="BJ400" s="4"/>
      <c r="BK400" s="4"/>
      <c r="BL400" s="4"/>
      <c r="BM400" s="4"/>
      <c r="BN400" s="4"/>
      <c r="BO400" s="4"/>
      <c r="BP400" s="4"/>
      <c r="BQ400" s="4"/>
      <c r="BR400" s="4"/>
      <c r="BS400" s="4"/>
      <c r="BT400" s="4"/>
      <c r="BU400" s="4"/>
      <c r="BV400" s="4"/>
      <c r="BW400" s="4"/>
      <c r="BX400" s="4"/>
      <c r="BY400" s="4"/>
      <c r="BZ400" s="4"/>
      <c r="CA400" s="4"/>
      <c r="CB400" s="4"/>
      <c r="CC400" s="4"/>
      <c r="CD400" s="4"/>
      <c r="CE400" s="4"/>
      <c r="CF400" s="4"/>
      <c r="CG400" s="4"/>
      <c r="CH400" s="4"/>
      <c r="CI400" s="4"/>
      <c r="CJ400" s="4"/>
      <c r="CK400" s="4"/>
      <c r="CL400" s="4"/>
      <c r="CM400" s="4"/>
      <c r="CN400" s="4"/>
      <c r="CO400" s="4"/>
      <c r="CP400" s="4"/>
      <c r="CQ400" s="4"/>
      <c r="CR400" s="4"/>
      <c r="CS400" s="4"/>
      <c r="CT400" s="4"/>
      <c r="CU400" s="4"/>
      <c r="CV400" s="4"/>
      <c r="CW400" s="4"/>
      <c r="CX400" s="4"/>
      <c r="CY400" s="4"/>
      <c r="CZ400" s="4"/>
      <c r="DA400" s="4"/>
      <c r="DB400" s="4"/>
      <c r="DC400" s="4"/>
      <c r="DD400" s="4"/>
      <c r="DE400" s="4"/>
      <c r="DF400" s="4"/>
      <c r="DG400" s="4"/>
      <c r="DH400" s="4"/>
      <c r="DI400" s="4"/>
      <c r="DJ400" s="4"/>
      <c r="DK400" s="4"/>
      <c r="DL400" s="4"/>
      <c r="DM400" s="4"/>
      <c r="DN400" s="4"/>
      <c r="DO400" s="4"/>
      <c r="DP400" s="4"/>
      <c r="DQ400" s="4"/>
      <c r="DR400" s="4"/>
      <c r="DS400" s="4"/>
      <c r="DT400" s="4"/>
      <c r="DU400" s="4"/>
      <c r="DV400" s="4"/>
      <c r="DW400" s="4"/>
      <c r="DX400" s="4"/>
      <c r="DY400" s="4"/>
      <c r="DZ400" s="4"/>
      <c r="EA400" s="4"/>
      <c r="EB400" s="4"/>
      <c r="EC400" s="4"/>
      <c r="ED400" s="4"/>
      <c r="EE400" s="4"/>
      <c r="EF400" s="4"/>
      <c r="EG400" s="4"/>
      <c r="EH400" s="4"/>
      <c r="EI400" s="4"/>
      <c r="EJ400" s="4"/>
      <c r="EK400" s="4"/>
      <c r="EL400" s="4"/>
      <c r="EM400" s="4"/>
      <c r="EN400" s="4"/>
      <c r="EO400" s="4"/>
      <c r="EP400" s="4"/>
      <c r="EQ400" s="4"/>
      <c r="ER400" s="4"/>
      <c r="ES400" s="4"/>
      <c r="ET400" s="4"/>
      <c r="EU400" s="4"/>
      <c r="EV400" s="4"/>
      <c r="EW400" s="4"/>
      <c r="EX400" s="4"/>
      <c r="EY400" s="4"/>
      <c r="EZ400" s="4"/>
      <c r="FA400" s="4"/>
      <c r="FB400" s="4"/>
      <c r="FC400" s="4"/>
      <c r="FD400" s="4"/>
      <c r="FE400" s="4"/>
      <c r="FF400" s="4"/>
      <c r="FG400" s="4"/>
      <c r="FH400" s="4"/>
      <c r="FI400" s="4"/>
      <c r="FJ400" s="4"/>
      <c r="FK400" s="4"/>
      <c r="FL400" s="4"/>
      <c r="FM400" s="4"/>
      <c r="FN400" s="4"/>
      <c r="FO400" s="4"/>
      <c r="FP400" s="4"/>
      <c r="FQ400" s="4"/>
      <c r="FR400" s="4"/>
      <c r="FS400" s="4"/>
      <c r="FT400" s="4"/>
      <c r="FU400" s="4"/>
      <c r="FV400" s="4"/>
      <c r="FW400" s="4"/>
      <c r="FX400" s="4"/>
      <c r="FY400" s="4"/>
      <c r="FZ400" s="4"/>
      <c r="GA400" s="4"/>
      <c r="GB400" s="4"/>
      <c r="GC400" s="4"/>
      <c r="GD400" s="4"/>
      <c r="GE400" s="4"/>
      <c r="GF400" s="4"/>
      <c r="GG400" s="4"/>
      <c r="GH400" s="4"/>
      <c r="GI400" s="4"/>
      <c r="GJ400" s="4"/>
      <c r="GK400" s="4"/>
      <c r="GL400" s="4"/>
      <c r="GM400" s="4"/>
      <c r="GN400" s="4"/>
      <c r="GO400" s="4"/>
      <c r="GP400" s="4"/>
      <c r="GQ400" s="4"/>
      <c r="GR400" s="4"/>
      <c r="GS400" s="4"/>
      <c r="GT400" s="4"/>
      <c r="GU400" s="4"/>
      <c r="GV400" s="4"/>
      <c r="GW400" s="4"/>
      <c r="GX400" s="4"/>
      <c r="GY400" s="4"/>
      <c r="GZ400" s="4"/>
      <c r="HA400" s="4"/>
      <c r="HB400" s="4"/>
      <c r="HC400" s="4"/>
      <c r="HD400" s="4"/>
      <c r="HE400" s="4"/>
      <c r="HF400" s="4"/>
      <c r="HG400" s="4"/>
      <c r="HH400" s="4"/>
      <c r="HI400" s="4"/>
      <c r="HJ400" s="4"/>
      <c r="HK400" s="4"/>
      <c r="HL400" s="4"/>
      <c r="HM400" s="4"/>
      <c r="HN400" s="4"/>
      <c r="HO400" s="4"/>
      <c r="HP400" s="4"/>
      <c r="HQ400" s="4"/>
      <c r="HR400" s="4"/>
      <c r="HS400" s="4"/>
      <c r="HT400" s="4"/>
      <c r="HU400" s="4"/>
      <c r="HV400" s="4"/>
      <c r="HW400" s="4"/>
      <c r="HX400" s="4"/>
      <c r="HY400" s="4"/>
      <c r="HZ400" s="4"/>
      <c r="IA400" s="4"/>
      <c r="IB400" s="4"/>
      <c r="IC400" s="4"/>
      <c r="ID400" s="4"/>
      <c r="IE400" s="4"/>
      <c r="IF400" s="4"/>
      <c r="IG400" s="4"/>
      <c r="IH400" s="4"/>
      <c r="II400" s="4"/>
      <c r="IJ400" s="4"/>
      <c r="IK400" s="4"/>
      <c r="IL400" s="4"/>
      <c r="IM400" s="4"/>
      <c r="IN400" s="4"/>
      <c r="IO400" s="4"/>
      <c r="IP400" s="4"/>
      <c r="IQ400" s="4"/>
      <c r="IR400" s="4"/>
      <c r="IS400" s="4"/>
      <c r="IT400" s="4"/>
    </row>
    <row r="401" s="2" customFormat="1" ht="12" spans="1:254">
      <c r="A401" s="19">
        <v>58</v>
      </c>
      <c r="B401" s="19">
        <v>85</v>
      </c>
      <c r="C401" s="19">
        <v>46</v>
      </c>
      <c r="D401" s="19">
        <v>45</v>
      </c>
      <c r="E401" s="19">
        <v>47</v>
      </c>
      <c r="F401" s="19">
        <v>68</v>
      </c>
      <c r="G401" s="19">
        <v>69</v>
      </c>
      <c r="H401" s="19">
        <v>79</v>
      </c>
      <c r="I401" s="19">
        <v>89</v>
      </c>
      <c r="J401" s="19">
        <v>78</v>
      </c>
      <c r="K401" s="19"/>
      <c r="L401" s="19"/>
      <c r="M401" s="19"/>
      <c r="N401" s="19"/>
      <c r="O401" s="19"/>
      <c r="P401" s="4"/>
      <c r="Q401" s="4"/>
      <c r="R401" s="4"/>
      <c r="S401" s="4"/>
      <c r="T401" s="4"/>
      <c r="U401" s="4"/>
      <c r="V401" s="4"/>
      <c r="W401" s="4"/>
      <c r="X401" s="4"/>
      <c r="Y401" s="4"/>
      <c r="Z401" s="4"/>
      <c r="AA401" s="4"/>
      <c r="AB401" s="4"/>
      <c r="AC401" s="4"/>
      <c r="AD401" s="4"/>
      <c r="AE401" s="4"/>
      <c r="AF401" s="4"/>
      <c r="AG401" s="4"/>
      <c r="AH401" s="4"/>
      <c r="AI401" s="4"/>
      <c r="AJ401" s="4"/>
      <c r="AK401" s="4"/>
      <c r="AL401" s="4"/>
      <c r="AM401" s="4"/>
      <c r="AN401" s="4"/>
      <c r="AO401" s="4"/>
      <c r="AP401" s="4"/>
      <c r="AQ401" s="4"/>
      <c r="AR401" s="4"/>
      <c r="AS401" s="4"/>
      <c r="AT401" s="4"/>
      <c r="AU401" s="4"/>
      <c r="AV401" s="4"/>
      <c r="AW401" s="4"/>
      <c r="AX401" s="4"/>
      <c r="AY401" s="4"/>
      <c r="AZ401" s="4"/>
      <c r="BA401" s="4"/>
      <c r="BB401" s="4"/>
      <c r="BC401" s="4"/>
      <c r="BD401" s="4"/>
      <c r="BE401" s="4"/>
      <c r="BF401" s="4"/>
      <c r="BG401" s="4"/>
      <c r="BH401" s="4"/>
      <c r="BI401" s="4"/>
      <c r="BJ401" s="4"/>
      <c r="BK401" s="4"/>
      <c r="BL401" s="4"/>
      <c r="BM401" s="4"/>
      <c r="BN401" s="4"/>
      <c r="BO401" s="4"/>
      <c r="BP401" s="4"/>
      <c r="BQ401" s="4"/>
      <c r="BR401" s="4"/>
      <c r="BS401" s="4"/>
      <c r="BT401" s="4"/>
      <c r="BU401" s="4"/>
      <c r="BV401" s="4"/>
      <c r="BW401" s="4"/>
      <c r="BX401" s="4"/>
      <c r="BY401" s="4"/>
      <c r="BZ401" s="4"/>
      <c r="CA401" s="4"/>
      <c r="CB401" s="4"/>
      <c r="CC401" s="4"/>
      <c r="CD401" s="4"/>
      <c r="CE401" s="4"/>
      <c r="CF401" s="4"/>
      <c r="CG401" s="4"/>
      <c r="CH401" s="4"/>
      <c r="CI401" s="4"/>
      <c r="CJ401" s="4"/>
      <c r="CK401" s="4"/>
      <c r="CL401" s="4"/>
      <c r="CM401" s="4"/>
      <c r="CN401" s="4"/>
      <c r="CO401" s="4"/>
      <c r="CP401" s="4"/>
      <c r="CQ401" s="4"/>
      <c r="CR401" s="4"/>
      <c r="CS401" s="4"/>
      <c r="CT401" s="4"/>
      <c r="CU401" s="4"/>
      <c r="CV401" s="4"/>
      <c r="CW401" s="4"/>
      <c r="CX401" s="4"/>
      <c r="CY401" s="4"/>
      <c r="CZ401" s="4"/>
      <c r="DA401" s="4"/>
      <c r="DB401" s="4"/>
      <c r="DC401" s="4"/>
      <c r="DD401" s="4"/>
      <c r="DE401" s="4"/>
      <c r="DF401" s="4"/>
      <c r="DG401" s="4"/>
      <c r="DH401" s="4"/>
      <c r="DI401" s="4"/>
      <c r="DJ401" s="4"/>
      <c r="DK401" s="4"/>
      <c r="DL401" s="4"/>
      <c r="DM401" s="4"/>
      <c r="DN401" s="4"/>
      <c r="DO401" s="4"/>
      <c r="DP401" s="4"/>
      <c r="DQ401" s="4"/>
      <c r="DR401" s="4"/>
      <c r="DS401" s="4"/>
      <c r="DT401" s="4"/>
      <c r="DU401" s="4"/>
      <c r="DV401" s="4"/>
      <c r="DW401" s="4"/>
      <c r="DX401" s="4"/>
      <c r="DY401" s="4"/>
      <c r="DZ401" s="4"/>
      <c r="EA401" s="4"/>
      <c r="EB401" s="4"/>
      <c r="EC401" s="4"/>
      <c r="ED401" s="4"/>
      <c r="EE401" s="4"/>
      <c r="EF401" s="4"/>
      <c r="EG401" s="4"/>
      <c r="EH401" s="4"/>
      <c r="EI401" s="4"/>
      <c r="EJ401" s="4"/>
      <c r="EK401" s="4"/>
      <c r="EL401" s="4"/>
      <c r="EM401" s="4"/>
      <c r="EN401" s="4"/>
      <c r="EO401" s="4"/>
      <c r="EP401" s="4"/>
      <c r="EQ401" s="4"/>
      <c r="ER401" s="4"/>
      <c r="ES401" s="4"/>
      <c r="ET401" s="4"/>
      <c r="EU401" s="4"/>
      <c r="EV401" s="4"/>
      <c r="EW401" s="4"/>
      <c r="EX401" s="4"/>
      <c r="EY401" s="4"/>
      <c r="EZ401" s="4"/>
      <c r="FA401" s="4"/>
      <c r="FB401" s="4"/>
      <c r="FC401" s="4"/>
      <c r="FD401" s="4"/>
      <c r="FE401" s="4"/>
      <c r="FF401" s="4"/>
      <c r="FG401" s="4"/>
      <c r="FH401" s="4"/>
      <c r="FI401" s="4"/>
      <c r="FJ401" s="4"/>
      <c r="FK401" s="4"/>
      <c r="FL401" s="4"/>
      <c r="FM401" s="4"/>
      <c r="FN401" s="4"/>
      <c r="FO401" s="4"/>
      <c r="FP401" s="4"/>
      <c r="FQ401" s="4"/>
      <c r="FR401" s="4"/>
      <c r="FS401" s="4"/>
      <c r="FT401" s="4"/>
      <c r="FU401" s="4"/>
      <c r="FV401" s="4"/>
      <c r="FW401" s="4"/>
      <c r="FX401" s="4"/>
      <c r="FY401" s="4"/>
      <c r="FZ401" s="4"/>
      <c r="GA401" s="4"/>
      <c r="GB401" s="4"/>
      <c r="GC401" s="4"/>
      <c r="GD401" s="4"/>
      <c r="GE401" s="4"/>
      <c r="GF401" s="4"/>
      <c r="GG401" s="4"/>
      <c r="GH401" s="4"/>
      <c r="GI401" s="4"/>
      <c r="GJ401" s="4"/>
      <c r="GK401" s="4"/>
      <c r="GL401" s="4"/>
      <c r="GM401" s="4"/>
      <c r="GN401" s="4"/>
      <c r="GO401" s="4"/>
      <c r="GP401" s="4"/>
      <c r="GQ401" s="4"/>
      <c r="GR401" s="4"/>
      <c r="GS401" s="4"/>
      <c r="GT401" s="4"/>
      <c r="GU401" s="4"/>
      <c r="GV401" s="4"/>
      <c r="GW401" s="4"/>
      <c r="GX401" s="4"/>
      <c r="GY401" s="4"/>
      <c r="GZ401" s="4"/>
      <c r="HA401" s="4"/>
      <c r="HB401" s="4"/>
      <c r="HC401" s="4"/>
      <c r="HD401" s="4"/>
      <c r="HE401" s="4"/>
      <c r="HF401" s="4"/>
      <c r="HG401" s="4"/>
      <c r="HH401" s="4"/>
      <c r="HI401" s="4"/>
      <c r="HJ401" s="4"/>
      <c r="HK401" s="4"/>
      <c r="HL401" s="4"/>
      <c r="HM401" s="4"/>
      <c r="HN401" s="4"/>
      <c r="HO401" s="4"/>
      <c r="HP401" s="4"/>
      <c r="HQ401" s="4"/>
      <c r="HR401" s="4"/>
      <c r="HS401" s="4"/>
      <c r="HT401" s="4"/>
      <c r="HU401" s="4"/>
      <c r="HV401" s="4"/>
      <c r="HW401" s="4"/>
      <c r="HX401" s="4"/>
      <c r="HY401" s="4"/>
      <c r="HZ401" s="4"/>
      <c r="IA401" s="4"/>
      <c r="IB401" s="4"/>
      <c r="IC401" s="4"/>
      <c r="ID401" s="4"/>
      <c r="IE401" s="4"/>
      <c r="IF401" s="4"/>
      <c r="IG401" s="4"/>
      <c r="IH401" s="4"/>
      <c r="II401" s="4"/>
      <c r="IJ401" s="4"/>
      <c r="IK401" s="4"/>
      <c r="IL401" s="4"/>
      <c r="IM401" s="4"/>
      <c r="IN401" s="4"/>
      <c r="IO401" s="4"/>
      <c r="IP401" s="4"/>
      <c r="IQ401" s="4"/>
      <c r="IR401" s="4"/>
      <c r="IS401" s="4"/>
      <c r="IT401" s="4"/>
    </row>
    <row r="402" s="1" customFormat="1" ht="12.75" spans="1:254">
      <c r="A402" s="17" t="s">
        <v>671</v>
      </c>
      <c r="B402" s="8" t="s">
        <v>2</v>
      </c>
      <c r="C402" s="8">
        <v>32</v>
      </c>
      <c r="D402" s="8" t="s">
        <v>3</v>
      </c>
      <c r="E402" s="8" t="s">
        <v>672</v>
      </c>
      <c r="F402" s="8" t="s">
        <v>5</v>
      </c>
      <c r="G402" s="18">
        <f>(A404*A405+B404*B405+C404*C405+D404*D405+E404*E405+F404*F405+G404*G405+H404*H405+I404*I405+J404*J405+K404*K405)/C402</f>
        <v>78.28125</v>
      </c>
      <c r="H402" s="8"/>
      <c r="I402" s="8"/>
      <c r="J402" s="8"/>
      <c r="K402" s="8"/>
      <c r="L402" s="23"/>
      <c r="M402" s="8"/>
      <c r="N402" s="8"/>
      <c r="O402" s="8"/>
      <c r="P402" s="4"/>
      <c r="Q402" s="4"/>
      <c r="R402" s="4"/>
      <c r="S402" s="4"/>
      <c r="T402" s="4"/>
      <c r="U402" s="4"/>
      <c r="V402" s="4"/>
      <c r="W402" s="4"/>
      <c r="X402" s="4"/>
      <c r="Y402" s="4"/>
      <c r="Z402" s="4"/>
      <c r="AA402" s="4"/>
      <c r="AB402" s="4"/>
      <c r="AC402" s="4"/>
      <c r="AD402" s="4"/>
      <c r="AE402" s="4"/>
      <c r="AF402" s="4"/>
      <c r="AG402" s="4"/>
      <c r="AH402" s="4"/>
      <c r="AI402" s="4"/>
      <c r="AJ402" s="4"/>
      <c r="AK402" s="4"/>
      <c r="AL402" s="4"/>
      <c r="AM402" s="4"/>
      <c r="AN402" s="4"/>
      <c r="AO402" s="4"/>
      <c r="AP402" s="4"/>
      <c r="AQ402" s="4"/>
      <c r="AR402" s="4"/>
      <c r="AS402" s="4"/>
      <c r="AT402" s="4"/>
      <c r="AU402" s="4"/>
      <c r="AV402" s="4"/>
      <c r="AW402" s="4"/>
      <c r="AX402" s="4"/>
      <c r="AY402" s="4"/>
      <c r="AZ402" s="4"/>
      <c r="BA402" s="4"/>
      <c r="BB402" s="4"/>
      <c r="BC402" s="4"/>
      <c r="BD402" s="4"/>
      <c r="BE402" s="4"/>
      <c r="BF402" s="4"/>
      <c r="BG402" s="4"/>
      <c r="BH402" s="4"/>
      <c r="BI402" s="4"/>
      <c r="BJ402" s="4"/>
      <c r="BK402" s="4"/>
      <c r="BL402" s="4"/>
      <c r="BM402" s="4"/>
      <c r="BN402" s="4"/>
      <c r="BO402" s="4"/>
      <c r="BP402" s="4"/>
      <c r="BQ402" s="4"/>
      <c r="BR402" s="4"/>
      <c r="BS402" s="4"/>
      <c r="BT402" s="4"/>
      <c r="BU402" s="4"/>
      <c r="BV402" s="4"/>
      <c r="BW402" s="4"/>
      <c r="BX402" s="4"/>
      <c r="BY402" s="4"/>
      <c r="BZ402" s="4"/>
      <c r="CA402" s="4"/>
      <c r="CB402" s="4"/>
      <c r="CC402" s="4"/>
      <c r="CD402" s="4"/>
      <c r="CE402" s="4"/>
      <c r="CF402" s="4"/>
      <c r="CG402" s="4"/>
      <c r="CH402" s="4"/>
      <c r="CI402" s="4"/>
      <c r="CJ402" s="4"/>
      <c r="CK402" s="4"/>
      <c r="CL402" s="4"/>
      <c r="CM402" s="4"/>
      <c r="CN402" s="4"/>
      <c r="CO402" s="4"/>
      <c r="CP402" s="4"/>
      <c r="CQ402" s="4"/>
      <c r="CR402" s="4"/>
      <c r="CS402" s="4"/>
      <c r="CT402" s="4"/>
      <c r="CU402" s="4"/>
      <c r="CV402" s="4"/>
      <c r="CW402" s="4"/>
      <c r="CX402" s="4"/>
      <c r="CY402" s="4"/>
      <c r="CZ402" s="4"/>
      <c r="DA402" s="4"/>
      <c r="DB402" s="4"/>
      <c r="DC402" s="4"/>
      <c r="DD402" s="4"/>
      <c r="DE402" s="4"/>
      <c r="DF402" s="4"/>
      <c r="DG402" s="4"/>
      <c r="DH402" s="4"/>
      <c r="DI402" s="4"/>
      <c r="DJ402" s="4"/>
      <c r="DK402" s="4"/>
      <c r="DL402" s="4"/>
      <c r="DM402" s="4"/>
      <c r="DN402" s="4"/>
      <c r="DO402" s="4"/>
      <c r="DP402" s="4"/>
      <c r="DQ402" s="4"/>
      <c r="DR402" s="4"/>
      <c r="DS402" s="4"/>
      <c r="DT402" s="4"/>
      <c r="DU402" s="4"/>
      <c r="DV402" s="4"/>
      <c r="DW402" s="4"/>
      <c r="DX402" s="4"/>
      <c r="DY402" s="4"/>
      <c r="DZ402" s="4"/>
      <c r="EA402" s="4"/>
      <c r="EB402" s="4"/>
      <c r="EC402" s="4"/>
      <c r="ED402" s="4"/>
      <c r="EE402" s="4"/>
      <c r="EF402" s="4"/>
      <c r="EG402" s="4"/>
      <c r="EH402" s="4"/>
      <c r="EI402" s="4"/>
      <c r="EJ402" s="4"/>
      <c r="EK402" s="4"/>
      <c r="EL402" s="4"/>
      <c r="EM402" s="4"/>
      <c r="EN402" s="4"/>
      <c r="EO402" s="4"/>
      <c r="EP402" s="4"/>
      <c r="EQ402" s="4"/>
      <c r="ER402" s="4"/>
      <c r="ES402" s="4"/>
      <c r="ET402" s="4"/>
      <c r="EU402" s="4"/>
      <c r="EV402" s="4"/>
      <c r="EW402" s="4"/>
      <c r="EX402" s="4"/>
      <c r="EY402" s="4"/>
      <c r="EZ402" s="4"/>
      <c r="FA402" s="4"/>
      <c r="FB402" s="4"/>
      <c r="FC402" s="4"/>
      <c r="FD402" s="4"/>
      <c r="FE402" s="4"/>
      <c r="FF402" s="4"/>
      <c r="FG402" s="4"/>
      <c r="FH402" s="4"/>
      <c r="FI402" s="4"/>
      <c r="FJ402" s="4"/>
      <c r="FK402" s="4"/>
      <c r="FL402" s="4"/>
      <c r="FM402" s="4"/>
      <c r="FN402" s="4"/>
      <c r="FO402" s="4"/>
      <c r="FP402" s="4"/>
      <c r="FQ402" s="4"/>
      <c r="FR402" s="4"/>
      <c r="FS402" s="4"/>
      <c r="FT402" s="4"/>
      <c r="FU402" s="4"/>
      <c r="FV402" s="4"/>
      <c r="FW402" s="4"/>
      <c r="FX402" s="4"/>
      <c r="FY402" s="4"/>
      <c r="FZ402" s="4"/>
      <c r="GA402" s="4"/>
      <c r="GB402" s="4"/>
      <c r="GC402" s="4"/>
      <c r="GD402" s="4"/>
      <c r="GE402" s="4"/>
      <c r="GF402" s="4"/>
      <c r="GG402" s="4"/>
      <c r="GH402" s="4"/>
      <c r="GI402" s="4"/>
      <c r="GJ402" s="4"/>
      <c r="GK402" s="4"/>
      <c r="GL402" s="4"/>
      <c r="GM402" s="4"/>
      <c r="GN402" s="4"/>
      <c r="GO402" s="4"/>
      <c r="GP402" s="4"/>
      <c r="GQ402" s="4"/>
      <c r="GR402" s="4"/>
      <c r="GS402" s="4"/>
      <c r="GT402" s="4"/>
      <c r="GU402" s="4"/>
      <c r="GV402" s="4"/>
      <c r="GW402" s="4"/>
      <c r="GX402" s="4"/>
      <c r="GY402" s="4"/>
      <c r="GZ402" s="4"/>
      <c r="HA402" s="4"/>
      <c r="HB402" s="4"/>
      <c r="HC402" s="4"/>
      <c r="HD402" s="4"/>
      <c r="HE402" s="4"/>
      <c r="HF402" s="4"/>
      <c r="HG402" s="4"/>
      <c r="HH402" s="4"/>
      <c r="HI402" s="4"/>
      <c r="HJ402" s="4"/>
      <c r="HK402" s="4"/>
      <c r="HL402" s="4"/>
      <c r="HM402" s="4"/>
      <c r="HN402" s="4"/>
      <c r="HO402" s="4"/>
      <c r="HP402" s="4"/>
      <c r="HQ402" s="4"/>
      <c r="HR402" s="4"/>
      <c r="HS402" s="4"/>
      <c r="HT402" s="4"/>
      <c r="HU402" s="4"/>
      <c r="HV402" s="4"/>
      <c r="HW402" s="4"/>
      <c r="HX402" s="4"/>
      <c r="HY402" s="4"/>
      <c r="HZ402" s="4"/>
      <c r="IA402" s="4"/>
      <c r="IB402" s="4"/>
      <c r="IC402" s="4"/>
      <c r="ID402" s="4"/>
      <c r="IE402" s="4"/>
      <c r="IF402" s="4"/>
      <c r="IG402" s="4"/>
      <c r="IH402" s="4"/>
      <c r="II402" s="4"/>
      <c r="IJ402" s="4"/>
      <c r="IK402" s="4"/>
      <c r="IL402" s="4"/>
      <c r="IM402" s="4"/>
      <c r="IN402" s="4"/>
      <c r="IO402" s="4"/>
      <c r="IP402" s="4"/>
      <c r="IQ402" s="4"/>
      <c r="IR402" s="4"/>
      <c r="IS402" s="4"/>
      <c r="IT402" s="4"/>
    </row>
    <row r="403" s="2" customFormat="1" ht="12.75" spans="1:254">
      <c r="A403" s="8" t="s">
        <v>673</v>
      </c>
      <c r="B403" s="8" t="s">
        <v>670</v>
      </c>
      <c r="C403" s="8" t="s">
        <v>659</v>
      </c>
      <c r="D403" s="8" t="s">
        <v>674</v>
      </c>
      <c r="E403" s="8" t="s">
        <v>675</v>
      </c>
      <c r="F403" s="8" t="s">
        <v>86</v>
      </c>
      <c r="G403" s="8"/>
      <c r="H403" s="8"/>
      <c r="I403" s="8"/>
      <c r="J403" s="8"/>
      <c r="K403" s="8"/>
      <c r="L403" s="8"/>
      <c r="M403" s="23"/>
      <c r="N403" s="8"/>
      <c r="O403" s="8"/>
      <c r="P403" s="4"/>
      <c r="Q403" s="4"/>
      <c r="R403" s="4"/>
      <c r="S403" s="4"/>
      <c r="T403" s="4"/>
      <c r="U403" s="4"/>
      <c r="V403" s="4"/>
      <c r="W403" s="4"/>
      <c r="X403" s="4"/>
      <c r="Y403" s="4"/>
      <c r="Z403" s="4"/>
      <c r="AA403" s="4"/>
      <c r="AB403" s="4"/>
      <c r="AC403" s="4"/>
      <c r="AD403" s="4"/>
      <c r="AE403" s="4"/>
      <c r="AF403" s="4"/>
      <c r="AG403" s="4"/>
      <c r="AH403" s="4"/>
      <c r="AI403" s="4"/>
      <c r="AJ403" s="4"/>
      <c r="AK403" s="4"/>
      <c r="AL403" s="4"/>
      <c r="AM403" s="4"/>
      <c r="AN403" s="4"/>
      <c r="AO403" s="4"/>
      <c r="AP403" s="4"/>
      <c r="AQ403" s="4"/>
      <c r="AR403" s="4"/>
      <c r="AS403" s="4"/>
      <c r="AT403" s="4"/>
      <c r="AU403" s="4"/>
      <c r="AV403" s="4"/>
      <c r="AW403" s="4"/>
      <c r="AX403" s="4"/>
      <c r="AY403" s="4"/>
      <c r="AZ403" s="4"/>
      <c r="BA403" s="4"/>
      <c r="BB403" s="4"/>
      <c r="BC403" s="4"/>
      <c r="BD403" s="4"/>
      <c r="BE403" s="4"/>
      <c r="BF403" s="4"/>
      <c r="BG403" s="4"/>
      <c r="BH403" s="4"/>
      <c r="BI403" s="4"/>
      <c r="BJ403" s="4"/>
      <c r="BK403" s="4"/>
      <c r="BL403" s="4"/>
      <c r="BM403" s="4"/>
      <c r="BN403" s="4"/>
      <c r="BO403" s="4"/>
      <c r="BP403" s="4"/>
      <c r="BQ403" s="4"/>
      <c r="BR403" s="4"/>
      <c r="BS403" s="4"/>
      <c r="BT403" s="4"/>
      <c r="BU403" s="4"/>
      <c r="BV403" s="4"/>
      <c r="BW403" s="4"/>
      <c r="BX403" s="4"/>
      <c r="BY403" s="4"/>
      <c r="BZ403" s="4"/>
      <c r="CA403" s="4"/>
      <c r="CB403" s="4"/>
      <c r="CC403" s="4"/>
      <c r="CD403" s="4"/>
      <c r="CE403" s="4"/>
      <c r="CF403" s="4"/>
      <c r="CG403" s="4"/>
      <c r="CH403" s="4"/>
      <c r="CI403" s="4"/>
      <c r="CJ403" s="4"/>
      <c r="CK403" s="4"/>
      <c r="CL403" s="4"/>
      <c r="CM403" s="4"/>
      <c r="CN403" s="4"/>
      <c r="CO403" s="4"/>
      <c r="CP403" s="4"/>
      <c r="CQ403" s="4"/>
      <c r="CR403" s="4"/>
      <c r="CS403" s="4"/>
      <c r="CT403" s="4"/>
      <c r="CU403" s="4"/>
      <c r="CV403" s="4"/>
      <c r="CW403" s="4"/>
      <c r="CX403" s="4"/>
      <c r="CY403" s="4"/>
      <c r="CZ403" s="4"/>
      <c r="DA403" s="4"/>
      <c r="DB403" s="4"/>
      <c r="DC403" s="4"/>
      <c r="DD403" s="4"/>
      <c r="DE403" s="4"/>
      <c r="DF403" s="4"/>
      <c r="DG403" s="4"/>
      <c r="DH403" s="4"/>
      <c r="DI403" s="4"/>
      <c r="DJ403" s="4"/>
      <c r="DK403" s="4"/>
      <c r="DL403" s="4"/>
      <c r="DM403" s="4"/>
      <c r="DN403" s="4"/>
      <c r="DO403" s="4"/>
      <c r="DP403" s="4"/>
      <c r="DQ403" s="4"/>
      <c r="DR403" s="4"/>
      <c r="DS403" s="4"/>
      <c r="DT403" s="4"/>
      <c r="DU403" s="4"/>
      <c r="DV403" s="4"/>
      <c r="DW403" s="4"/>
      <c r="DX403" s="4"/>
      <c r="DY403" s="4"/>
      <c r="DZ403" s="4"/>
      <c r="EA403" s="4"/>
      <c r="EB403" s="4"/>
      <c r="EC403" s="4"/>
      <c r="ED403" s="4"/>
      <c r="EE403" s="4"/>
      <c r="EF403" s="4"/>
      <c r="EG403" s="4"/>
      <c r="EH403" s="4"/>
      <c r="EI403" s="4"/>
      <c r="EJ403" s="4"/>
      <c r="EK403" s="4"/>
      <c r="EL403" s="4"/>
      <c r="EM403" s="4"/>
      <c r="EN403" s="4"/>
      <c r="EO403" s="4"/>
      <c r="EP403" s="4"/>
      <c r="EQ403" s="4"/>
      <c r="ER403" s="4"/>
      <c r="ES403" s="4"/>
      <c r="ET403" s="4"/>
      <c r="EU403" s="4"/>
      <c r="EV403" s="4"/>
      <c r="EW403" s="4"/>
      <c r="EX403" s="4"/>
      <c r="EY403" s="4"/>
      <c r="EZ403" s="4"/>
      <c r="FA403" s="4"/>
      <c r="FB403" s="4"/>
      <c r="FC403" s="4"/>
      <c r="FD403" s="4"/>
      <c r="FE403" s="4"/>
      <c r="FF403" s="4"/>
      <c r="FG403" s="4"/>
      <c r="FH403" s="4"/>
      <c r="FI403" s="4"/>
      <c r="FJ403" s="4"/>
      <c r="FK403" s="4"/>
      <c r="FL403" s="4"/>
      <c r="FM403" s="4"/>
      <c r="FN403" s="4"/>
      <c r="FO403" s="4"/>
      <c r="FP403" s="4"/>
      <c r="FQ403" s="4"/>
      <c r="FR403" s="4"/>
      <c r="FS403" s="4"/>
      <c r="FT403" s="4"/>
      <c r="FU403" s="4"/>
      <c r="FV403" s="4"/>
      <c r="FW403" s="4"/>
      <c r="FX403" s="4"/>
      <c r="FY403" s="4"/>
      <c r="FZ403" s="4"/>
      <c r="GA403" s="4"/>
      <c r="GB403" s="4"/>
      <c r="GC403" s="4"/>
      <c r="GD403" s="4"/>
      <c r="GE403" s="4"/>
      <c r="GF403" s="4"/>
      <c r="GG403" s="4"/>
      <c r="GH403" s="4"/>
      <c r="GI403" s="4"/>
      <c r="GJ403" s="4"/>
      <c r="GK403" s="4"/>
      <c r="GL403" s="4"/>
      <c r="GM403" s="4"/>
      <c r="GN403" s="4"/>
      <c r="GO403" s="4"/>
      <c r="GP403" s="4"/>
      <c r="GQ403" s="4"/>
      <c r="GR403" s="4"/>
      <c r="GS403" s="4"/>
      <c r="GT403" s="4"/>
      <c r="GU403" s="4"/>
      <c r="GV403" s="4"/>
      <c r="GW403" s="4"/>
      <c r="GX403" s="4"/>
      <c r="GY403" s="4"/>
      <c r="GZ403" s="4"/>
      <c r="HA403" s="4"/>
      <c r="HB403" s="4"/>
      <c r="HC403" s="4"/>
      <c r="HD403" s="4"/>
      <c r="HE403" s="4"/>
      <c r="HF403" s="4"/>
      <c r="HG403" s="4"/>
      <c r="HH403" s="4"/>
      <c r="HI403" s="4"/>
      <c r="HJ403" s="4"/>
      <c r="HK403" s="4"/>
      <c r="HL403" s="4"/>
      <c r="HM403" s="4"/>
      <c r="HN403" s="4"/>
      <c r="HO403" s="4"/>
      <c r="HP403" s="4"/>
      <c r="HQ403" s="4"/>
      <c r="HR403" s="4"/>
      <c r="HS403" s="4"/>
      <c r="HT403" s="4"/>
      <c r="HU403" s="4"/>
      <c r="HV403" s="4"/>
      <c r="HW403" s="4"/>
      <c r="HX403" s="4"/>
      <c r="HY403" s="4"/>
      <c r="HZ403" s="4"/>
      <c r="IA403" s="4"/>
      <c r="IB403" s="4"/>
      <c r="IC403" s="4"/>
      <c r="ID403" s="4"/>
      <c r="IE403" s="4"/>
      <c r="IF403" s="4"/>
      <c r="IG403" s="4"/>
      <c r="IH403" s="4"/>
      <c r="II403" s="4"/>
      <c r="IJ403" s="4"/>
      <c r="IK403" s="4"/>
      <c r="IL403" s="4"/>
      <c r="IM403" s="4"/>
      <c r="IN403" s="4"/>
      <c r="IO403" s="4"/>
      <c r="IP403" s="4"/>
      <c r="IQ403" s="4"/>
      <c r="IR403" s="4"/>
      <c r="IS403" s="4"/>
      <c r="IT403" s="4"/>
    </row>
    <row r="404" s="1" customFormat="1" ht="12.75" spans="1:254">
      <c r="A404" s="8">
        <v>6</v>
      </c>
      <c r="B404" s="8">
        <v>6</v>
      </c>
      <c r="C404" s="8">
        <v>3</v>
      </c>
      <c r="D404" s="8">
        <v>6</v>
      </c>
      <c r="E404" s="8">
        <v>6</v>
      </c>
      <c r="F404" s="8">
        <v>5</v>
      </c>
      <c r="G404" s="8"/>
      <c r="H404" s="8"/>
      <c r="I404" s="8"/>
      <c r="J404" s="8"/>
      <c r="K404" s="8"/>
      <c r="L404" s="8"/>
      <c r="M404" s="23"/>
      <c r="N404" s="8"/>
      <c r="O404" s="8"/>
      <c r="P404" s="4"/>
      <c r="Q404" s="4"/>
      <c r="R404" s="4"/>
      <c r="S404" s="4"/>
      <c r="T404" s="4"/>
      <c r="U404" s="4"/>
      <c r="V404" s="4"/>
      <c r="W404" s="4"/>
      <c r="X404" s="4"/>
      <c r="Y404" s="4"/>
      <c r="Z404" s="4"/>
      <c r="AA404" s="4"/>
      <c r="AB404" s="4"/>
      <c r="AC404" s="4"/>
      <c r="AD404" s="4"/>
      <c r="AE404" s="4"/>
      <c r="AF404" s="4"/>
      <c r="AG404" s="4"/>
      <c r="AH404" s="4"/>
      <c r="AI404" s="4"/>
      <c r="AJ404" s="4"/>
      <c r="AK404" s="4"/>
      <c r="AL404" s="4"/>
      <c r="AM404" s="4"/>
      <c r="AN404" s="4"/>
      <c r="AO404" s="4"/>
      <c r="AP404" s="4"/>
      <c r="AQ404" s="4"/>
      <c r="AR404" s="4"/>
      <c r="AS404" s="4"/>
      <c r="AT404" s="4"/>
      <c r="AU404" s="4"/>
      <c r="AV404" s="4"/>
      <c r="AW404" s="4"/>
      <c r="AX404" s="4"/>
      <c r="AY404" s="4"/>
      <c r="AZ404" s="4"/>
      <c r="BA404" s="4"/>
      <c r="BB404" s="4"/>
      <c r="BC404" s="4"/>
      <c r="BD404" s="4"/>
      <c r="BE404" s="4"/>
      <c r="BF404" s="4"/>
      <c r="BG404" s="4"/>
      <c r="BH404" s="4"/>
      <c r="BI404" s="4"/>
      <c r="BJ404" s="4"/>
      <c r="BK404" s="4"/>
      <c r="BL404" s="4"/>
      <c r="BM404" s="4"/>
      <c r="BN404" s="4"/>
      <c r="BO404" s="4"/>
      <c r="BP404" s="4"/>
      <c r="BQ404" s="4"/>
      <c r="BR404" s="4"/>
      <c r="BS404" s="4"/>
      <c r="BT404" s="4"/>
      <c r="BU404" s="4"/>
      <c r="BV404" s="4"/>
      <c r="BW404" s="4"/>
      <c r="BX404" s="4"/>
      <c r="BY404" s="4"/>
      <c r="BZ404" s="4"/>
      <c r="CA404" s="4"/>
      <c r="CB404" s="4"/>
      <c r="CC404" s="4"/>
      <c r="CD404" s="4"/>
      <c r="CE404" s="4"/>
      <c r="CF404" s="4"/>
      <c r="CG404" s="4"/>
      <c r="CH404" s="4"/>
      <c r="CI404" s="4"/>
      <c r="CJ404" s="4"/>
      <c r="CK404" s="4"/>
      <c r="CL404" s="4"/>
      <c r="CM404" s="4"/>
      <c r="CN404" s="4"/>
      <c r="CO404" s="4"/>
      <c r="CP404" s="4"/>
      <c r="CQ404" s="4"/>
      <c r="CR404" s="4"/>
      <c r="CS404" s="4"/>
      <c r="CT404" s="4"/>
      <c r="CU404" s="4"/>
      <c r="CV404" s="4"/>
      <c r="CW404" s="4"/>
      <c r="CX404" s="4"/>
      <c r="CY404" s="4"/>
      <c r="CZ404" s="4"/>
      <c r="DA404" s="4"/>
      <c r="DB404" s="4"/>
      <c r="DC404" s="4"/>
      <c r="DD404" s="4"/>
      <c r="DE404" s="4"/>
      <c r="DF404" s="4"/>
      <c r="DG404" s="4"/>
      <c r="DH404" s="4"/>
      <c r="DI404" s="4"/>
      <c r="DJ404" s="4"/>
      <c r="DK404" s="4"/>
      <c r="DL404" s="4"/>
      <c r="DM404" s="4"/>
      <c r="DN404" s="4"/>
      <c r="DO404" s="4"/>
      <c r="DP404" s="4"/>
      <c r="DQ404" s="4"/>
      <c r="DR404" s="4"/>
      <c r="DS404" s="4"/>
      <c r="DT404" s="4"/>
      <c r="DU404" s="4"/>
      <c r="DV404" s="4"/>
      <c r="DW404" s="4"/>
      <c r="DX404" s="4"/>
      <c r="DY404" s="4"/>
      <c r="DZ404" s="4"/>
      <c r="EA404" s="4"/>
      <c r="EB404" s="4"/>
      <c r="EC404" s="4"/>
      <c r="ED404" s="4"/>
      <c r="EE404" s="4"/>
      <c r="EF404" s="4"/>
      <c r="EG404" s="4"/>
      <c r="EH404" s="4"/>
      <c r="EI404" s="4"/>
      <c r="EJ404" s="4"/>
      <c r="EK404" s="4"/>
      <c r="EL404" s="4"/>
      <c r="EM404" s="4"/>
      <c r="EN404" s="4"/>
      <c r="EO404" s="4"/>
      <c r="EP404" s="4"/>
      <c r="EQ404" s="4"/>
      <c r="ER404" s="4"/>
      <c r="ES404" s="4"/>
      <c r="ET404" s="4"/>
      <c r="EU404" s="4"/>
      <c r="EV404" s="4"/>
      <c r="EW404" s="4"/>
      <c r="EX404" s="4"/>
      <c r="EY404" s="4"/>
      <c r="EZ404" s="4"/>
      <c r="FA404" s="4"/>
      <c r="FB404" s="4"/>
      <c r="FC404" s="4"/>
      <c r="FD404" s="4"/>
      <c r="FE404" s="4"/>
      <c r="FF404" s="4"/>
      <c r="FG404" s="4"/>
      <c r="FH404" s="4"/>
      <c r="FI404" s="4"/>
      <c r="FJ404" s="4"/>
      <c r="FK404" s="4"/>
      <c r="FL404" s="4"/>
      <c r="FM404" s="4"/>
      <c r="FN404" s="4"/>
      <c r="FO404" s="4"/>
      <c r="FP404" s="4"/>
      <c r="FQ404" s="4"/>
      <c r="FR404" s="4"/>
      <c r="FS404" s="4"/>
      <c r="FT404" s="4"/>
      <c r="FU404" s="4"/>
      <c r="FV404" s="4"/>
      <c r="FW404" s="4"/>
      <c r="FX404" s="4"/>
      <c r="FY404" s="4"/>
      <c r="FZ404" s="4"/>
      <c r="GA404" s="4"/>
      <c r="GB404" s="4"/>
      <c r="GC404" s="4"/>
      <c r="GD404" s="4"/>
      <c r="GE404" s="4"/>
      <c r="GF404" s="4"/>
      <c r="GG404" s="4"/>
      <c r="GH404" s="4"/>
      <c r="GI404" s="4"/>
      <c r="GJ404" s="4"/>
      <c r="GK404" s="4"/>
      <c r="GL404" s="4"/>
      <c r="GM404" s="4"/>
      <c r="GN404" s="4"/>
      <c r="GO404" s="4"/>
      <c r="GP404" s="4"/>
      <c r="GQ404" s="4"/>
      <c r="GR404" s="4"/>
      <c r="GS404" s="4"/>
      <c r="GT404" s="4"/>
      <c r="GU404" s="4"/>
      <c r="GV404" s="4"/>
      <c r="GW404" s="4"/>
      <c r="GX404" s="4"/>
      <c r="GY404" s="4"/>
      <c r="GZ404" s="4"/>
      <c r="HA404" s="4"/>
      <c r="HB404" s="4"/>
      <c r="HC404" s="4"/>
      <c r="HD404" s="4"/>
      <c r="HE404" s="4"/>
      <c r="HF404" s="4"/>
      <c r="HG404" s="4"/>
      <c r="HH404" s="4"/>
      <c r="HI404" s="4"/>
      <c r="HJ404" s="4"/>
      <c r="HK404" s="4"/>
      <c r="HL404" s="4"/>
      <c r="HM404" s="4"/>
      <c r="HN404" s="4"/>
      <c r="HO404" s="4"/>
      <c r="HP404" s="4"/>
      <c r="HQ404" s="4"/>
      <c r="HR404" s="4"/>
      <c r="HS404" s="4"/>
      <c r="HT404" s="4"/>
      <c r="HU404" s="4"/>
      <c r="HV404" s="4"/>
      <c r="HW404" s="4"/>
      <c r="HX404" s="4"/>
      <c r="HY404" s="4"/>
      <c r="HZ404" s="4"/>
      <c r="IA404" s="4"/>
      <c r="IB404" s="4"/>
      <c r="IC404" s="4"/>
      <c r="ID404" s="4"/>
      <c r="IE404" s="4"/>
      <c r="IF404" s="4"/>
      <c r="IG404" s="4"/>
      <c r="IH404" s="4"/>
      <c r="II404" s="4"/>
      <c r="IJ404" s="4"/>
      <c r="IK404" s="4"/>
      <c r="IL404" s="4"/>
      <c r="IM404" s="4"/>
      <c r="IN404" s="4"/>
      <c r="IO404" s="4"/>
      <c r="IP404" s="4"/>
      <c r="IQ404" s="4"/>
      <c r="IR404" s="4"/>
      <c r="IS404" s="4"/>
      <c r="IT404" s="4"/>
    </row>
    <row r="405" s="2" customFormat="1" ht="12" spans="1:254">
      <c r="A405" s="19">
        <v>56</v>
      </c>
      <c r="B405" s="19">
        <v>68</v>
      </c>
      <c r="C405" s="19">
        <v>83</v>
      </c>
      <c r="D405" s="19">
        <v>93</v>
      </c>
      <c r="E405" s="19">
        <v>89</v>
      </c>
      <c r="F405" s="19">
        <v>84</v>
      </c>
      <c r="G405" s="19"/>
      <c r="H405" s="19"/>
      <c r="I405" s="19"/>
      <c r="J405" s="19"/>
      <c r="K405" s="19"/>
      <c r="L405" s="19"/>
      <c r="M405" s="19"/>
      <c r="N405" s="19"/>
      <c r="O405" s="19"/>
      <c r="P405" s="4"/>
      <c r="Q405" s="4"/>
      <c r="R405" s="4"/>
      <c r="S405" s="4"/>
      <c r="T405" s="4"/>
      <c r="U405" s="4"/>
      <c r="V405" s="4"/>
      <c r="W405" s="4"/>
      <c r="X405" s="4"/>
      <c r="Y405" s="4"/>
      <c r="Z405" s="4"/>
      <c r="AA405" s="4"/>
      <c r="AB405" s="4"/>
      <c r="AC405" s="4"/>
      <c r="AD405" s="4"/>
      <c r="AE405" s="4"/>
      <c r="AF405" s="4"/>
      <c r="AG405" s="4"/>
      <c r="AH405" s="4"/>
      <c r="AI405" s="4"/>
      <c r="AJ405" s="4"/>
      <c r="AK405" s="4"/>
      <c r="AL405" s="4"/>
      <c r="AM405" s="4"/>
      <c r="AN405" s="4"/>
      <c r="AO405" s="4"/>
      <c r="AP405" s="4"/>
      <c r="AQ405" s="4"/>
      <c r="AR405" s="4"/>
      <c r="AS405" s="4"/>
      <c r="AT405" s="4"/>
      <c r="AU405" s="4"/>
      <c r="AV405" s="4"/>
      <c r="AW405" s="4"/>
      <c r="AX405" s="4"/>
      <c r="AY405" s="4"/>
      <c r="AZ405" s="4"/>
      <c r="BA405" s="4"/>
      <c r="BB405" s="4"/>
      <c r="BC405" s="4"/>
      <c r="BD405" s="4"/>
      <c r="BE405" s="4"/>
      <c r="BF405" s="4"/>
      <c r="BG405" s="4"/>
      <c r="BH405" s="4"/>
      <c r="BI405" s="4"/>
      <c r="BJ405" s="4"/>
      <c r="BK405" s="4"/>
      <c r="BL405" s="4"/>
      <c r="BM405" s="4"/>
      <c r="BN405" s="4"/>
      <c r="BO405" s="4"/>
      <c r="BP405" s="4"/>
      <c r="BQ405" s="4"/>
      <c r="BR405" s="4"/>
      <c r="BS405" s="4"/>
      <c r="BT405" s="4"/>
      <c r="BU405" s="4"/>
      <c r="BV405" s="4"/>
      <c r="BW405" s="4"/>
      <c r="BX405" s="4"/>
      <c r="BY405" s="4"/>
      <c r="BZ405" s="4"/>
      <c r="CA405" s="4"/>
      <c r="CB405" s="4"/>
      <c r="CC405" s="4"/>
      <c r="CD405" s="4"/>
      <c r="CE405" s="4"/>
      <c r="CF405" s="4"/>
      <c r="CG405" s="4"/>
      <c r="CH405" s="4"/>
      <c r="CI405" s="4"/>
      <c r="CJ405" s="4"/>
      <c r="CK405" s="4"/>
      <c r="CL405" s="4"/>
      <c r="CM405" s="4"/>
      <c r="CN405" s="4"/>
      <c r="CO405" s="4"/>
      <c r="CP405" s="4"/>
      <c r="CQ405" s="4"/>
      <c r="CR405" s="4"/>
      <c r="CS405" s="4"/>
      <c r="CT405" s="4"/>
      <c r="CU405" s="4"/>
      <c r="CV405" s="4"/>
      <c r="CW405" s="4"/>
      <c r="CX405" s="4"/>
      <c r="CY405" s="4"/>
      <c r="CZ405" s="4"/>
      <c r="DA405" s="4"/>
      <c r="DB405" s="4"/>
      <c r="DC405" s="4"/>
      <c r="DD405" s="4"/>
      <c r="DE405" s="4"/>
      <c r="DF405" s="4"/>
      <c r="DG405" s="4"/>
      <c r="DH405" s="4"/>
      <c r="DI405" s="4"/>
      <c r="DJ405" s="4"/>
      <c r="DK405" s="4"/>
      <c r="DL405" s="4"/>
      <c r="DM405" s="4"/>
      <c r="DN405" s="4"/>
      <c r="DO405" s="4"/>
      <c r="DP405" s="4"/>
      <c r="DQ405" s="4"/>
      <c r="DR405" s="4"/>
      <c r="DS405" s="4"/>
      <c r="DT405" s="4"/>
      <c r="DU405" s="4"/>
      <c r="DV405" s="4"/>
      <c r="DW405" s="4"/>
      <c r="DX405" s="4"/>
      <c r="DY405" s="4"/>
      <c r="DZ405" s="4"/>
      <c r="EA405" s="4"/>
      <c r="EB405" s="4"/>
      <c r="EC405" s="4"/>
      <c r="ED405" s="4"/>
      <c r="EE405" s="4"/>
      <c r="EF405" s="4"/>
      <c r="EG405" s="4"/>
      <c r="EH405" s="4"/>
      <c r="EI405" s="4"/>
      <c r="EJ405" s="4"/>
      <c r="EK405" s="4"/>
      <c r="EL405" s="4"/>
      <c r="EM405" s="4"/>
      <c r="EN405" s="4"/>
      <c r="EO405" s="4"/>
      <c r="EP405" s="4"/>
      <c r="EQ405" s="4"/>
      <c r="ER405" s="4"/>
      <c r="ES405" s="4"/>
      <c r="ET405" s="4"/>
      <c r="EU405" s="4"/>
      <c r="EV405" s="4"/>
      <c r="EW405" s="4"/>
      <c r="EX405" s="4"/>
      <c r="EY405" s="4"/>
      <c r="EZ405" s="4"/>
      <c r="FA405" s="4"/>
      <c r="FB405" s="4"/>
      <c r="FC405" s="4"/>
      <c r="FD405" s="4"/>
      <c r="FE405" s="4"/>
      <c r="FF405" s="4"/>
      <c r="FG405" s="4"/>
      <c r="FH405" s="4"/>
      <c r="FI405" s="4"/>
      <c r="FJ405" s="4"/>
      <c r="FK405" s="4"/>
      <c r="FL405" s="4"/>
      <c r="FM405" s="4"/>
      <c r="FN405" s="4"/>
      <c r="FO405" s="4"/>
      <c r="FP405" s="4"/>
      <c r="FQ405" s="4"/>
      <c r="FR405" s="4"/>
      <c r="FS405" s="4"/>
      <c r="FT405" s="4"/>
      <c r="FU405" s="4"/>
      <c r="FV405" s="4"/>
      <c r="FW405" s="4"/>
      <c r="FX405" s="4"/>
      <c r="FY405" s="4"/>
      <c r="FZ405" s="4"/>
      <c r="GA405" s="4"/>
      <c r="GB405" s="4"/>
      <c r="GC405" s="4"/>
      <c r="GD405" s="4"/>
      <c r="GE405" s="4"/>
      <c r="GF405" s="4"/>
      <c r="GG405" s="4"/>
      <c r="GH405" s="4"/>
      <c r="GI405" s="4"/>
      <c r="GJ405" s="4"/>
      <c r="GK405" s="4"/>
      <c r="GL405" s="4"/>
      <c r="GM405" s="4"/>
      <c r="GN405" s="4"/>
      <c r="GO405" s="4"/>
      <c r="GP405" s="4"/>
      <c r="GQ405" s="4"/>
      <c r="GR405" s="4"/>
      <c r="GS405" s="4"/>
      <c r="GT405" s="4"/>
      <c r="GU405" s="4"/>
      <c r="GV405" s="4"/>
      <c r="GW405" s="4"/>
      <c r="GX405" s="4"/>
      <c r="GY405" s="4"/>
      <c r="GZ405" s="4"/>
      <c r="HA405" s="4"/>
      <c r="HB405" s="4"/>
      <c r="HC405" s="4"/>
      <c r="HD405" s="4"/>
      <c r="HE405" s="4"/>
      <c r="HF405" s="4"/>
      <c r="HG405" s="4"/>
      <c r="HH405" s="4"/>
      <c r="HI405" s="4"/>
      <c r="HJ405" s="4"/>
      <c r="HK405" s="4"/>
      <c r="HL405" s="4"/>
      <c r="HM405" s="4"/>
      <c r="HN405" s="4"/>
      <c r="HO405" s="4"/>
      <c r="HP405" s="4"/>
      <c r="HQ405" s="4"/>
      <c r="HR405" s="4"/>
      <c r="HS405" s="4"/>
      <c r="HT405" s="4"/>
      <c r="HU405" s="4"/>
      <c r="HV405" s="4"/>
      <c r="HW405" s="4"/>
      <c r="HX405" s="4"/>
      <c r="HY405" s="4"/>
      <c r="HZ405" s="4"/>
      <c r="IA405" s="4"/>
      <c r="IB405" s="4"/>
      <c r="IC405" s="4"/>
      <c r="ID405" s="4"/>
      <c r="IE405" s="4"/>
      <c r="IF405" s="4"/>
      <c r="IG405" s="4"/>
      <c r="IH405" s="4"/>
      <c r="II405" s="4"/>
      <c r="IJ405" s="4"/>
      <c r="IK405" s="4"/>
      <c r="IL405" s="4"/>
      <c r="IM405" s="4"/>
      <c r="IN405" s="4"/>
      <c r="IO405" s="4"/>
      <c r="IP405" s="4"/>
      <c r="IQ405" s="4"/>
      <c r="IR405" s="4"/>
      <c r="IS405" s="4"/>
      <c r="IT405" s="4"/>
    </row>
    <row r="406" s="1" customFormat="1" ht="12.75" spans="1:64">
      <c r="A406" s="17" t="s">
        <v>676</v>
      </c>
      <c r="B406" s="8" t="s">
        <v>2</v>
      </c>
      <c r="C406" s="8">
        <v>39</v>
      </c>
      <c r="D406" s="8" t="s">
        <v>3</v>
      </c>
      <c r="E406" s="8" t="s">
        <v>639</v>
      </c>
      <c r="F406" s="8" t="s">
        <v>5</v>
      </c>
      <c r="G406" s="18">
        <f>(A408*A409+B408*B409+C408*C409+D408*D409+E408*E409+F408*F409+G408*G409+H408*H409+I408*I409+J408*J409+K408*K409)/C406</f>
        <v>72.1025641025641</v>
      </c>
      <c r="H406" s="8"/>
      <c r="I406" s="8"/>
      <c r="J406" s="8"/>
      <c r="K406" s="8"/>
      <c r="L406" s="23"/>
      <c r="M406" s="8"/>
      <c r="N406" s="8"/>
      <c r="O406" s="8"/>
      <c r="P406" s="46"/>
      <c r="Q406" s="46"/>
      <c r="R406" s="46"/>
      <c r="S406" s="46"/>
      <c r="T406" s="46"/>
      <c r="U406" s="46"/>
      <c r="V406" s="46"/>
      <c r="W406" s="46"/>
      <c r="X406" s="46"/>
      <c r="Y406" s="46"/>
      <c r="Z406" s="46"/>
      <c r="AA406" s="46"/>
      <c r="AB406" s="46"/>
      <c r="AC406" s="46"/>
      <c r="AD406" s="46"/>
      <c r="AE406" s="46"/>
      <c r="AF406" s="46"/>
      <c r="AG406" s="46"/>
      <c r="AH406" s="46"/>
      <c r="AI406" s="46"/>
      <c r="AJ406" s="46"/>
      <c r="AK406" s="46"/>
      <c r="AL406" s="46"/>
      <c r="AM406" s="46"/>
      <c r="AN406" s="46"/>
      <c r="AO406" s="46"/>
      <c r="AP406" s="46"/>
      <c r="AQ406" s="46"/>
      <c r="AR406" s="46"/>
      <c r="AS406" s="46"/>
      <c r="AT406" s="46"/>
      <c r="AU406" s="46"/>
      <c r="AV406" s="46"/>
      <c r="AW406" s="46"/>
      <c r="AX406" s="46"/>
      <c r="AY406" s="46"/>
      <c r="AZ406" s="46"/>
      <c r="BA406" s="46"/>
      <c r="BB406" s="46"/>
      <c r="BC406" s="46"/>
      <c r="BD406" s="46"/>
      <c r="BE406" s="46"/>
      <c r="BF406" s="46"/>
      <c r="BG406" s="46"/>
      <c r="BH406" s="46"/>
      <c r="BI406" s="46"/>
      <c r="BJ406" s="46"/>
      <c r="BK406" s="46"/>
      <c r="BL406" s="46"/>
    </row>
    <row r="407" s="2" customFormat="1" ht="12.75" spans="1:64">
      <c r="A407" s="8" t="s">
        <v>677</v>
      </c>
      <c r="B407" s="8" t="s">
        <v>678</v>
      </c>
      <c r="C407" s="8" t="s">
        <v>679</v>
      </c>
      <c r="D407" s="8" t="s">
        <v>680</v>
      </c>
      <c r="E407" s="8" t="s">
        <v>681</v>
      </c>
      <c r="F407" s="8" t="s">
        <v>682</v>
      </c>
      <c r="G407" s="34" t="s">
        <v>683</v>
      </c>
      <c r="H407" s="8" t="s">
        <v>684</v>
      </c>
      <c r="I407" s="8"/>
      <c r="J407" s="8"/>
      <c r="K407" s="8"/>
      <c r="L407" s="8"/>
      <c r="M407" s="23"/>
      <c r="N407" s="8"/>
      <c r="O407" s="8"/>
      <c r="P407" s="46"/>
      <c r="Q407" s="46"/>
      <c r="R407" s="46"/>
      <c r="S407" s="46"/>
      <c r="T407" s="46"/>
      <c r="U407" s="46"/>
      <c r="V407" s="46"/>
      <c r="W407" s="46"/>
      <c r="X407" s="46"/>
      <c r="Y407" s="46"/>
      <c r="Z407" s="46"/>
      <c r="AA407" s="46"/>
      <c r="AB407" s="46"/>
      <c r="AC407" s="46"/>
      <c r="AD407" s="46"/>
      <c r="AE407" s="46"/>
      <c r="AF407" s="46"/>
      <c r="AG407" s="46"/>
      <c r="AH407" s="46"/>
      <c r="AI407" s="46"/>
      <c r="AJ407" s="46"/>
      <c r="AK407" s="46"/>
      <c r="AL407" s="46"/>
      <c r="AM407" s="46"/>
      <c r="AN407" s="46"/>
      <c r="AO407" s="46"/>
      <c r="AP407" s="46"/>
      <c r="AQ407" s="46"/>
      <c r="AR407" s="46"/>
      <c r="AS407" s="46"/>
      <c r="AT407" s="46"/>
      <c r="AU407" s="46"/>
      <c r="AV407" s="46"/>
      <c r="AW407" s="46"/>
      <c r="AX407" s="46"/>
      <c r="AY407" s="46"/>
      <c r="AZ407" s="46"/>
      <c r="BA407" s="46"/>
      <c r="BB407" s="46"/>
      <c r="BC407" s="46"/>
      <c r="BD407" s="46"/>
      <c r="BE407" s="46"/>
      <c r="BF407" s="46"/>
      <c r="BG407" s="46"/>
      <c r="BH407" s="46"/>
      <c r="BI407" s="46"/>
      <c r="BJ407" s="46"/>
      <c r="BK407" s="46"/>
      <c r="BL407" s="46"/>
    </row>
    <row r="408" s="1" customFormat="1" ht="12.75" spans="1:64">
      <c r="A408" s="8">
        <v>5</v>
      </c>
      <c r="B408" s="8">
        <v>6</v>
      </c>
      <c r="C408" s="8">
        <v>6</v>
      </c>
      <c r="D408" s="8">
        <v>6</v>
      </c>
      <c r="E408" s="8">
        <v>6</v>
      </c>
      <c r="F408" s="8">
        <v>2</v>
      </c>
      <c r="G408" s="8">
        <v>2</v>
      </c>
      <c r="H408" s="8">
        <v>6</v>
      </c>
      <c r="I408" s="8"/>
      <c r="J408" s="8"/>
      <c r="K408" s="8"/>
      <c r="L408" s="8"/>
      <c r="M408" s="23"/>
      <c r="N408" s="8"/>
      <c r="O408" s="8"/>
      <c r="P408" s="46"/>
      <c r="Q408" s="46"/>
      <c r="R408" s="46"/>
      <c r="S408" s="46"/>
      <c r="T408" s="46"/>
      <c r="U408" s="46"/>
      <c r="V408" s="46"/>
      <c r="W408" s="46"/>
      <c r="X408" s="46"/>
      <c r="Y408" s="46"/>
      <c r="Z408" s="46"/>
      <c r="AA408" s="46"/>
      <c r="AB408" s="46"/>
      <c r="AC408" s="46"/>
      <c r="AD408" s="46"/>
      <c r="AE408" s="46"/>
      <c r="AF408" s="46"/>
      <c r="AG408" s="46"/>
      <c r="AH408" s="46"/>
      <c r="AI408" s="46"/>
      <c r="AJ408" s="46"/>
      <c r="AK408" s="46"/>
      <c r="AL408" s="46"/>
      <c r="AM408" s="46"/>
      <c r="AN408" s="46"/>
      <c r="AO408" s="46"/>
      <c r="AP408" s="46"/>
      <c r="AQ408" s="46"/>
      <c r="AR408" s="46"/>
      <c r="AS408" s="46"/>
      <c r="AT408" s="46"/>
      <c r="AU408" s="46"/>
      <c r="AV408" s="46"/>
      <c r="AW408" s="46"/>
      <c r="AX408" s="46"/>
      <c r="AY408" s="46"/>
      <c r="AZ408" s="46"/>
      <c r="BA408" s="46"/>
      <c r="BB408" s="46"/>
      <c r="BC408" s="46"/>
      <c r="BD408" s="46"/>
      <c r="BE408" s="46"/>
      <c r="BF408" s="46"/>
      <c r="BG408" s="46"/>
      <c r="BH408" s="46"/>
      <c r="BI408" s="46"/>
      <c r="BJ408" s="46"/>
      <c r="BK408" s="46"/>
      <c r="BL408" s="46"/>
    </row>
    <row r="409" s="2" customFormat="1" ht="12" spans="1:64">
      <c r="A409" s="19">
        <v>86</v>
      </c>
      <c r="B409" s="19">
        <v>78</v>
      </c>
      <c r="C409" s="19">
        <v>62</v>
      </c>
      <c r="D409" s="19">
        <v>55</v>
      </c>
      <c r="E409" s="19">
        <v>89</v>
      </c>
      <c r="F409" s="19">
        <v>88</v>
      </c>
      <c r="G409" s="19">
        <v>65</v>
      </c>
      <c r="H409" s="19">
        <v>62</v>
      </c>
      <c r="I409" s="19"/>
      <c r="J409" s="19"/>
      <c r="K409" s="19"/>
      <c r="L409" s="19"/>
      <c r="M409" s="19"/>
      <c r="N409" s="19"/>
      <c r="O409" s="19"/>
      <c r="P409" s="46"/>
      <c r="Q409" s="46"/>
      <c r="R409" s="46"/>
      <c r="S409" s="46"/>
      <c r="T409" s="46"/>
      <c r="U409" s="46"/>
      <c r="V409" s="46"/>
      <c r="W409" s="46"/>
      <c r="X409" s="46"/>
      <c r="Y409" s="46"/>
      <c r="Z409" s="46"/>
      <c r="AA409" s="46"/>
      <c r="AB409" s="46"/>
      <c r="AC409" s="46"/>
      <c r="AD409" s="46"/>
      <c r="AE409" s="46"/>
      <c r="AF409" s="46"/>
      <c r="AG409" s="46"/>
      <c r="AH409" s="46"/>
      <c r="AI409" s="46"/>
      <c r="AJ409" s="46"/>
      <c r="AK409" s="46"/>
      <c r="AL409" s="46"/>
      <c r="AM409" s="46"/>
      <c r="AN409" s="46"/>
      <c r="AO409" s="46"/>
      <c r="AP409" s="46"/>
      <c r="AQ409" s="46"/>
      <c r="AR409" s="46"/>
      <c r="AS409" s="46"/>
      <c r="AT409" s="46"/>
      <c r="AU409" s="46"/>
      <c r="AV409" s="46"/>
      <c r="AW409" s="46"/>
      <c r="AX409" s="46"/>
      <c r="AY409" s="46"/>
      <c r="AZ409" s="46"/>
      <c r="BA409" s="46"/>
      <c r="BB409" s="46"/>
      <c r="BC409" s="46"/>
      <c r="BD409" s="46"/>
      <c r="BE409" s="46"/>
      <c r="BF409" s="46"/>
      <c r="BG409" s="46"/>
      <c r="BH409" s="46"/>
      <c r="BI409" s="46"/>
      <c r="BJ409" s="46"/>
      <c r="BK409" s="46"/>
      <c r="BL409" s="46"/>
    </row>
    <row r="410" s="1" customFormat="1" ht="12.75" spans="1:64">
      <c r="A410" s="17" t="s">
        <v>685</v>
      </c>
      <c r="B410" s="8" t="s">
        <v>2</v>
      </c>
      <c r="C410" s="8">
        <v>34</v>
      </c>
      <c r="D410" s="8" t="s">
        <v>3</v>
      </c>
      <c r="E410" s="8" t="s">
        <v>686</v>
      </c>
      <c r="F410" s="8" t="s">
        <v>5</v>
      </c>
      <c r="G410" s="18">
        <f>(A412*A413+B412*B413+C412*C413+D412*D413+E412*E413+F412*F413+G412*G413+H412*H413+I412*I413+J412*J413+K412*K413)/C410</f>
        <v>80.2647058823529</v>
      </c>
      <c r="H410" s="8"/>
      <c r="I410" s="8"/>
      <c r="J410" s="8"/>
      <c r="K410" s="8"/>
      <c r="L410" s="23"/>
      <c r="M410" s="8"/>
      <c r="N410" s="8"/>
      <c r="O410" s="8"/>
      <c r="P410" s="46"/>
      <c r="Q410" s="46"/>
      <c r="R410" s="46"/>
      <c r="S410" s="46"/>
      <c r="T410" s="46"/>
      <c r="U410" s="46"/>
      <c r="V410" s="46"/>
      <c r="W410" s="46"/>
      <c r="X410" s="46"/>
      <c r="Y410" s="46"/>
      <c r="Z410" s="46"/>
      <c r="AA410" s="46"/>
      <c r="AB410" s="46"/>
      <c r="AC410" s="46"/>
      <c r="AD410" s="46"/>
      <c r="AE410" s="46"/>
      <c r="AF410" s="46"/>
      <c r="AG410" s="46"/>
      <c r="AH410" s="46"/>
      <c r="AI410" s="46"/>
      <c r="AJ410" s="46"/>
      <c r="AK410" s="46"/>
      <c r="AL410" s="46"/>
      <c r="AM410" s="46"/>
      <c r="AN410" s="46"/>
      <c r="AO410" s="46"/>
      <c r="AP410" s="46"/>
      <c r="AQ410" s="46"/>
      <c r="AR410" s="46"/>
      <c r="AS410" s="46"/>
      <c r="AT410" s="46"/>
      <c r="AU410" s="46"/>
      <c r="AV410" s="46"/>
      <c r="AW410" s="46"/>
      <c r="AX410" s="46"/>
      <c r="AY410" s="46"/>
      <c r="AZ410" s="46"/>
      <c r="BA410" s="46"/>
      <c r="BB410" s="46"/>
      <c r="BC410" s="46"/>
      <c r="BD410" s="46"/>
      <c r="BE410" s="46"/>
      <c r="BF410" s="46"/>
      <c r="BG410" s="46"/>
      <c r="BH410" s="46"/>
      <c r="BI410" s="46"/>
      <c r="BJ410" s="46"/>
      <c r="BK410" s="46"/>
      <c r="BL410" s="46"/>
    </row>
    <row r="411" s="2" customFormat="1" ht="12.75" spans="1:64">
      <c r="A411" s="8" t="s">
        <v>687</v>
      </c>
      <c r="B411" s="8" t="s">
        <v>688</v>
      </c>
      <c r="C411" s="8" t="s">
        <v>689</v>
      </c>
      <c r="D411" s="8" t="s">
        <v>690</v>
      </c>
      <c r="E411" s="8" t="s">
        <v>691</v>
      </c>
      <c r="F411" s="8" t="s">
        <v>692</v>
      </c>
      <c r="G411" s="8" t="s">
        <v>693</v>
      </c>
      <c r="H411" s="8"/>
      <c r="I411" s="8"/>
      <c r="J411" s="8"/>
      <c r="K411" s="8"/>
      <c r="L411" s="8"/>
      <c r="M411" s="23"/>
      <c r="N411" s="8"/>
      <c r="O411" s="8"/>
      <c r="P411" s="46"/>
      <c r="Q411" s="46"/>
      <c r="R411" s="46"/>
      <c r="S411" s="46"/>
      <c r="T411" s="46"/>
      <c r="U411" s="46"/>
      <c r="V411" s="46"/>
      <c r="W411" s="46"/>
      <c r="X411" s="46"/>
      <c r="Y411" s="46"/>
      <c r="Z411" s="46"/>
      <c r="AA411" s="46"/>
      <c r="AB411" s="46"/>
      <c r="AC411" s="46"/>
      <c r="AD411" s="46"/>
      <c r="AE411" s="46"/>
      <c r="AF411" s="46"/>
      <c r="AG411" s="46"/>
      <c r="AH411" s="46"/>
      <c r="AI411" s="46"/>
      <c r="AJ411" s="46"/>
      <c r="AK411" s="46"/>
      <c r="AL411" s="46"/>
      <c r="AM411" s="46"/>
      <c r="AN411" s="46"/>
      <c r="AO411" s="46"/>
      <c r="AP411" s="46"/>
      <c r="AQ411" s="46"/>
      <c r="AR411" s="46"/>
      <c r="AS411" s="46"/>
      <c r="AT411" s="46"/>
      <c r="AU411" s="46"/>
      <c r="AV411" s="46"/>
      <c r="AW411" s="46"/>
      <c r="AX411" s="46"/>
      <c r="AY411" s="46"/>
      <c r="AZ411" s="46"/>
      <c r="BA411" s="46"/>
      <c r="BB411" s="46"/>
      <c r="BC411" s="46"/>
      <c r="BD411" s="46"/>
      <c r="BE411" s="46"/>
      <c r="BF411" s="46"/>
      <c r="BG411" s="46"/>
      <c r="BH411" s="46"/>
      <c r="BI411" s="46"/>
      <c r="BJ411" s="46"/>
      <c r="BK411" s="46"/>
      <c r="BL411" s="46"/>
    </row>
    <row r="412" s="1" customFormat="1" ht="12.75" spans="1:64">
      <c r="A412" s="8">
        <v>4</v>
      </c>
      <c r="B412" s="8">
        <v>5</v>
      </c>
      <c r="C412" s="8">
        <v>4</v>
      </c>
      <c r="D412" s="8">
        <v>6</v>
      </c>
      <c r="E412" s="8">
        <v>5</v>
      </c>
      <c r="F412" s="8">
        <v>4</v>
      </c>
      <c r="G412" s="8">
        <v>6</v>
      </c>
      <c r="H412" s="8"/>
      <c r="I412" s="8"/>
      <c r="J412" s="8"/>
      <c r="K412" s="8"/>
      <c r="L412" s="8"/>
      <c r="M412" s="23"/>
      <c r="N412" s="8"/>
      <c r="O412" s="8"/>
      <c r="P412" s="46"/>
      <c r="Q412" s="46"/>
      <c r="R412" s="46"/>
      <c r="S412" s="46"/>
      <c r="T412" s="46"/>
      <c r="U412" s="46"/>
      <c r="V412" s="46"/>
      <c r="W412" s="46"/>
      <c r="X412" s="46"/>
      <c r="Y412" s="46"/>
      <c r="Z412" s="46"/>
      <c r="AA412" s="46"/>
      <c r="AB412" s="46"/>
      <c r="AC412" s="46"/>
      <c r="AD412" s="46"/>
      <c r="AE412" s="46"/>
      <c r="AF412" s="46"/>
      <c r="AG412" s="46"/>
      <c r="AH412" s="46"/>
      <c r="AI412" s="46"/>
      <c r="AJ412" s="46"/>
      <c r="AK412" s="46"/>
      <c r="AL412" s="46"/>
      <c r="AM412" s="46"/>
      <c r="AN412" s="46"/>
      <c r="AO412" s="46"/>
      <c r="AP412" s="46"/>
      <c r="AQ412" s="46"/>
      <c r="AR412" s="46"/>
      <c r="AS412" s="46"/>
      <c r="AT412" s="46"/>
      <c r="AU412" s="46"/>
      <c r="AV412" s="46"/>
      <c r="AW412" s="46"/>
      <c r="AX412" s="46"/>
      <c r="AY412" s="46"/>
      <c r="AZ412" s="46"/>
      <c r="BA412" s="46"/>
      <c r="BB412" s="46"/>
      <c r="BC412" s="46"/>
      <c r="BD412" s="46"/>
      <c r="BE412" s="46"/>
      <c r="BF412" s="46"/>
      <c r="BG412" s="46"/>
      <c r="BH412" s="46"/>
      <c r="BI412" s="46"/>
      <c r="BJ412" s="46"/>
      <c r="BK412" s="46"/>
      <c r="BL412" s="46"/>
    </row>
    <row r="413" s="2" customFormat="1" ht="12" spans="1:64">
      <c r="A413" s="19">
        <v>73</v>
      </c>
      <c r="B413" s="19">
        <v>55</v>
      </c>
      <c r="C413" s="19">
        <v>90</v>
      </c>
      <c r="D413" s="19">
        <v>87</v>
      </c>
      <c r="E413" s="19">
        <v>68</v>
      </c>
      <c r="F413" s="19">
        <v>91</v>
      </c>
      <c r="G413" s="19">
        <v>96</v>
      </c>
      <c r="H413" s="19"/>
      <c r="I413" s="19"/>
      <c r="J413" s="19"/>
      <c r="K413" s="19"/>
      <c r="L413" s="19"/>
      <c r="M413" s="19"/>
      <c r="N413" s="19"/>
      <c r="O413" s="19"/>
      <c r="P413" s="46"/>
      <c r="Q413" s="46"/>
      <c r="R413" s="46"/>
      <c r="S413" s="46"/>
      <c r="T413" s="46"/>
      <c r="U413" s="46"/>
      <c r="V413" s="46"/>
      <c r="W413" s="46"/>
      <c r="X413" s="46"/>
      <c r="Y413" s="46"/>
      <c r="Z413" s="46"/>
      <c r="AA413" s="46"/>
      <c r="AB413" s="46"/>
      <c r="AC413" s="46"/>
      <c r="AD413" s="46"/>
      <c r="AE413" s="46"/>
      <c r="AF413" s="46"/>
      <c r="AG413" s="46"/>
      <c r="AH413" s="46"/>
      <c r="AI413" s="46"/>
      <c r="AJ413" s="46"/>
      <c r="AK413" s="46"/>
      <c r="AL413" s="46"/>
      <c r="AM413" s="46"/>
      <c r="AN413" s="46"/>
      <c r="AO413" s="46"/>
      <c r="AP413" s="46"/>
      <c r="AQ413" s="46"/>
      <c r="AR413" s="46"/>
      <c r="AS413" s="46"/>
      <c r="AT413" s="46"/>
      <c r="AU413" s="46"/>
      <c r="AV413" s="46"/>
      <c r="AW413" s="46"/>
      <c r="AX413" s="46"/>
      <c r="AY413" s="46"/>
      <c r="AZ413" s="46"/>
      <c r="BA413" s="46"/>
      <c r="BB413" s="46"/>
      <c r="BC413" s="46"/>
      <c r="BD413" s="46"/>
      <c r="BE413" s="46"/>
      <c r="BF413" s="46"/>
      <c r="BG413" s="46"/>
      <c r="BH413" s="46"/>
      <c r="BI413" s="46"/>
      <c r="BJ413" s="46"/>
      <c r="BK413" s="46"/>
      <c r="BL413" s="46"/>
    </row>
    <row r="414" s="1" customFormat="1" ht="12.75" spans="1:64">
      <c r="A414" s="17" t="s">
        <v>694</v>
      </c>
      <c r="B414" s="8" t="s">
        <v>2</v>
      </c>
      <c r="C414" s="8">
        <v>39</v>
      </c>
      <c r="D414" s="8" t="s">
        <v>3</v>
      </c>
      <c r="E414" s="8" t="s">
        <v>695</v>
      </c>
      <c r="F414" s="8" t="s">
        <v>5</v>
      </c>
      <c r="G414" s="18">
        <f>(A416*A417+B416*B417+C416*C417+D416*D417+E416*E417+F416*F417+G416*G417+H416*H417+I416*I417+J416*J417+K416*K417)/C414</f>
        <v>81.4615384615385</v>
      </c>
      <c r="H414" s="8"/>
      <c r="I414" s="8"/>
      <c r="J414" s="8"/>
      <c r="K414" s="8"/>
      <c r="L414" s="23"/>
      <c r="M414" s="8"/>
      <c r="N414" s="8"/>
      <c r="O414" s="8"/>
      <c r="P414" s="46"/>
      <c r="Q414" s="46"/>
      <c r="R414" s="46"/>
      <c r="S414" s="46"/>
      <c r="T414" s="46"/>
      <c r="U414" s="46"/>
      <c r="V414" s="46"/>
      <c r="W414" s="46"/>
      <c r="X414" s="46"/>
      <c r="Y414" s="46"/>
      <c r="Z414" s="46"/>
      <c r="AA414" s="46"/>
      <c r="AB414" s="46"/>
      <c r="AC414" s="46"/>
      <c r="AD414" s="46"/>
      <c r="AE414" s="46"/>
      <c r="AF414" s="46"/>
      <c r="AG414" s="46"/>
      <c r="AH414" s="46"/>
      <c r="AI414" s="46"/>
      <c r="AJ414" s="46"/>
      <c r="AK414" s="46"/>
      <c r="AL414" s="46"/>
      <c r="AM414" s="46"/>
      <c r="AN414" s="46"/>
      <c r="AO414" s="46"/>
      <c r="AP414" s="46"/>
      <c r="AQ414" s="46"/>
      <c r="AR414" s="46"/>
      <c r="AS414" s="46"/>
      <c r="AT414" s="46"/>
      <c r="AU414" s="46"/>
      <c r="AV414" s="46"/>
      <c r="AW414" s="46"/>
      <c r="AX414" s="46"/>
      <c r="AY414" s="46"/>
      <c r="AZ414" s="46"/>
      <c r="BA414" s="46"/>
      <c r="BB414" s="46"/>
      <c r="BC414" s="46"/>
      <c r="BD414" s="46"/>
      <c r="BE414" s="46"/>
      <c r="BF414" s="46"/>
      <c r="BG414" s="46"/>
      <c r="BH414" s="46"/>
      <c r="BI414" s="46"/>
      <c r="BJ414" s="46"/>
      <c r="BK414" s="46"/>
      <c r="BL414" s="46"/>
    </row>
    <row r="415" s="2" customFormat="1" ht="12.75" spans="1:64">
      <c r="A415" s="8" t="s">
        <v>696</v>
      </c>
      <c r="B415" s="8" t="s">
        <v>697</v>
      </c>
      <c r="C415" s="8" t="s">
        <v>698</v>
      </c>
      <c r="D415" s="8" t="s">
        <v>699</v>
      </c>
      <c r="E415" s="8" t="s">
        <v>700</v>
      </c>
      <c r="F415" s="8" t="s">
        <v>701</v>
      </c>
      <c r="G415" s="8" t="s">
        <v>682</v>
      </c>
      <c r="H415" s="8" t="s">
        <v>692</v>
      </c>
      <c r="I415" s="8"/>
      <c r="J415" s="8"/>
      <c r="K415" s="8"/>
      <c r="L415" s="8"/>
      <c r="M415" s="23"/>
      <c r="N415" s="8"/>
      <c r="O415" s="8"/>
      <c r="P415" s="46"/>
      <c r="Q415" s="46"/>
      <c r="R415" s="46"/>
      <c r="S415" s="46"/>
      <c r="T415" s="46"/>
      <c r="U415" s="46"/>
      <c r="V415" s="46"/>
      <c r="W415" s="46"/>
      <c r="X415" s="46"/>
      <c r="Y415" s="46"/>
      <c r="Z415" s="46"/>
      <c r="AA415" s="46"/>
      <c r="AB415" s="46"/>
      <c r="AC415" s="46"/>
      <c r="AD415" s="46"/>
      <c r="AE415" s="46"/>
      <c r="AF415" s="46"/>
      <c r="AG415" s="46"/>
      <c r="AH415" s="46"/>
      <c r="AI415" s="46"/>
      <c r="AJ415" s="46"/>
      <c r="AK415" s="46"/>
      <c r="AL415" s="46"/>
      <c r="AM415" s="46"/>
      <c r="AN415" s="46"/>
      <c r="AO415" s="46"/>
      <c r="AP415" s="46"/>
      <c r="AQ415" s="46"/>
      <c r="AR415" s="46"/>
      <c r="AS415" s="46"/>
      <c r="AT415" s="46"/>
      <c r="AU415" s="46"/>
      <c r="AV415" s="46"/>
      <c r="AW415" s="46"/>
      <c r="AX415" s="46"/>
      <c r="AY415" s="46"/>
      <c r="AZ415" s="46"/>
      <c r="BA415" s="46"/>
      <c r="BB415" s="46"/>
      <c r="BC415" s="46"/>
      <c r="BD415" s="46"/>
      <c r="BE415" s="46"/>
      <c r="BF415" s="46"/>
      <c r="BG415" s="46"/>
      <c r="BH415" s="46"/>
      <c r="BI415" s="46"/>
      <c r="BJ415" s="46"/>
      <c r="BK415" s="46"/>
      <c r="BL415" s="46"/>
    </row>
    <row r="416" s="1" customFormat="1" ht="12.75" spans="1:64">
      <c r="A416" s="8">
        <v>6</v>
      </c>
      <c r="B416" s="8">
        <v>6</v>
      </c>
      <c r="C416" s="8">
        <v>6</v>
      </c>
      <c r="D416" s="8">
        <v>6</v>
      </c>
      <c r="E416" s="8">
        <v>6</v>
      </c>
      <c r="F416" s="8">
        <v>6</v>
      </c>
      <c r="G416" s="8">
        <v>2</v>
      </c>
      <c r="H416" s="8">
        <v>1</v>
      </c>
      <c r="I416" s="8"/>
      <c r="J416" s="8"/>
      <c r="K416" s="8"/>
      <c r="L416" s="8"/>
      <c r="M416" s="23"/>
      <c r="N416" s="8"/>
      <c r="O416" s="8"/>
      <c r="P416" s="46"/>
      <c r="Q416" s="46"/>
      <c r="R416" s="46"/>
      <c r="S416" s="46"/>
      <c r="T416" s="46"/>
      <c r="U416" s="46"/>
      <c r="V416" s="46"/>
      <c r="W416" s="46"/>
      <c r="X416" s="46"/>
      <c r="Y416" s="46"/>
      <c r="Z416" s="46"/>
      <c r="AA416" s="46"/>
      <c r="AB416" s="46"/>
      <c r="AC416" s="46"/>
      <c r="AD416" s="46"/>
      <c r="AE416" s="46"/>
      <c r="AF416" s="46"/>
      <c r="AG416" s="46"/>
      <c r="AH416" s="46"/>
      <c r="AI416" s="46"/>
      <c r="AJ416" s="46"/>
      <c r="AK416" s="46"/>
      <c r="AL416" s="46"/>
      <c r="AM416" s="46"/>
      <c r="AN416" s="46"/>
      <c r="AO416" s="46"/>
      <c r="AP416" s="46"/>
      <c r="AQ416" s="46"/>
      <c r="AR416" s="46"/>
      <c r="AS416" s="46"/>
      <c r="AT416" s="46"/>
      <c r="AU416" s="46"/>
      <c r="AV416" s="46"/>
      <c r="AW416" s="46"/>
      <c r="AX416" s="46"/>
      <c r="AY416" s="46"/>
      <c r="AZ416" s="46"/>
      <c r="BA416" s="46"/>
      <c r="BB416" s="46"/>
      <c r="BC416" s="46"/>
      <c r="BD416" s="46"/>
      <c r="BE416" s="46"/>
      <c r="BF416" s="46"/>
      <c r="BG416" s="46"/>
      <c r="BH416" s="46"/>
      <c r="BI416" s="46"/>
      <c r="BJ416" s="46"/>
      <c r="BK416" s="46"/>
      <c r="BL416" s="46"/>
    </row>
    <row r="417" s="2" customFormat="1" ht="12" spans="1:64">
      <c r="A417" s="19">
        <v>82</v>
      </c>
      <c r="B417" s="19">
        <v>82</v>
      </c>
      <c r="C417" s="19">
        <v>73</v>
      </c>
      <c r="D417" s="19">
        <v>80</v>
      </c>
      <c r="E417" s="19">
        <v>87</v>
      </c>
      <c r="F417" s="19">
        <v>81</v>
      </c>
      <c r="G417" s="19">
        <v>88</v>
      </c>
      <c r="H417" s="19">
        <v>91</v>
      </c>
      <c r="I417" s="19"/>
      <c r="J417" s="19"/>
      <c r="K417" s="19"/>
      <c r="L417" s="19"/>
      <c r="M417" s="19"/>
      <c r="N417" s="19"/>
      <c r="O417" s="19"/>
      <c r="P417" s="46"/>
      <c r="Q417" s="46"/>
      <c r="R417" s="46"/>
      <c r="S417" s="46"/>
      <c r="T417" s="46"/>
      <c r="U417" s="46"/>
      <c r="V417" s="46"/>
      <c r="W417" s="46"/>
      <c r="X417" s="46"/>
      <c r="Y417" s="46"/>
      <c r="Z417" s="46"/>
      <c r="AA417" s="46"/>
      <c r="AB417" s="46"/>
      <c r="AC417" s="46"/>
      <c r="AD417" s="46"/>
      <c r="AE417" s="46"/>
      <c r="AF417" s="46"/>
      <c r="AG417" s="46"/>
      <c r="AH417" s="46"/>
      <c r="AI417" s="46"/>
      <c r="AJ417" s="46"/>
      <c r="AK417" s="46"/>
      <c r="AL417" s="46"/>
      <c r="AM417" s="46"/>
      <c r="AN417" s="46"/>
      <c r="AO417" s="46"/>
      <c r="AP417" s="46"/>
      <c r="AQ417" s="46"/>
      <c r="AR417" s="46"/>
      <c r="AS417" s="46"/>
      <c r="AT417" s="46"/>
      <c r="AU417" s="46"/>
      <c r="AV417" s="46"/>
      <c r="AW417" s="46"/>
      <c r="AX417" s="46"/>
      <c r="AY417" s="46"/>
      <c r="AZ417" s="46"/>
      <c r="BA417" s="46"/>
      <c r="BB417" s="46"/>
      <c r="BC417" s="46"/>
      <c r="BD417" s="46"/>
      <c r="BE417" s="46"/>
      <c r="BF417" s="46"/>
      <c r="BG417" s="46"/>
      <c r="BH417" s="46"/>
      <c r="BI417" s="46"/>
      <c r="BJ417" s="46"/>
      <c r="BK417" s="46"/>
      <c r="BL417" s="46"/>
    </row>
    <row r="418" s="1" customFormat="1" ht="12.75" spans="1:64">
      <c r="A418" s="17" t="s">
        <v>702</v>
      </c>
      <c r="B418" s="8" t="s">
        <v>2</v>
      </c>
      <c r="C418" s="8">
        <v>32</v>
      </c>
      <c r="D418" s="8" t="s">
        <v>3</v>
      </c>
      <c r="E418" s="8" t="s">
        <v>653</v>
      </c>
      <c r="F418" s="8" t="s">
        <v>5</v>
      </c>
      <c r="G418" s="18">
        <f>(A420*A421+B420*B421+C420*C421+D420*D421+E420*E421+F420*F421+G420*G421+H420*H421+I420*I421+J420*J421+K420*K421)/C418</f>
        <v>75.03125</v>
      </c>
      <c r="H418" s="8"/>
      <c r="I418" s="8"/>
      <c r="J418" s="8"/>
      <c r="K418" s="8"/>
      <c r="L418" s="23"/>
      <c r="M418" s="8"/>
      <c r="N418" s="8"/>
      <c r="O418" s="8"/>
      <c r="P418" s="46"/>
      <c r="Q418" s="46"/>
      <c r="R418" s="46"/>
      <c r="S418" s="46"/>
      <c r="T418" s="46"/>
      <c r="U418" s="46"/>
      <c r="V418" s="46"/>
      <c r="W418" s="46"/>
      <c r="X418" s="46"/>
      <c r="Y418" s="46"/>
      <c r="Z418" s="46"/>
      <c r="AA418" s="46"/>
      <c r="AB418" s="46"/>
      <c r="AC418" s="46"/>
      <c r="AD418" s="46"/>
      <c r="AE418" s="46"/>
      <c r="AF418" s="46"/>
      <c r="AG418" s="46"/>
      <c r="AH418" s="46"/>
      <c r="AI418" s="46"/>
      <c r="AJ418" s="46"/>
      <c r="AK418" s="46"/>
      <c r="AL418" s="46"/>
      <c r="AM418" s="46"/>
      <c r="AN418" s="46"/>
      <c r="AO418" s="46"/>
      <c r="AP418" s="46"/>
      <c r="AQ418" s="46"/>
      <c r="AR418" s="46"/>
      <c r="AS418" s="46"/>
      <c r="AT418" s="46"/>
      <c r="AU418" s="46"/>
      <c r="AV418" s="46"/>
      <c r="AW418" s="46"/>
      <c r="AX418" s="46"/>
      <c r="AY418" s="46"/>
      <c r="AZ418" s="46"/>
      <c r="BA418" s="46"/>
      <c r="BB418" s="46"/>
      <c r="BC418" s="46"/>
      <c r="BD418" s="46"/>
      <c r="BE418" s="46"/>
      <c r="BF418" s="46"/>
      <c r="BG418" s="46"/>
      <c r="BH418" s="46"/>
      <c r="BI418" s="46"/>
      <c r="BJ418" s="46"/>
      <c r="BK418" s="46"/>
      <c r="BL418" s="46"/>
    </row>
    <row r="419" s="2" customFormat="1" ht="12.75" spans="1:64">
      <c r="A419" s="34" t="s">
        <v>703</v>
      </c>
      <c r="B419" s="38" t="s">
        <v>704</v>
      </c>
      <c r="C419" s="38" t="s">
        <v>705</v>
      </c>
      <c r="D419" s="38" t="s">
        <v>706</v>
      </c>
      <c r="E419" s="38" t="s">
        <v>707</v>
      </c>
      <c r="F419" s="38" t="s">
        <v>708</v>
      </c>
      <c r="G419" s="39"/>
      <c r="H419" s="39"/>
      <c r="I419" s="39"/>
      <c r="J419" s="39"/>
      <c r="K419" s="39"/>
      <c r="L419" s="39"/>
      <c r="M419" s="47"/>
      <c r="N419" s="39"/>
      <c r="O419" s="39"/>
      <c r="P419" s="46"/>
      <c r="Q419" s="46"/>
      <c r="R419" s="46"/>
      <c r="S419" s="46"/>
      <c r="T419" s="46"/>
      <c r="U419" s="46"/>
      <c r="V419" s="46"/>
      <c r="W419" s="46"/>
      <c r="X419" s="46"/>
      <c r="Y419" s="46"/>
      <c r="Z419" s="46"/>
      <c r="AA419" s="46"/>
      <c r="AB419" s="46"/>
      <c r="AC419" s="46"/>
      <c r="AD419" s="46"/>
      <c r="AE419" s="46"/>
      <c r="AF419" s="46"/>
      <c r="AG419" s="46"/>
      <c r="AH419" s="46"/>
      <c r="AI419" s="46"/>
      <c r="AJ419" s="46"/>
      <c r="AK419" s="46"/>
      <c r="AL419" s="46"/>
      <c r="AM419" s="46"/>
      <c r="AN419" s="46"/>
      <c r="AO419" s="46"/>
      <c r="AP419" s="46"/>
      <c r="AQ419" s="46"/>
      <c r="AR419" s="46"/>
      <c r="AS419" s="46"/>
      <c r="AT419" s="46"/>
      <c r="AU419" s="46"/>
      <c r="AV419" s="46"/>
      <c r="AW419" s="46"/>
      <c r="AX419" s="46"/>
      <c r="AY419" s="46"/>
      <c r="AZ419" s="46"/>
      <c r="BA419" s="46"/>
      <c r="BB419" s="46"/>
      <c r="BC419" s="46"/>
      <c r="BD419" s="46"/>
      <c r="BE419" s="46"/>
      <c r="BF419" s="46"/>
      <c r="BG419" s="46"/>
      <c r="BH419" s="46"/>
      <c r="BI419" s="46"/>
      <c r="BJ419" s="46"/>
      <c r="BK419" s="46"/>
      <c r="BL419" s="46"/>
    </row>
    <row r="420" s="1" customFormat="1" ht="12.75" spans="1:64">
      <c r="A420" s="8">
        <v>6</v>
      </c>
      <c r="B420" s="40">
        <v>5</v>
      </c>
      <c r="C420" s="40">
        <v>6</v>
      </c>
      <c r="D420" s="40">
        <v>6</v>
      </c>
      <c r="E420" s="40">
        <v>5</v>
      </c>
      <c r="F420" s="40">
        <v>4</v>
      </c>
      <c r="G420" s="40"/>
      <c r="H420" s="40"/>
      <c r="I420" s="40"/>
      <c r="J420" s="40"/>
      <c r="K420" s="40"/>
      <c r="L420" s="40"/>
      <c r="M420" s="48"/>
      <c r="N420" s="40"/>
      <c r="O420" s="40"/>
      <c r="P420" s="46"/>
      <c r="Q420" s="46"/>
      <c r="R420" s="46"/>
      <c r="S420" s="46"/>
      <c r="T420" s="46"/>
      <c r="U420" s="46"/>
      <c r="V420" s="46"/>
      <c r="W420" s="46"/>
      <c r="X420" s="46"/>
      <c r="Y420" s="46"/>
      <c r="Z420" s="46"/>
      <c r="AA420" s="46"/>
      <c r="AB420" s="46"/>
      <c r="AC420" s="46"/>
      <c r="AD420" s="46"/>
      <c r="AE420" s="46"/>
      <c r="AF420" s="46"/>
      <c r="AG420" s="46"/>
      <c r="AH420" s="46"/>
      <c r="AI420" s="46"/>
      <c r="AJ420" s="46"/>
      <c r="AK420" s="46"/>
      <c r="AL420" s="46"/>
      <c r="AM420" s="46"/>
      <c r="AN420" s="46"/>
      <c r="AO420" s="46"/>
      <c r="AP420" s="46"/>
      <c r="AQ420" s="46"/>
      <c r="AR420" s="46"/>
      <c r="AS420" s="46"/>
      <c r="AT420" s="46"/>
      <c r="AU420" s="46"/>
      <c r="AV420" s="46"/>
      <c r="AW420" s="46"/>
      <c r="AX420" s="46"/>
      <c r="AY420" s="46"/>
      <c r="AZ420" s="46"/>
      <c r="BA420" s="46"/>
      <c r="BB420" s="46"/>
      <c r="BC420" s="46"/>
      <c r="BD420" s="46"/>
      <c r="BE420" s="46"/>
      <c r="BF420" s="46"/>
      <c r="BG420" s="46"/>
      <c r="BH420" s="46"/>
      <c r="BI420" s="46"/>
      <c r="BJ420" s="46"/>
      <c r="BK420" s="46"/>
      <c r="BL420" s="46"/>
    </row>
    <row r="421" s="2" customFormat="1" ht="12" spans="1:64">
      <c r="A421" s="41">
        <v>75</v>
      </c>
      <c r="B421" s="42">
        <v>72</v>
      </c>
      <c r="C421" s="42">
        <v>73</v>
      </c>
      <c r="D421" s="42">
        <v>78</v>
      </c>
      <c r="E421" s="42">
        <v>69</v>
      </c>
      <c r="F421" s="42">
        <v>85</v>
      </c>
      <c r="G421" s="42"/>
      <c r="H421" s="42"/>
      <c r="I421" s="42"/>
      <c r="J421" s="42"/>
      <c r="K421" s="42"/>
      <c r="L421" s="42"/>
      <c r="M421" s="42"/>
      <c r="N421" s="42"/>
      <c r="O421" s="42"/>
      <c r="P421" s="46"/>
      <c r="Q421" s="46"/>
      <c r="R421" s="46"/>
      <c r="S421" s="46"/>
      <c r="T421" s="46"/>
      <c r="U421" s="46"/>
      <c r="V421" s="46"/>
      <c r="W421" s="46"/>
      <c r="X421" s="46"/>
      <c r="Y421" s="46"/>
      <c r="Z421" s="46"/>
      <c r="AA421" s="46"/>
      <c r="AB421" s="46"/>
      <c r="AC421" s="46"/>
      <c r="AD421" s="46"/>
      <c r="AE421" s="46"/>
      <c r="AF421" s="46"/>
      <c r="AG421" s="46"/>
      <c r="AH421" s="46"/>
      <c r="AI421" s="46"/>
      <c r="AJ421" s="46"/>
      <c r="AK421" s="46"/>
      <c r="AL421" s="46"/>
      <c r="AM421" s="46"/>
      <c r="AN421" s="46"/>
      <c r="AO421" s="46"/>
      <c r="AP421" s="46"/>
      <c r="AQ421" s="46"/>
      <c r="AR421" s="46"/>
      <c r="AS421" s="46"/>
      <c r="AT421" s="46"/>
      <c r="AU421" s="46"/>
      <c r="AV421" s="46"/>
      <c r="AW421" s="46"/>
      <c r="AX421" s="46"/>
      <c r="AY421" s="46"/>
      <c r="AZ421" s="46"/>
      <c r="BA421" s="46"/>
      <c r="BB421" s="46"/>
      <c r="BC421" s="46"/>
      <c r="BD421" s="46"/>
      <c r="BE421" s="46"/>
      <c r="BF421" s="46"/>
      <c r="BG421" s="46"/>
      <c r="BH421" s="46"/>
      <c r="BI421" s="46"/>
      <c r="BJ421" s="46"/>
      <c r="BK421" s="46"/>
      <c r="BL421" s="46"/>
    </row>
    <row r="422" s="1" customFormat="1" ht="12.75" spans="1:64">
      <c r="A422" s="43" t="s">
        <v>709</v>
      </c>
      <c r="B422" s="40" t="s">
        <v>2</v>
      </c>
      <c r="C422" s="40">
        <v>35</v>
      </c>
      <c r="D422" s="40" t="s">
        <v>3</v>
      </c>
      <c r="E422" s="40" t="s">
        <v>695</v>
      </c>
      <c r="F422" s="40" t="s">
        <v>5</v>
      </c>
      <c r="G422" s="18">
        <f>(A424*A425+B424*B425+C424*C425+D424*D425+E424*E425+F424*F425+G424*G425+H424*H425+I424*I425+J424*J425+K424*K425)/C422</f>
        <v>73.1714285714286</v>
      </c>
      <c r="H422" s="40"/>
      <c r="I422" s="40"/>
      <c r="J422" s="40"/>
      <c r="K422" s="40"/>
      <c r="L422" s="48"/>
      <c r="M422" s="40"/>
      <c r="N422" s="40"/>
      <c r="O422" s="40"/>
      <c r="P422" s="46"/>
      <c r="Q422" s="46"/>
      <c r="R422" s="46"/>
      <c r="S422" s="46"/>
      <c r="T422" s="46"/>
      <c r="U422" s="46"/>
      <c r="V422" s="46"/>
      <c r="W422" s="46"/>
      <c r="X422" s="46"/>
      <c r="Y422" s="46"/>
      <c r="Z422" s="46"/>
      <c r="AA422" s="46"/>
      <c r="AB422" s="46"/>
      <c r="AC422" s="46"/>
      <c r="AD422" s="46"/>
      <c r="AE422" s="46"/>
      <c r="AF422" s="46"/>
      <c r="AG422" s="46"/>
      <c r="AH422" s="46"/>
      <c r="AI422" s="46"/>
      <c r="AJ422" s="46"/>
      <c r="AK422" s="46"/>
      <c r="AL422" s="46"/>
      <c r="AM422" s="46"/>
      <c r="AN422" s="46"/>
      <c r="AO422" s="46"/>
      <c r="AP422" s="46"/>
      <c r="AQ422" s="46"/>
      <c r="AR422" s="46"/>
      <c r="AS422" s="46"/>
      <c r="AT422" s="46"/>
      <c r="AU422" s="46"/>
      <c r="AV422" s="46"/>
      <c r="AW422" s="46"/>
      <c r="AX422" s="46"/>
      <c r="AY422" s="46"/>
      <c r="AZ422" s="46"/>
      <c r="BA422" s="46"/>
      <c r="BB422" s="46"/>
      <c r="BC422" s="46"/>
      <c r="BD422" s="46"/>
      <c r="BE422" s="46"/>
      <c r="BF422" s="46"/>
      <c r="BG422" s="46"/>
      <c r="BH422" s="46"/>
      <c r="BI422" s="46"/>
      <c r="BJ422" s="46"/>
      <c r="BK422" s="46"/>
      <c r="BL422" s="46"/>
    </row>
    <row r="423" s="2" customFormat="1" ht="12.75" spans="1:64">
      <c r="A423" s="40" t="s">
        <v>710</v>
      </c>
      <c r="B423" s="40" t="s">
        <v>711</v>
      </c>
      <c r="C423" s="40" t="s">
        <v>712</v>
      </c>
      <c r="D423" s="40" t="s">
        <v>713</v>
      </c>
      <c r="E423" s="40" t="s">
        <v>714</v>
      </c>
      <c r="F423" s="40" t="s">
        <v>715</v>
      </c>
      <c r="G423" s="40" t="s">
        <v>716</v>
      </c>
      <c r="H423" s="40"/>
      <c r="I423" s="40"/>
      <c r="J423" s="40"/>
      <c r="K423" s="40"/>
      <c r="L423" s="40"/>
      <c r="M423" s="48"/>
      <c r="N423" s="40"/>
      <c r="O423" s="40"/>
      <c r="P423" s="46"/>
      <c r="Q423" s="46"/>
      <c r="R423" s="46"/>
      <c r="S423" s="46"/>
      <c r="T423" s="46"/>
      <c r="U423" s="46"/>
      <c r="V423" s="46"/>
      <c r="W423" s="46"/>
      <c r="X423" s="46"/>
      <c r="Y423" s="46"/>
      <c r="Z423" s="46"/>
      <c r="AA423" s="46"/>
      <c r="AB423" s="46"/>
      <c r="AC423" s="46"/>
      <c r="AD423" s="46"/>
      <c r="AE423" s="46"/>
      <c r="AF423" s="46"/>
      <c r="AG423" s="46"/>
      <c r="AH423" s="46"/>
      <c r="AI423" s="46"/>
      <c r="AJ423" s="46"/>
      <c r="AK423" s="46"/>
      <c r="AL423" s="46"/>
      <c r="AM423" s="46"/>
      <c r="AN423" s="46"/>
      <c r="AO423" s="46"/>
      <c r="AP423" s="46"/>
      <c r="AQ423" s="46"/>
      <c r="AR423" s="46"/>
      <c r="AS423" s="46"/>
      <c r="AT423" s="46"/>
      <c r="AU423" s="46"/>
      <c r="AV423" s="46"/>
      <c r="AW423" s="46"/>
      <c r="AX423" s="46"/>
      <c r="AY423" s="46"/>
      <c r="AZ423" s="46"/>
      <c r="BA423" s="46"/>
      <c r="BB423" s="46"/>
      <c r="BC423" s="46"/>
      <c r="BD423" s="46"/>
      <c r="BE423" s="46"/>
      <c r="BF423" s="46"/>
      <c r="BG423" s="46"/>
      <c r="BH423" s="46"/>
      <c r="BI423" s="46"/>
      <c r="BJ423" s="46"/>
      <c r="BK423" s="46"/>
      <c r="BL423" s="46"/>
    </row>
    <row r="424" s="1" customFormat="1" ht="12.75" spans="1:64">
      <c r="A424" s="40">
        <v>6</v>
      </c>
      <c r="B424" s="40">
        <v>6</v>
      </c>
      <c r="C424" s="40">
        <v>6</v>
      </c>
      <c r="D424" s="40">
        <v>6</v>
      </c>
      <c r="E424" s="40">
        <v>2</v>
      </c>
      <c r="F424" s="40">
        <v>6</v>
      </c>
      <c r="G424" s="40">
        <v>3</v>
      </c>
      <c r="H424" s="40"/>
      <c r="I424" s="40"/>
      <c r="J424" s="40"/>
      <c r="K424" s="40"/>
      <c r="L424" s="40"/>
      <c r="M424" s="48"/>
      <c r="N424" s="40"/>
      <c r="O424" s="40"/>
      <c r="P424" s="46"/>
      <c r="Q424" s="46"/>
      <c r="R424" s="46"/>
      <c r="S424" s="46"/>
      <c r="T424" s="46"/>
      <c r="U424" s="46"/>
      <c r="V424" s="46"/>
      <c r="W424" s="46"/>
      <c r="X424" s="46"/>
      <c r="Y424" s="46"/>
      <c r="Z424" s="46"/>
      <c r="AA424" s="46"/>
      <c r="AB424" s="46"/>
      <c r="AC424" s="46"/>
      <c r="AD424" s="46"/>
      <c r="AE424" s="46"/>
      <c r="AF424" s="46"/>
      <c r="AG424" s="46"/>
      <c r="AH424" s="46"/>
      <c r="AI424" s="46"/>
      <c r="AJ424" s="46"/>
      <c r="AK424" s="46"/>
      <c r="AL424" s="46"/>
      <c r="AM424" s="46"/>
      <c r="AN424" s="46"/>
      <c r="AO424" s="46"/>
      <c r="AP424" s="46"/>
      <c r="AQ424" s="46"/>
      <c r="AR424" s="46"/>
      <c r="AS424" s="46"/>
      <c r="AT424" s="46"/>
      <c r="AU424" s="46"/>
      <c r="AV424" s="46"/>
      <c r="AW424" s="46"/>
      <c r="AX424" s="46"/>
      <c r="AY424" s="46"/>
      <c r="AZ424" s="46"/>
      <c r="BA424" s="46"/>
      <c r="BB424" s="46"/>
      <c r="BC424" s="46"/>
      <c r="BD424" s="46"/>
      <c r="BE424" s="46"/>
      <c r="BF424" s="46"/>
      <c r="BG424" s="46"/>
      <c r="BH424" s="46"/>
      <c r="BI424" s="46"/>
      <c r="BJ424" s="46"/>
      <c r="BK424" s="46"/>
      <c r="BL424" s="46"/>
    </row>
    <row r="425" s="2" customFormat="1" ht="12" spans="1:64">
      <c r="A425" s="41">
        <v>64</v>
      </c>
      <c r="B425" s="42">
        <v>60</v>
      </c>
      <c r="C425" s="42">
        <v>80</v>
      </c>
      <c r="D425" s="42">
        <v>79</v>
      </c>
      <c r="E425" s="42">
        <v>94</v>
      </c>
      <c r="F425" s="42">
        <v>66</v>
      </c>
      <c r="G425" s="42">
        <v>93</v>
      </c>
      <c r="H425" s="42"/>
      <c r="I425" s="42"/>
      <c r="J425" s="42"/>
      <c r="K425" s="42"/>
      <c r="L425" s="42"/>
      <c r="M425" s="42"/>
      <c r="N425" s="42"/>
      <c r="O425" s="42"/>
      <c r="P425" s="46"/>
      <c r="Q425" s="46"/>
      <c r="R425" s="46"/>
      <c r="S425" s="46"/>
      <c r="T425" s="46"/>
      <c r="U425" s="46"/>
      <c r="V425" s="46"/>
      <c r="W425" s="46"/>
      <c r="X425" s="46"/>
      <c r="Y425" s="46"/>
      <c r="Z425" s="46"/>
      <c r="AA425" s="46"/>
      <c r="AB425" s="46"/>
      <c r="AC425" s="46"/>
      <c r="AD425" s="46"/>
      <c r="AE425" s="46"/>
      <c r="AF425" s="46"/>
      <c r="AG425" s="46"/>
      <c r="AH425" s="46"/>
      <c r="AI425" s="46"/>
      <c r="AJ425" s="46"/>
      <c r="AK425" s="46"/>
      <c r="AL425" s="46"/>
      <c r="AM425" s="46"/>
      <c r="AN425" s="46"/>
      <c r="AO425" s="46"/>
      <c r="AP425" s="46"/>
      <c r="AQ425" s="46"/>
      <c r="AR425" s="46"/>
      <c r="AS425" s="46"/>
      <c r="AT425" s="46"/>
      <c r="AU425" s="46"/>
      <c r="AV425" s="46"/>
      <c r="AW425" s="46"/>
      <c r="AX425" s="46"/>
      <c r="AY425" s="46"/>
      <c r="AZ425" s="46"/>
      <c r="BA425" s="46"/>
      <c r="BB425" s="46"/>
      <c r="BC425" s="46"/>
      <c r="BD425" s="46"/>
      <c r="BE425" s="46"/>
      <c r="BF425" s="46"/>
      <c r="BG425" s="46"/>
      <c r="BH425" s="46"/>
      <c r="BI425" s="46"/>
      <c r="BJ425" s="46"/>
      <c r="BK425" s="46"/>
      <c r="BL425" s="46"/>
    </row>
    <row r="426" s="1" customFormat="1" ht="12.75" spans="1:64">
      <c r="A426" s="43" t="s">
        <v>717</v>
      </c>
      <c r="B426" s="40" t="s">
        <v>2</v>
      </c>
      <c r="C426" s="40">
        <v>35</v>
      </c>
      <c r="D426" s="40" t="s">
        <v>3</v>
      </c>
      <c r="E426" s="40" t="s">
        <v>718</v>
      </c>
      <c r="F426" s="40" t="s">
        <v>5</v>
      </c>
      <c r="G426" s="18">
        <f>(A428*A429+B428*B429+C428*C429+D428*D429+E428*E429+F428*F429+G428*G429+H428*H429+I428*I429+J428*J429+K428*K429)/C426</f>
        <v>72.4285714285714</v>
      </c>
      <c r="H426" s="40"/>
      <c r="I426" s="40"/>
      <c r="J426" s="40"/>
      <c r="K426" s="40"/>
      <c r="L426" s="48"/>
      <c r="M426" s="40"/>
      <c r="N426" s="40"/>
      <c r="O426" s="40"/>
      <c r="P426" s="46"/>
      <c r="Q426" s="46"/>
      <c r="R426" s="46"/>
      <c r="S426" s="46"/>
      <c r="T426" s="46"/>
      <c r="U426" s="46"/>
      <c r="V426" s="46"/>
      <c r="W426" s="46"/>
      <c r="X426" s="46"/>
      <c r="Y426" s="46"/>
      <c r="Z426" s="46"/>
      <c r="AA426" s="46"/>
      <c r="AB426" s="46"/>
      <c r="AC426" s="46"/>
      <c r="AD426" s="46"/>
      <c r="AE426" s="46"/>
      <c r="AF426" s="46"/>
      <c r="AG426" s="46"/>
      <c r="AH426" s="46"/>
      <c r="AI426" s="46"/>
      <c r="AJ426" s="46"/>
      <c r="AK426" s="46"/>
      <c r="AL426" s="46"/>
      <c r="AM426" s="46"/>
      <c r="AN426" s="46"/>
      <c r="AO426" s="46"/>
      <c r="AP426" s="46"/>
      <c r="AQ426" s="46"/>
      <c r="AR426" s="46"/>
      <c r="AS426" s="46"/>
      <c r="AT426" s="46"/>
      <c r="AU426" s="46"/>
      <c r="AV426" s="46"/>
      <c r="AW426" s="46"/>
      <c r="AX426" s="46"/>
      <c r="AY426" s="46"/>
      <c r="AZ426" s="46"/>
      <c r="BA426" s="46"/>
      <c r="BB426" s="46"/>
      <c r="BC426" s="46"/>
      <c r="BD426" s="46"/>
      <c r="BE426" s="46"/>
      <c r="BF426" s="46"/>
      <c r="BG426" s="46"/>
      <c r="BH426" s="46"/>
      <c r="BI426" s="46"/>
      <c r="BJ426" s="46"/>
      <c r="BK426" s="46"/>
      <c r="BL426" s="46"/>
    </row>
    <row r="427" s="2" customFormat="1" ht="12.75" spans="1:64">
      <c r="A427" s="44" t="s">
        <v>719</v>
      </c>
      <c r="B427" s="44" t="s">
        <v>720</v>
      </c>
      <c r="C427" s="44" t="s">
        <v>721</v>
      </c>
      <c r="D427" s="44" t="s">
        <v>722</v>
      </c>
      <c r="E427" s="44" t="s">
        <v>723</v>
      </c>
      <c r="F427" s="44" t="s">
        <v>724</v>
      </c>
      <c r="G427" s="44" t="s">
        <v>716</v>
      </c>
      <c r="H427" s="44"/>
      <c r="I427" s="40"/>
      <c r="J427" s="40"/>
      <c r="K427" s="40"/>
      <c r="L427" s="40"/>
      <c r="M427" s="48"/>
      <c r="N427" s="40"/>
      <c r="O427" s="40"/>
      <c r="P427" s="46"/>
      <c r="Q427" s="46"/>
      <c r="R427" s="46"/>
      <c r="S427" s="46"/>
      <c r="T427" s="46"/>
      <c r="U427" s="46"/>
      <c r="V427" s="46"/>
      <c r="W427" s="46"/>
      <c r="X427" s="46"/>
      <c r="Y427" s="46"/>
      <c r="Z427" s="46"/>
      <c r="AA427" s="46"/>
      <c r="AB427" s="46"/>
      <c r="AC427" s="46"/>
      <c r="AD427" s="46"/>
      <c r="AE427" s="46"/>
      <c r="AF427" s="46"/>
      <c r="AG427" s="46"/>
      <c r="AH427" s="46"/>
      <c r="AI427" s="46"/>
      <c r="AJ427" s="46"/>
      <c r="AK427" s="46"/>
      <c r="AL427" s="46"/>
      <c r="AM427" s="46"/>
      <c r="AN427" s="46"/>
      <c r="AO427" s="46"/>
      <c r="AP427" s="46"/>
      <c r="AQ427" s="46"/>
      <c r="AR427" s="46"/>
      <c r="AS427" s="46"/>
      <c r="AT427" s="46"/>
      <c r="AU427" s="46"/>
      <c r="AV427" s="46"/>
      <c r="AW427" s="46"/>
      <c r="AX427" s="46"/>
      <c r="AY427" s="46"/>
      <c r="AZ427" s="46"/>
      <c r="BA427" s="46"/>
      <c r="BB427" s="46"/>
      <c r="BC427" s="46"/>
      <c r="BD427" s="46"/>
      <c r="BE427" s="46"/>
      <c r="BF427" s="46"/>
      <c r="BG427" s="46"/>
      <c r="BH427" s="46"/>
      <c r="BI427" s="46"/>
      <c r="BJ427" s="46"/>
      <c r="BK427" s="46"/>
      <c r="BL427" s="46"/>
    </row>
    <row r="428" s="1" customFormat="1" ht="12.75" spans="1:64">
      <c r="A428" s="40">
        <v>6</v>
      </c>
      <c r="B428" s="40">
        <v>6</v>
      </c>
      <c r="C428" s="40">
        <v>6</v>
      </c>
      <c r="D428" s="40">
        <v>6</v>
      </c>
      <c r="E428" s="40">
        <v>6</v>
      </c>
      <c r="F428" s="40">
        <v>3</v>
      </c>
      <c r="G428" s="40">
        <v>2</v>
      </c>
      <c r="H428" s="40"/>
      <c r="I428" s="40"/>
      <c r="J428" s="40"/>
      <c r="K428" s="40"/>
      <c r="L428" s="40"/>
      <c r="M428" s="48"/>
      <c r="N428" s="40"/>
      <c r="O428" s="40"/>
      <c r="P428" s="46"/>
      <c r="Q428" s="46"/>
      <c r="R428" s="46"/>
      <c r="S428" s="46"/>
      <c r="T428" s="46"/>
      <c r="U428" s="46"/>
      <c r="V428" s="46"/>
      <c r="W428" s="46"/>
      <c r="X428" s="46"/>
      <c r="Y428" s="46"/>
      <c r="Z428" s="46"/>
      <c r="AA428" s="46"/>
      <c r="AB428" s="46"/>
      <c r="AC428" s="46"/>
      <c r="AD428" s="46"/>
      <c r="AE428" s="46"/>
      <c r="AF428" s="46"/>
      <c r="AG428" s="46"/>
      <c r="AH428" s="46"/>
      <c r="AI428" s="46"/>
      <c r="AJ428" s="46"/>
      <c r="AK428" s="46"/>
      <c r="AL428" s="46"/>
      <c r="AM428" s="46"/>
      <c r="AN428" s="46"/>
      <c r="AO428" s="46"/>
      <c r="AP428" s="46"/>
      <c r="AQ428" s="46"/>
      <c r="AR428" s="46"/>
      <c r="AS428" s="46"/>
      <c r="AT428" s="46"/>
      <c r="AU428" s="46"/>
      <c r="AV428" s="46"/>
      <c r="AW428" s="46"/>
      <c r="AX428" s="46"/>
      <c r="AY428" s="46"/>
      <c r="AZ428" s="46"/>
      <c r="BA428" s="46"/>
      <c r="BB428" s="46"/>
      <c r="BC428" s="46"/>
      <c r="BD428" s="46"/>
      <c r="BE428" s="46"/>
      <c r="BF428" s="46"/>
      <c r="BG428" s="46"/>
      <c r="BH428" s="46"/>
      <c r="BI428" s="46"/>
      <c r="BJ428" s="46"/>
      <c r="BK428" s="46"/>
      <c r="BL428" s="46"/>
    </row>
    <row r="429" s="2" customFormat="1" ht="12" spans="1:64">
      <c r="A429" s="41">
        <v>49</v>
      </c>
      <c r="B429" s="42">
        <v>71</v>
      </c>
      <c r="C429" s="42">
        <v>73</v>
      </c>
      <c r="D429" s="42">
        <v>72</v>
      </c>
      <c r="E429" s="42">
        <v>84</v>
      </c>
      <c r="F429" s="42">
        <v>85</v>
      </c>
      <c r="G429" s="42">
        <v>93</v>
      </c>
      <c r="H429" s="42"/>
      <c r="I429" s="42"/>
      <c r="J429" s="42"/>
      <c r="K429" s="42"/>
      <c r="L429" s="42"/>
      <c r="M429" s="42"/>
      <c r="N429" s="42"/>
      <c r="O429" s="42"/>
      <c r="P429" s="46"/>
      <c r="Q429" s="46"/>
      <c r="R429" s="46"/>
      <c r="S429" s="46"/>
      <c r="T429" s="46"/>
      <c r="U429" s="46"/>
      <c r="V429" s="46"/>
      <c r="W429" s="46"/>
      <c r="X429" s="46"/>
      <c r="Y429" s="46"/>
      <c r="Z429" s="46"/>
      <c r="AA429" s="46"/>
      <c r="AB429" s="46"/>
      <c r="AC429" s="46"/>
      <c r="AD429" s="46"/>
      <c r="AE429" s="46"/>
      <c r="AF429" s="46"/>
      <c r="AG429" s="46"/>
      <c r="AH429" s="46"/>
      <c r="AI429" s="46"/>
      <c r="AJ429" s="46"/>
      <c r="AK429" s="46"/>
      <c r="AL429" s="46"/>
      <c r="AM429" s="46"/>
      <c r="AN429" s="46"/>
      <c r="AO429" s="46"/>
      <c r="AP429" s="46"/>
      <c r="AQ429" s="46"/>
      <c r="AR429" s="46"/>
      <c r="AS429" s="46"/>
      <c r="AT429" s="46"/>
      <c r="AU429" s="46"/>
      <c r="AV429" s="46"/>
      <c r="AW429" s="46"/>
      <c r="AX429" s="46"/>
      <c r="AY429" s="46"/>
      <c r="AZ429" s="46"/>
      <c r="BA429" s="46"/>
      <c r="BB429" s="46"/>
      <c r="BC429" s="46"/>
      <c r="BD429" s="46"/>
      <c r="BE429" s="46"/>
      <c r="BF429" s="46"/>
      <c r="BG429" s="46"/>
      <c r="BH429" s="46"/>
      <c r="BI429" s="46"/>
      <c r="BJ429" s="46"/>
      <c r="BK429" s="46"/>
      <c r="BL429" s="46"/>
    </row>
    <row r="430" s="1" customFormat="1" ht="12.75" spans="1:64">
      <c r="A430" s="43" t="s">
        <v>725</v>
      </c>
      <c r="B430" s="40" t="s">
        <v>2</v>
      </c>
      <c r="C430" s="40">
        <v>16</v>
      </c>
      <c r="D430" s="40" t="s">
        <v>3</v>
      </c>
      <c r="E430" s="40" t="s">
        <v>718</v>
      </c>
      <c r="F430" s="40" t="s">
        <v>5</v>
      </c>
      <c r="G430" s="18">
        <f>(A432*A433+B432*B433+C432*C433+D432*D433+E432*E433+F432*F433+G432*G433+H432*H433+I432*I433+J432*J433+K432*K433)/C430</f>
        <v>82</v>
      </c>
      <c r="H430" s="40"/>
      <c r="I430" s="40"/>
      <c r="J430" s="40"/>
      <c r="K430" s="40"/>
      <c r="L430" s="48"/>
      <c r="M430" s="40"/>
      <c r="N430" s="40"/>
      <c r="O430" s="40"/>
      <c r="P430" s="46"/>
      <c r="Q430" s="46"/>
      <c r="R430" s="46"/>
      <c r="S430" s="46"/>
      <c r="T430" s="46"/>
      <c r="U430" s="46"/>
      <c r="V430" s="46"/>
      <c r="W430" s="46"/>
      <c r="X430" s="46"/>
      <c r="Y430" s="46"/>
      <c r="Z430" s="46"/>
      <c r="AA430" s="46"/>
      <c r="AB430" s="46"/>
      <c r="AC430" s="46"/>
      <c r="AD430" s="46"/>
      <c r="AE430" s="46"/>
      <c r="AF430" s="46"/>
      <c r="AG430" s="46"/>
      <c r="AH430" s="46"/>
      <c r="AI430" s="46"/>
      <c r="AJ430" s="46"/>
      <c r="AK430" s="46"/>
      <c r="AL430" s="46"/>
      <c r="AM430" s="46"/>
      <c r="AN430" s="46"/>
      <c r="AO430" s="46"/>
      <c r="AP430" s="46"/>
      <c r="AQ430" s="46"/>
      <c r="AR430" s="46"/>
      <c r="AS430" s="46"/>
      <c r="AT430" s="46"/>
      <c r="AU430" s="46"/>
      <c r="AV430" s="46"/>
      <c r="AW430" s="46"/>
      <c r="AX430" s="46"/>
      <c r="AY430" s="46"/>
      <c r="AZ430" s="46"/>
      <c r="BA430" s="46"/>
      <c r="BB430" s="46"/>
      <c r="BC430" s="46"/>
      <c r="BD430" s="46"/>
      <c r="BE430" s="46"/>
      <c r="BF430" s="46"/>
      <c r="BG430" s="46"/>
      <c r="BH430" s="46"/>
      <c r="BI430" s="46"/>
      <c r="BJ430" s="46"/>
      <c r="BK430" s="46"/>
      <c r="BL430" s="46"/>
    </row>
    <row r="431" s="2" customFormat="1" ht="12.75" spans="1:64">
      <c r="A431" s="44" t="s">
        <v>683</v>
      </c>
      <c r="B431" s="44" t="s">
        <v>726</v>
      </c>
      <c r="C431" s="44" t="s">
        <v>727</v>
      </c>
      <c r="D431" s="44" t="s">
        <v>708</v>
      </c>
      <c r="E431" s="44"/>
      <c r="F431" s="40"/>
      <c r="G431" s="40"/>
      <c r="H431" s="40"/>
      <c r="I431" s="40"/>
      <c r="J431" s="40"/>
      <c r="K431" s="40"/>
      <c r="L431" s="40"/>
      <c r="M431" s="48"/>
      <c r="N431" s="40"/>
      <c r="O431" s="40"/>
      <c r="P431" s="46"/>
      <c r="Q431" s="46"/>
      <c r="R431" s="46"/>
      <c r="S431" s="46"/>
      <c r="T431" s="46"/>
      <c r="U431" s="46"/>
      <c r="V431" s="46"/>
      <c r="W431" s="46"/>
      <c r="X431" s="46"/>
      <c r="Y431" s="46"/>
      <c r="Z431" s="46"/>
      <c r="AA431" s="46"/>
      <c r="AB431" s="46"/>
      <c r="AC431" s="46"/>
      <c r="AD431" s="46"/>
      <c r="AE431" s="46"/>
      <c r="AF431" s="46"/>
      <c r="AG431" s="46"/>
      <c r="AH431" s="46"/>
      <c r="AI431" s="46"/>
      <c r="AJ431" s="46"/>
      <c r="AK431" s="46"/>
      <c r="AL431" s="46"/>
      <c r="AM431" s="46"/>
      <c r="AN431" s="46"/>
      <c r="AO431" s="46"/>
      <c r="AP431" s="46"/>
      <c r="AQ431" s="46"/>
      <c r="AR431" s="46"/>
      <c r="AS431" s="46"/>
      <c r="AT431" s="46"/>
      <c r="AU431" s="46"/>
      <c r="AV431" s="46"/>
      <c r="AW431" s="46"/>
      <c r="AX431" s="46"/>
      <c r="AY431" s="46"/>
      <c r="AZ431" s="46"/>
      <c r="BA431" s="46"/>
      <c r="BB431" s="46"/>
      <c r="BC431" s="46"/>
      <c r="BD431" s="46"/>
      <c r="BE431" s="46"/>
      <c r="BF431" s="46"/>
      <c r="BG431" s="46"/>
      <c r="BH431" s="46"/>
      <c r="BI431" s="46"/>
      <c r="BJ431" s="46"/>
      <c r="BK431" s="46"/>
      <c r="BL431" s="46"/>
    </row>
    <row r="432" s="1" customFormat="1" ht="15" customHeight="1" spans="1:64">
      <c r="A432" s="40">
        <v>3</v>
      </c>
      <c r="B432" s="40">
        <v>6</v>
      </c>
      <c r="C432" s="40">
        <v>5</v>
      </c>
      <c r="D432" s="40">
        <v>2</v>
      </c>
      <c r="E432" s="40"/>
      <c r="F432" s="40"/>
      <c r="G432" s="40"/>
      <c r="H432" s="40"/>
      <c r="I432" s="40"/>
      <c r="J432" s="40"/>
      <c r="K432" s="40"/>
      <c r="L432" s="40"/>
      <c r="M432" s="48"/>
      <c r="N432" s="40"/>
      <c r="O432" s="40"/>
      <c r="P432" s="46"/>
      <c r="Q432" s="46"/>
      <c r="R432" s="46"/>
      <c r="S432" s="46"/>
      <c r="T432" s="46"/>
      <c r="U432" s="46"/>
      <c r="V432" s="46"/>
      <c r="W432" s="46"/>
      <c r="X432" s="46"/>
      <c r="Y432" s="46"/>
      <c r="Z432" s="46"/>
      <c r="AA432" s="46"/>
      <c r="AB432" s="46"/>
      <c r="AC432" s="46"/>
      <c r="AD432" s="46"/>
      <c r="AE432" s="46"/>
      <c r="AF432" s="46"/>
      <c r="AG432" s="46"/>
      <c r="AH432" s="46"/>
      <c r="AI432" s="46"/>
      <c r="AJ432" s="46"/>
      <c r="AK432" s="46"/>
      <c r="AL432" s="46"/>
      <c r="AM432" s="46"/>
      <c r="AN432" s="46"/>
      <c r="AO432" s="46"/>
      <c r="AP432" s="46"/>
      <c r="AQ432" s="46"/>
      <c r="AR432" s="46"/>
      <c r="AS432" s="46"/>
      <c r="AT432" s="46"/>
      <c r="AU432" s="46"/>
      <c r="AV432" s="46"/>
      <c r="AW432" s="46"/>
      <c r="AX432" s="46"/>
      <c r="AY432" s="46"/>
      <c r="AZ432" s="46"/>
      <c r="BA432" s="46"/>
      <c r="BB432" s="46"/>
      <c r="BC432" s="46"/>
      <c r="BD432" s="46"/>
      <c r="BE432" s="46"/>
      <c r="BF432" s="46"/>
      <c r="BG432" s="46"/>
      <c r="BH432" s="46"/>
      <c r="BI432" s="46"/>
      <c r="BJ432" s="46"/>
      <c r="BK432" s="46"/>
      <c r="BL432" s="46"/>
    </row>
    <row r="433" s="2" customFormat="1" ht="12" spans="1:64">
      <c r="A433" s="41">
        <v>65</v>
      </c>
      <c r="B433" s="42">
        <v>77</v>
      </c>
      <c r="C433" s="42">
        <v>97</v>
      </c>
      <c r="D433" s="42">
        <v>85</v>
      </c>
      <c r="E433" s="42"/>
      <c r="F433" s="42"/>
      <c r="G433" s="42"/>
      <c r="H433" s="42"/>
      <c r="I433" s="42"/>
      <c r="J433" s="42"/>
      <c r="K433" s="42"/>
      <c r="L433" s="42"/>
      <c r="M433" s="42"/>
      <c r="N433" s="42"/>
      <c r="O433" s="42"/>
      <c r="P433" s="46"/>
      <c r="Q433" s="46"/>
      <c r="R433" s="46"/>
      <c r="S433" s="46"/>
      <c r="T433" s="46"/>
      <c r="U433" s="46"/>
      <c r="V433" s="46"/>
      <c r="W433" s="46"/>
      <c r="X433" s="46"/>
      <c r="Y433" s="46"/>
      <c r="Z433" s="46"/>
      <c r="AA433" s="46"/>
      <c r="AB433" s="46"/>
      <c r="AC433" s="46"/>
      <c r="AD433" s="46"/>
      <c r="AE433" s="46"/>
      <c r="AF433" s="46"/>
      <c r="AG433" s="46"/>
      <c r="AH433" s="46"/>
      <c r="AI433" s="46"/>
      <c r="AJ433" s="46"/>
      <c r="AK433" s="46"/>
      <c r="AL433" s="46"/>
      <c r="AM433" s="46"/>
      <c r="AN433" s="46"/>
      <c r="AO433" s="46"/>
      <c r="AP433" s="46"/>
      <c r="AQ433" s="46"/>
      <c r="AR433" s="46"/>
      <c r="AS433" s="46"/>
      <c r="AT433" s="46"/>
      <c r="AU433" s="46"/>
      <c r="AV433" s="46"/>
      <c r="AW433" s="46"/>
      <c r="AX433" s="46"/>
      <c r="AY433" s="46"/>
      <c r="AZ433" s="46"/>
      <c r="BA433" s="46"/>
      <c r="BB433" s="46"/>
      <c r="BC433" s="46"/>
      <c r="BD433" s="46"/>
      <c r="BE433" s="46"/>
      <c r="BF433" s="46"/>
      <c r="BG433" s="46"/>
      <c r="BH433" s="46"/>
      <c r="BI433" s="46"/>
      <c r="BJ433" s="46"/>
      <c r="BK433" s="46"/>
      <c r="BL433" s="46"/>
    </row>
    <row r="434" s="1" customFormat="1" ht="12.75" spans="1:64">
      <c r="A434" s="43" t="s">
        <v>728</v>
      </c>
      <c r="B434" s="40" t="s">
        <v>2</v>
      </c>
      <c r="C434" s="40">
        <v>16</v>
      </c>
      <c r="D434" s="40" t="s">
        <v>3</v>
      </c>
      <c r="E434" s="40" t="s">
        <v>729</v>
      </c>
      <c r="F434" s="40" t="s">
        <v>5</v>
      </c>
      <c r="G434" s="18">
        <f>(A436*A437+B436*B437+C436*C437+D436*D437+E436*E437+F436*F437+G436*G437+H436*H437+I436*I437+J436*J437+K436*K437)/C434</f>
        <v>89.3125</v>
      </c>
      <c r="H434" s="40"/>
      <c r="I434" s="40"/>
      <c r="J434" s="40"/>
      <c r="K434" s="40"/>
      <c r="L434" s="48"/>
      <c r="M434" s="40"/>
      <c r="N434" s="40"/>
      <c r="O434" s="40"/>
      <c r="P434" s="46"/>
      <c r="Q434" s="46"/>
      <c r="R434" s="46"/>
      <c r="S434" s="46"/>
      <c r="T434" s="46"/>
      <c r="U434" s="46"/>
      <c r="V434" s="46"/>
      <c r="W434" s="46"/>
      <c r="X434" s="46"/>
      <c r="Y434" s="46"/>
      <c r="Z434" s="46"/>
      <c r="AA434" s="46"/>
      <c r="AB434" s="46"/>
      <c r="AC434" s="46"/>
      <c r="AD434" s="46"/>
      <c r="AE434" s="46"/>
      <c r="AF434" s="46"/>
      <c r="AG434" s="46"/>
      <c r="AH434" s="46"/>
      <c r="AI434" s="46"/>
      <c r="AJ434" s="46"/>
      <c r="AK434" s="46"/>
      <c r="AL434" s="46"/>
      <c r="AM434" s="46"/>
      <c r="AN434" s="46"/>
      <c r="AO434" s="46"/>
      <c r="AP434" s="46"/>
      <c r="AQ434" s="46"/>
      <c r="AR434" s="46"/>
      <c r="AS434" s="46"/>
      <c r="AT434" s="46"/>
      <c r="AU434" s="46"/>
      <c r="AV434" s="46"/>
      <c r="AW434" s="46"/>
      <c r="AX434" s="46"/>
      <c r="AY434" s="46"/>
      <c r="AZ434" s="46"/>
      <c r="BA434" s="46"/>
      <c r="BB434" s="46"/>
      <c r="BC434" s="46"/>
      <c r="BD434" s="46"/>
      <c r="BE434" s="46"/>
      <c r="BF434" s="46"/>
      <c r="BG434" s="46"/>
      <c r="BH434" s="46"/>
      <c r="BI434" s="46"/>
      <c r="BJ434" s="46"/>
      <c r="BK434" s="46"/>
      <c r="BL434" s="46"/>
    </row>
    <row r="435" s="2" customFormat="1" ht="12.75" spans="1:63">
      <c r="A435" s="44" t="s">
        <v>714</v>
      </c>
      <c r="B435" s="44" t="s">
        <v>730</v>
      </c>
      <c r="C435" s="44" t="s">
        <v>640</v>
      </c>
      <c r="D435" s="44" t="s">
        <v>731</v>
      </c>
      <c r="E435" s="44" t="s">
        <v>682</v>
      </c>
      <c r="F435" s="44"/>
      <c r="G435" s="40"/>
      <c r="H435" s="40"/>
      <c r="I435" s="40"/>
      <c r="J435" s="40"/>
      <c r="K435" s="40"/>
      <c r="L435" s="48"/>
      <c r="M435" s="40"/>
      <c r="N435" s="40"/>
      <c r="O435" s="49"/>
      <c r="P435" s="46"/>
      <c r="Q435" s="46"/>
      <c r="R435" s="46"/>
      <c r="S435" s="46"/>
      <c r="T435" s="46"/>
      <c r="U435" s="46"/>
      <c r="V435" s="46"/>
      <c r="W435" s="46"/>
      <c r="X435" s="46"/>
      <c r="Y435" s="46"/>
      <c r="Z435" s="46"/>
      <c r="AA435" s="46"/>
      <c r="AB435" s="46"/>
      <c r="AC435" s="46"/>
      <c r="AD435" s="46"/>
      <c r="AE435" s="46"/>
      <c r="AF435" s="46"/>
      <c r="AG435" s="46"/>
      <c r="AH435" s="46"/>
      <c r="AI435" s="46"/>
      <c r="AJ435" s="46"/>
      <c r="AK435" s="46"/>
      <c r="AL435" s="46"/>
      <c r="AM435" s="46"/>
      <c r="AN435" s="46"/>
      <c r="AO435" s="46"/>
      <c r="AP435" s="46"/>
      <c r="AQ435" s="46"/>
      <c r="AR435" s="46"/>
      <c r="AS435" s="46"/>
      <c r="AT435" s="46"/>
      <c r="AU435" s="46"/>
      <c r="AV435" s="46"/>
      <c r="AW435" s="46"/>
      <c r="AX435" s="46"/>
      <c r="AY435" s="46"/>
      <c r="AZ435" s="46"/>
      <c r="BA435" s="46"/>
      <c r="BB435" s="46"/>
      <c r="BC435" s="46"/>
      <c r="BD435" s="46"/>
      <c r="BE435" s="46"/>
      <c r="BF435" s="46"/>
      <c r="BG435" s="46"/>
      <c r="BH435" s="46"/>
      <c r="BI435" s="46"/>
      <c r="BJ435" s="46"/>
      <c r="BK435" s="46"/>
    </row>
    <row r="436" s="1" customFormat="1" ht="12.75" spans="1:64">
      <c r="A436" s="40">
        <v>3</v>
      </c>
      <c r="B436" s="40">
        <v>5</v>
      </c>
      <c r="C436" s="40">
        <v>1</v>
      </c>
      <c r="D436" s="40">
        <v>5</v>
      </c>
      <c r="E436" s="40">
        <v>2</v>
      </c>
      <c r="F436" s="40"/>
      <c r="G436" s="40"/>
      <c r="H436" s="40"/>
      <c r="I436" s="40"/>
      <c r="J436" s="40"/>
      <c r="K436" s="40"/>
      <c r="L436" s="40"/>
      <c r="M436" s="48"/>
      <c r="N436" s="40"/>
      <c r="O436" s="40"/>
      <c r="P436" s="46"/>
      <c r="Q436" s="46"/>
      <c r="R436" s="46"/>
      <c r="S436" s="46"/>
      <c r="T436" s="46"/>
      <c r="U436" s="46"/>
      <c r="V436" s="46"/>
      <c r="W436" s="46"/>
      <c r="X436" s="46"/>
      <c r="Y436" s="46"/>
      <c r="Z436" s="46"/>
      <c r="AA436" s="46"/>
      <c r="AB436" s="46"/>
      <c r="AC436" s="46"/>
      <c r="AD436" s="46"/>
      <c r="AE436" s="46"/>
      <c r="AF436" s="46"/>
      <c r="AG436" s="46"/>
      <c r="AH436" s="46"/>
      <c r="AI436" s="46"/>
      <c r="AJ436" s="46"/>
      <c r="AK436" s="46"/>
      <c r="AL436" s="46"/>
      <c r="AM436" s="46"/>
      <c r="AN436" s="46"/>
      <c r="AO436" s="46"/>
      <c r="AP436" s="46"/>
      <c r="AQ436" s="46"/>
      <c r="AR436" s="46"/>
      <c r="AS436" s="46"/>
      <c r="AT436" s="46"/>
      <c r="AU436" s="46"/>
      <c r="AV436" s="46"/>
      <c r="AW436" s="46"/>
      <c r="AX436" s="46"/>
      <c r="AY436" s="46"/>
      <c r="AZ436" s="46"/>
      <c r="BA436" s="46"/>
      <c r="BB436" s="46"/>
      <c r="BC436" s="46"/>
      <c r="BD436" s="46"/>
      <c r="BE436" s="46"/>
      <c r="BF436" s="46"/>
      <c r="BG436" s="46"/>
      <c r="BH436" s="46"/>
      <c r="BI436" s="46"/>
      <c r="BJ436" s="46"/>
      <c r="BK436" s="46"/>
      <c r="BL436" s="46"/>
    </row>
    <row r="437" s="2" customFormat="1" ht="12" spans="1:64">
      <c r="A437" s="41">
        <v>94</v>
      </c>
      <c r="B437" s="42">
        <v>86</v>
      </c>
      <c r="C437" s="42">
        <v>81</v>
      </c>
      <c r="D437" s="42">
        <v>92</v>
      </c>
      <c r="E437" s="42">
        <v>88</v>
      </c>
      <c r="F437" s="42"/>
      <c r="G437" s="42"/>
      <c r="H437" s="42"/>
      <c r="I437" s="42"/>
      <c r="J437" s="42"/>
      <c r="K437" s="42"/>
      <c r="L437" s="42"/>
      <c r="M437" s="42"/>
      <c r="N437" s="42"/>
      <c r="O437" s="42"/>
      <c r="P437" s="46"/>
      <c r="Q437" s="46"/>
      <c r="R437" s="46"/>
      <c r="S437" s="46"/>
      <c r="T437" s="46"/>
      <c r="U437" s="46"/>
      <c r="V437" s="46"/>
      <c r="W437" s="46"/>
      <c r="X437" s="46"/>
      <c r="Y437" s="46"/>
      <c r="Z437" s="46"/>
      <c r="AA437" s="46"/>
      <c r="AB437" s="46"/>
      <c r="AC437" s="46"/>
      <c r="AD437" s="46"/>
      <c r="AE437" s="46"/>
      <c r="AF437" s="46"/>
      <c r="AG437" s="46"/>
      <c r="AH437" s="46"/>
      <c r="AI437" s="46"/>
      <c r="AJ437" s="46"/>
      <c r="AK437" s="46"/>
      <c r="AL437" s="46"/>
      <c r="AM437" s="46"/>
      <c r="AN437" s="46"/>
      <c r="AO437" s="46"/>
      <c r="AP437" s="46"/>
      <c r="AQ437" s="46"/>
      <c r="AR437" s="46"/>
      <c r="AS437" s="46"/>
      <c r="AT437" s="46"/>
      <c r="AU437" s="46"/>
      <c r="AV437" s="46"/>
      <c r="AW437" s="46"/>
      <c r="AX437" s="46"/>
      <c r="AY437" s="46"/>
      <c r="AZ437" s="46"/>
      <c r="BA437" s="46"/>
      <c r="BB437" s="46"/>
      <c r="BC437" s="46"/>
      <c r="BD437" s="46"/>
      <c r="BE437" s="46"/>
      <c r="BF437" s="46"/>
      <c r="BG437" s="46"/>
      <c r="BH437" s="46"/>
      <c r="BI437" s="46"/>
      <c r="BJ437" s="46"/>
      <c r="BK437" s="46"/>
      <c r="BL437" s="46"/>
    </row>
    <row r="438" s="1" customFormat="1" ht="12.75" spans="1:64">
      <c r="A438" s="27" t="s">
        <v>732</v>
      </c>
      <c r="B438" s="35" t="s">
        <v>733</v>
      </c>
      <c r="C438" s="35">
        <v>22</v>
      </c>
      <c r="D438" s="35" t="s">
        <v>3</v>
      </c>
      <c r="E438" s="35" t="s">
        <v>734</v>
      </c>
      <c r="F438" s="35" t="s">
        <v>5</v>
      </c>
      <c r="G438" s="18">
        <f>(A440*A441+B440*B441+C440*C441+D440*D441)/C438</f>
        <v>88.5454545454545</v>
      </c>
      <c r="H438" s="8"/>
      <c r="I438" s="8"/>
      <c r="J438" s="8"/>
      <c r="K438" s="8"/>
      <c r="L438" s="23"/>
      <c r="M438" s="8"/>
      <c r="N438" s="8"/>
      <c r="O438" s="8"/>
      <c r="P438" s="10"/>
      <c r="Q438" s="10"/>
      <c r="R438" s="10"/>
      <c r="S438" s="10"/>
      <c r="T438" s="10"/>
      <c r="U438" s="10"/>
      <c r="V438" s="10"/>
      <c r="W438" s="10"/>
      <c r="X438" s="10"/>
      <c r="Y438" s="10"/>
      <c r="Z438" s="10"/>
      <c r="AA438" s="10"/>
      <c r="AB438" s="10"/>
      <c r="AC438" s="10"/>
      <c r="AD438" s="10"/>
      <c r="AE438" s="10"/>
      <c r="AF438" s="10"/>
      <c r="AG438" s="10"/>
      <c r="AH438" s="10"/>
      <c r="AI438" s="10"/>
      <c r="AJ438" s="10"/>
      <c r="AK438" s="10"/>
      <c r="AL438" s="10"/>
      <c r="AM438" s="10"/>
      <c r="AN438" s="10"/>
      <c r="AO438" s="10"/>
      <c r="AP438" s="10"/>
      <c r="AQ438" s="10"/>
      <c r="AR438" s="10"/>
      <c r="AS438" s="10"/>
      <c r="AT438" s="10"/>
      <c r="AU438" s="10"/>
      <c r="AV438" s="10"/>
      <c r="AW438" s="10"/>
      <c r="AX438" s="10"/>
      <c r="AY438" s="10"/>
      <c r="AZ438" s="10"/>
      <c r="BA438" s="10"/>
      <c r="BB438" s="10"/>
      <c r="BC438" s="10"/>
      <c r="BD438" s="10"/>
      <c r="BE438" s="10"/>
      <c r="BF438" s="10"/>
      <c r="BG438" s="10"/>
      <c r="BH438" s="10"/>
      <c r="BI438" s="10"/>
      <c r="BJ438" s="10"/>
      <c r="BK438" s="10"/>
      <c r="BL438" s="10"/>
    </row>
    <row r="439" s="2" customFormat="1" ht="12.75" spans="1:64">
      <c r="A439" s="20" t="s">
        <v>735</v>
      </c>
      <c r="B439" s="20" t="s">
        <v>736</v>
      </c>
      <c r="C439" s="20" t="s">
        <v>737</v>
      </c>
      <c r="D439" s="20" t="s">
        <v>738</v>
      </c>
      <c r="E439" s="20"/>
      <c r="F439" s="20"/>
      <c r="G439" s="20"/>
      <c r="H439" s="8"/>
      <c r="I439" s="8"/>
      <c r="J439" s="8"/>
      <c r="K439" s="8"/>
      <c r="L439" s="8"/>
      <c r="M439" s="23"/>
      <c r="N439" s="8"/>
      <c r="O439" s="8"/>
      <c r="P439" s="10"/>
      <c r="Q439" s="10"/>
      <c r="R439" s="10"/>
      <c r="S439" s="10"/>
      <c r="T439" s="10"/>
      <c r="U439" s="10"/>
      <c r="V439" s="10"/>
      <c r="W439" s="10"/>
      <c r="X439" s="10"/>
      <c r="Y439" s="10"/>
      <c r="Z439" s="10"/>
      <c r="AA439" s="10"/>
      <c r="AB439" s="10"/>
      <c r="AC439" s="10"/>
      <c r="AD439" s="10"/>
      <c r="AE439" s="10"/>
      <c r="AF439" s="10"/>
      <c r="AG439" s="10"/>
      <c r="AH439" s="10"/>
      <c r="AI439" s="10"/>
      <c r="AJ439" s="10"/>
      <c r="AK439" s="10"/>
      <c r="AL439" s="10"/>
      <c r="AM439" s="10"/>
      <c r="AN439" s="10"/>
      <c r="AO439" s="10"/>
      <c r="AP439" s="10"/>
      <c r="AQ439" s="10"/>
      <c r="AR439" s="10"/>
      <c r="AS439" s="10"/>
      <c r="AT439" s="10"/>
      <c r="AU439" s="10"/>
      <c r="AV439" s="10"/>
      <c r="AW439" s="10"/>
      <c r="AX439" s="10"/>
      <c r="AY439" s="10"/>
      <c r="AZ439" s="10"/>
      <c r="BA439" s="10"/>
      <c r="BB439" s="10"/>
      <c r="BC439" s="10"/>
      <c r="BD439" s="10"/>
      <c r="BE439" s="10"/>
      <c r="BF439" s="10"/>
      <c r="BG439" s="10"/>
      <c r="BH439" s="10"/>
      <c r="BI439" s="10"/>
      <c r="BJ439" s="10"/>
      <c r="BK439" s="10"/>
      <c r="BL439" s="10"/>
    </row>
    <row r="440" s="1" customFormat="1" ht="12.75" spans="1:64">
      <c r="A440" s="20">
        <v>5</v>
      </c>
      <c r="B440" s="20">
        <v>6</v>
      </c>
      <c r="C440" s="20">
        <v>6</v>
      </c>
      <c r="D440" s="20">
        <v>5</v>
      </c>
      <c r="E440" s="20"/>
      <c r="F440" s="20"/>
      <c r="G440" s="20"/>
      <c r="H440" s="8"/>
      <c r="I440" s="8"/>
      <c r="J440" s="8"/>
      <c r="K440" s="8"/>
      <c r="L440" s="8"/>
      <c r="M440" s="23"/>
      <c r="N440" s="8"/>
      <c r="O440" s="8"/>
      <c r="P440" s="10"/>
      <c r="Q440" s="10"/>
      <c r="R440" s="10"/>
      <c r="S440" s="10"/>
      <c r="T440" s="10"/>
      <c r="U440" s="10"/>
      <c r="V440" s="10"/>
      <c r="W440" s="10"/>
      <c r="X440" s="10"/>
      <c r="Y440" s="10"/>
      <c r="Z440" s="10"/>
      <c r="AA440" s="10"/>
      <c r="AB440" s="10"/>
      <c r="AC440" s="10"/>
      <c r="AD440" s="10"/>
      <c r="AE440" s="10"/>
      <c r="AF440" s="10"/>
      <c r="AG440" s="10"/>
      <c r="AH440" s="10"/>
      <c r="AI440" s="10"/>
      <c r="AJ440" s="10"/>
      <c r="AK440" s="10"/>
      <c r="AL440" s="10"/>
      <c r="AM440" s="10"/>
      <c r="AN440" s="10"/>
      <c r="AO440" s="10"/>
      <c r="AP440" s="10"/>
      <c r="AQ440" s="10"/>
      <c r="AR440" s="10"/>
      <c r="AS440" s="10"/>
      <c r="AT440" s="10"/>
      <c r="AU440" s="10"/>
      <c r="AV440" s="10"/>
      <c r="AW440" s="10"/>
      <c r="AX440" s="10"/>
      <c r="AY440" s="10"/>
      <c r="AZ440" s="10"/>
      <c r="BA440" s="10"/>
      <c r="BB440" s="10"/>
      <c r="BC440" s="10"/>
      <c r="BD440" s="10"/>
      <c r="BE440" s="10"/>
      <c r="BF440" s="10"/>
      <c r="BG440" s="10"/>
      <c r="BH440" s="10"/>
      <c r="BI440" s="10"/>
      <c r="BJ440" s="10"/>
      <c r="BK440" s="10"/>
      <c r="BL440" s="10"/>
    </row>
    <row r="441" s="2" customFormat="1" ht="12" spans="1:64">
      <c r="A441" s="19">
        <v>85</v>
      </c>
      <c r="B441" s="19">
        <v>88</v>
      </c>
      <c r="C441" s="19">
        <v>85</v>
      </c>
      <c r="D441" s="19">
        <v>97</v>
      </c>
      <c r="E441" s="19"/>
      <c r="F441" s="19"/>
      <c r="G441" s="19"/>
      <c r="H441" s="19"/>
      <c r="I441" s="19"/>
      <c r="J441" s="19"/>
      <c r="K441" s="19"/>
      <c r="L441" s="19"/>
      <c r="M441" s="19"/>
      <c r="N441" s="19"/>
      <c r="O441" s="19"/>
      <c r="P441" s="10"/>
      <c r="Q441" s="10"/>
      <c r="R441" s="10"/>
      <c r="S441" s="10"/>
      <c r="T441" s="10"/>
      <c r="U441" s="10"/>
      <c r="V441" s="10"/>
      <c r="W441" s="10"/>
      <c r="X441" s="10"/>
      <c r="Y441" s="10"/>
      <c r="Z441" s="10"/>
      <c r="AA441" s="10"/>
      <c r="AB441" s="10"/>
      <c r="AC441" s="10"/>
      <c r="AD441" s="10"/>
      <c r="AE441" s="10"/>
      <c r="AF441" s="10"/>
      <c r="AG441" s="10"/>
      <c r="AH441" s="10"/>
      <c r="AI441" s="10"/>
      <c r="AJ441" s="10"/>
      <c r="AK441" s="10"/>
      <c r="AL441" s="10"/>
      <c r="AM441" s="10"/>
      <c r="AN441" s="10"/>
      <c r="AO441" s="10"/>
      <c r="AP441" s="10"/>
      <c r="AQ441" s="10"/>
      <c r="AR441" s="10"/>
      <c r="AS441" s="10"/>
      <c r="AT441" s="10"/>
      <c r="AU441" s="10"/>
      <c r="AV441" s="10"/>
      <c r="AW441" s="10"/>
      <c r="AX441" s="10"/>
      <c r="AY441" s="10"/>
      <c r="AZ441" s="10"/>
      <c r="BA441" s="10"/>
      <c r="BB441" s="10"/>
      <c r="BC441" s="10"/>
      <c r="BD441" s="10"/>
      <c r="BE441" s="10"/>
      <c r="BF441" s="10"/>
      <c r="BG441" s="10"/>
      <c r="BH441" s="10"/>
      <c r="BI441" s="10"/>
      <c r="BJ441" s="10"/>
      <c r="BK441" s="10"/>
      <c r="BL441" s="10"/>
    </row>
    <row r="442" s="1" customFormat="1" ht="12.75" spans="1:64">
      <c r="A442" s="27" t="s">
        <v>739</v>
      </c>
      <c r="B442" s="35" t="s">
        <v>733</v>
      </c>
      <c r="C442" s="35">
        <v>26</v>
      </c>
      <c r="D442" s="35" t="s">
        <v>3</v>
      </c>
      <c r="E442" s="35" t="s">
        <v>734</v>
      </c>
      <c r="F442" s="35" t="s">
        <v>5</v>
      </c>
      <c r="G442" s="18">
        <f>(A444*A445+B444*B445+C444*C445+D444*D445+E444*E445+F444*F445)/C442</f>
        <v>88.6153846153846</v>
      </c>
      <c r="H442" s="8"/>
      <c r="I442" s="8"/>
      <c r="J442" s="8"/>
      <c r="K442" s="8"/>
      <c r="L442" s="23"/>
      <c r="M442" s="8"/>
      <c r="N442" s="8"/>
      <c r="O442" s="8"/>
      <c r="P442" s="10"/>
      <c r="Q442" s="10"/>
      <c r="R442" s="10"/>
      <c r="S442" s="10"/>
      <c r="T442" s="10"/>
      <c r="U442" s="10"/>
      <c r="V442" s="10"/>
      <c r="W442" s="10"/>
      <c r="X442" s="10"/>
      <c r="Y442" s="10"/>
      <c r="Z442" s="10"/>
      <c r="AA442" s="10"/>
      <c r="AB442" s="10"/>
      <c r="AC442" s="10"/>
      <c r="AD442" s="10"/>
      <c r="AE442" s="10"/>
      <c r="AF442" s="10"/>
      <c r="AG442" s="10"/>
      <c r="AH442" s="10"/>
      <c r="AI442" s="10"/>
      <c r="AJ442" s="10"/>
      <c r="AK442" s="10"/>
      <c r="AL442" s="10"/>
      <c r="AM442" s="10"/>
      <c r="AN442" s="10"/>
      <c r="AO442" s="10"/>
      <c r="AP442" s="10"/>
      <c r="AQ442" s="10"/>
      <c r="AR442" s="10"/>
      <c r="AS442" s="10"/>
      <c r="AT442" s="10"/>
      <c r="AU442" s="10"/>
      <c r="AV442" s="10"/>
      <c r="AW442" s="10"/>
      <c r="AX442" s="10"/>
      <c r="AY442" s="10"/>
      <c r="AZ442" s="10"/>
      <c r="BA442" s="10"/>
      <c r="BB442" s="10"/>
      <c r="BC442" s="10"/>
      <c r="BD442" s="10"/>
      <c r="BE442" s="10"/>
      <c r="BF442" s="10"/>
      <c r="BG442" s="10"/>
      <c r="BH442" s="10"/>
      <c r="BI442" s="10"/>
      <c r="BJ442" s="10"/>
      <c r="BK442" s="10"/>
      <c r="BL442" s="10"/>
    </row>
    <row r="443" s="2" customFormat="1" ht="12.75" spans="1:64">
      <c r="A443" s="20" t="s">
        <v>740</v>
      </c>
      <c r="B443" s="20" t="s">
        <v>741</v>
      </c>
      <c r="C443" s="20" t="s">
        <v>742</v>
      </c>
      <c r="D443" s="20" t="s">
        <v>735</v>
      </c>
      <c r="E443" s="20" t="s">
        <v>743</v>
      </c>
      <c r="F443" s="20" t="s">
        <v>744</v>
      </c>
      <c r="G443" s="20"/>
      <c r="H443" s="8"/>
      <c r="I443" s="8"/>
      <c r="J443" s="8"/>
      <c r="K443" s="8"/>
      <c r="L443" s="8"/>
      <c r="M443" s="23"/>
      <c r="N443" s="8"/>
      <c r="O443" s="8"/>
      <c r="P443" s="10"/>
      <c r="Q443" s="10"/>
      <c r="R443" s="10"/>
      <c r="S443" s="10"/>
      <c r="T443" s="10"/>
      <c r="U443" s="10"/>
      <c r="V443" s="10"/>
      <c r="W443" s="10"/>
      <c r="X443" s="10"/>
      <c r="Y443" s="10"/>
      <c r="Z443" s="10"/>
      <c r="AA443" s="10"/>
      <c r="AB443" s="10"/>
      <c r="AC443" s="10"/>
      <c r="AD443" s="10"/>
      <c r="AE443" s="10"/>
      <c r="AF443" s="10"/>
      <c r="AG443" s="10"/>
      <c r="AH443" s="10"/>
      <c r="AI443" s="10"/>
      <c r="AJ443" s="10"/>
      <c r="AK443" s="10"/>
      <c r="AL443" s="10"/>
      <c r="AM443" s="10"/>
      <c r="AN443" s="10"/>
      <c r="AO443" s="10"/>
      <c r="AP443" s="10"/>
      <c r="AQ443" s="10"/>
      <c r="AR443" s="10"/>
      <c r="AS443" s="10"/>
      <c r="AT443" s="10"/>
      <c r="AU443" s="10"/>
      <c r="AV443" s="10"/>
      <c r="AW443" s="10"/>
      <c r="AX443" s="10"/>
      <c r="AY443" s="10"/>
      <c r="AZ443" s="10"/>
      <c r="BA443" s="10"/>
      <c r="BB443" s="10"/>
      <c r="BC443" s="10"/>
      <c r="BD443" s="10"/>
      <c r="BE443" s="10"/>
      <c r="BF443" s="10"/>
      <c r="BG443" s="10"/>
      <c r="BH443" s="10"/>
      <c r="BI443" s="10"/>
      <c r="BJ443" s="10"/>
      <c r="BK443" s="10"/>
      <c r="BL443" s="10"/>
    </row>
    <row r="444" s="1" customFormat="1" ht="12.75" spans="1:64">
      <c r="A444" s="20">
        <v>6</v>
      </c>
      <c r="B444" s="20">
        <v>6</v>
      </c>
      <c r="C444" s="20">
        <v>6</v>
      </c>
      <c r="D444" s="20">
        <v>1</v>
      </c>
      <c r="E444" s="20">
        <v>4</v>
      </c>
      <c r="F444" s="20">
        <v>3</v>
      </c>
      <c r="G444" s="20"/>
      <c r="H444" s="8"/>
      <c r="I444" s="8"/>
      <c r="J444" s="8"/>
      <c r="K444" s="8"/>
      <c r="L444" s="8"/>
      <c r="M444" s="23"/>
      <c r="N444" s="8"/>
      <c r="O444" s="8"/>
      <c r="P444" s="10"/>
      <c r="Q444" s="10"/>
      <c r="R444" s="10"/>
      <c r="S444" s="10"/>
      <c r="T444" s="10"/>
      <c r="U444" s="10"/>
      <c r="V444" s="10"/>
      <c r="W444" s="10"/>
      <c r="X444" s="10"/>
      <c r="Y444" s="10"/>
      <c r="Z444" s="10"/>
      <c r="AA444" s="10"/>
      <c r="AB444" s="10"/>
      <c r="AC444" s="10"/>
      <c r="AD444" s="10"/>
      <c r="AE444" s="10"/>
      <c r="AF444" s="10"/>
      <c r="AG444" s="10"/>
      <c r="AH444" s="10"/>
      <c r="AI444" s="10"/>
      <c r="AJ444" s="10"/>
      <c r="AK444" s="10"/>
      <c r="AL444" s="10"/>
      <c r="AM444" s="10"/>
      <c r="AN444" s="10"/>
      <c r="AO444" s="10"/>
      <c r="AP444" s="10"/>
      <c r="AQ444" s="10"/>
      <c r="AR444" s="10"/>
      <c r="AS444" s="10"/>
      <c r="AT444" s="10"/>
      <c r="AU444" s="10"/>
      <c r="AV444" s="10"/>
      <c r="AW444" s="10"/>
      <c r="AX444" s="10"/>
      <c r="AY444" s="10"/>
      <c r="AZ444" s="10"/>
      <c r="BA444" s="10"/>
      <c r="BB444" s="10"/>
      <c r="BC444" s="10"/>
      <c r="BD444" s="10"/>
      <c r="BE444" s="10"/>
      <c r="BF444" s="10"/>
      <c r="BG444" s="10"/>
      <c r="BH444" s="10"/>
      <c r="BI444" s="10"/>
      <c r="BJ444" s="10"/>
      <c r="BK444" s="10"/>
      <c r="BL444" s="10"/>
    </row>
    <row r="445" s="2" customFormat="1" ht="12" spans="1:64">
      <c r="A445" s="19">
        <v>90</v>
      </c>
      <c r="B445" s="19">
        <v>73</v>
      </c>
      <c r="C445" s="19">
        <v>95</v>
      </c>
      <c r="D445" s="19">
        <v>85</v>
      </c>
      <c r="E445" s="19">
        <v>95</v>
      </c>
      <c r="F445" s="19">
        <v>97</v>
      </c>
      <c r="G445" s="19"/>
      <c r="H445" s="19"/>
      <c r="I445" s="19"/>
      <c r="J445" s="19"/>
      <c r="K445" s="19"/>
      <c r="L445" s="19"/>
      <c r="M445" s="19"/>
      <c r="N445" s="19"/>
      <c r="O445" s="19"/>
      <c r="P445" s="10"/>
      <c r="Q445" s="10"/>
      <c r="R445" s="10"/>
      <c r="S445" s="10"/>
      <c r="T445" s="10"/>
      <c r="U445" s="10"/>
      <c r="V445" s="10"/>
      <c r="W445" s="10"/>
      <c r="X445" s="10"/>
      <c r="Y445" s="10"/>
      <c r="Z445" s="10"/>
      <c r="AA445" s="10"/>
      <c r="AB445" s="10"/>
      <c r="AC445" s="10"/>
      <c r="AD445" s="10"/>
      <c r="AE445" s="10"/>
      <c r="AF445" s="10"/>
      <c r="AG445" s="10"/>
      <c r="AH445" s="10"/>
      <c r="AI445" s="10"/>
      <c r="AJ445" s="10"/>
      <c r="AK445" s="10"/>
      <c r="AL445" s="10"/>
      <c r="AM445" s="10"/>
      <c r="AN445" s="10"/>
      <c r="AO445" s="10"/>
      <c r="AP445" s="10"/>
      <c r="AQ445" s="10"/>
      <c r="AR445" s="10"/>
      <c r="AS445" s="10"/>
      <c r="AT445" s="10"/>
      <c r="AU445" s="10"/>
      <c r="AV445" s="10"/>
      <c r="AW445" s="10"/>
      <c r="AX445" s="10"/>
      <c r="AY445" s="10"/>
      <c r="AZ445" s="10"/>
      <c r="BA445" s="10"/>
      <c r="BB445" s="10"/>
      <c r="BC445" s="10"/>
      <c r="BD445" s="10"/>
      <c r="BE445" s="10"/>
      <c r="BF445" s="10"/>
      <c r="BG445" s="10"/>
      <c r="BH445" s="10"/>
      <c r="BI445" s="10"/>
      <c r="BJ445" s="10"/>
      <c r="BK445" s="10"/>
      <c r="BL445" s="10"/>
    </row>
    <row r="446" s="1" customFormat="1" ht="12.75" spans="1:64">
      <c r="A446" s="17" t="s">
        <v>745</v>
      </c>
      <c r="B446" s="35" t="s">
        <v>733</v>
      </c>
      <c r="C446" s="35">
        <v>26</v>
      </c>
      <c r="D446" s="35" t="s">
        <v>3</v>
      </c>
      <c r="E446" s="35" t="s">
        <v>746</v>
      </c>
      <c r="F446" s="35" t="s">
        <v>5</v>
      </c>
      <c r="G446" s="18">
        <f>(A448*A449+B448*B449+C448*C449+D448*D449+E448*E449+F448*F449+G448*G449+H448*H449)/C446</f>
        <v>79.7692307692308</v>
      </c>
      <c r="H446" s="8"/>
      <c r="I446" s="8"/>
      <c r="J446" s="8"/>
      <c r="K446" s="8"/>
      <c r="L446" s="23"/>
      <c r="M446" s="8"/>
      <c r="N446" s="8"/>
      <c r="O446" s="8"/>
      <c r="P446" s="10"/>
      <c r="Q446" s="10"/>
      <c r="R446" s="10"/>
      <c r="S446" s="10"/>
      <c r="T446" s="10"/>
      <c r="U446" s="10"/>
      <c r="V446" s="10"/>
      <c r="W446" s="10"/>
      <c r="X446" s="10"/>
      <c r="Y446" s="10"/>
      <c r="Z446" s="10"/>
      <c r="AA446" s="10"/>
      <c r="AB446" s="10"/>
      <c r="AC446" s="10"/>
      <c r="AD446" s="10"/>
      <c r="AE446" s="10"/>
      <c r="AF446" s="10"/>
      <c r="AG446" s="10"/>
      <c r="AH446" s="10"/>
      <c r="AI446" s="10"/>
      <c r="AJ446" s="10"/>
      <c r="AK446" s="10"/>
      <c r="AL446" s="10"/>
      <c r="AM446" s="10"/>
      <c r="AN446" s="10"/>
      <c r="AO446" s="10"/>
      <c r="AP446" s="10"/>
      <c r="AQ446" s="10"/>
      <c r="AR446" s="10"/>
      <c r="AS446" s="10"/>
      <c r="AT446" s="10"/>
      <c r="AU446" s="10"/>
      <c r="AV446" s="10"/>
      <c r="AW446" s="10"/>
      <c r="AX446" s="10"/>
      <c r="AY446" s="10"/>
      <c r="AZ446" s="10"/>
      <c r="BA446" s="10"/>
      <c r="BB446" s="10"/>
      <c r="BC446" s="10"/>
      <c r="BD446" s="10"/>
      <c r="BE446" s="10"/>
      <c r="BF446" s="10"/>
      <c r="BG446" s="10"/>
      <c r="BH446" s="10"/>
      <c r="BI446" s="10"/>
      <c r="BJ446" s="10"/>
      <c r="BK446" s="10"/>
      <c r="BL446" s="10"/>
    </row>
    <row r="447" s="2" customFormat="1" ht="12.75" spans="1:64">
      <c r="A447" s="20" t="s">
        <v>747</v>
      </c>
      <c r="B447" s="20" t="s">
        <v>748</v>
      </c>
      <c r="C447" s="20" t="s">
        <v>749</v>
      </c>
      <c r="D447" s="20" t="s">
        <v>750</v>
      </c>
      <c r="E447" s="20" t="s">
        <v>751</v>
      </c>
      <c r="F447" s="20" t="s">
        <v>752</v>
      </c>
      <c r="G447" s="8" t="s">
        <v>744</v>
      </c>
      <c r="H447" s="8" t="s">
        <v>753</v>
      </c>
      <c r="I447" s="8"/>
      <c r="J447" s="8"/>
      <c r="K447" s="8"/>
      <c r="L447" s="8"/>
      <c r="M447" s="23"/>
      <c r="N447" s="8"/>
      <c r="O447" s="8"/>
      <c r="P447" s="10"/>
      <c r="Q447" s="10"/>
      <c r="R447" s="10"/>
      <c r="S447" s="10"/>
      <c r="T447" s="10"/>
      <c r="U447" s="10"/>
      <c r="V447" s="10"/>
      <c r="W447" s="10"/>
      <c r="X447" s="10"/>
      <c r="Y447" s="10"/>
      <c r="Z447" s="10"/>
      <c r="AA447" s="10"/>
      <c r="AB447" s="10"/>
      <c r="AC447" s="10"/>
      <c r="AD447" s="10"/>
      <c r="AE447" s="10"/>
      <c r="AF447" s="10"/>
      <c r="AG447" s="10"/>
      <c r="AH447" s="10"/>
      <c r="AI447" s="10"/>
      <c r="AJ447" s="10"/>
      <c r="AK447" s="10"/>
      <c r="AL447" s="10"/>
      <c r="AM447" s="10"/>
      <c r="AN447" s="10"/>
      <c r="AO447" s="10"/>
      <c r="AP447" s="10"/>
      <c r="AQ447" s="10"/>
      <c r="AR447" s="10"/>
      <c r="AS447" s="10"/>
      <c r="AT447" s="10"/>
      <c r="AU447" s="10"/>
      <c r="AV447" s="10"/>
      <c r="AW447" s="10"/>
      <c r="AX447" s="10"/>
      <c r="AY447" s="10"/>
      <c r="AZ447" s="10"/>
      <c r="BA447" s="10"/>
      <c r="BB447" s="10"/>
      <c r="BC447" s="10"/>
      <c r="BD447" s="10"/>
      <c r="BE447" s="10"/>
      <c r="BF447" s="10"/>
      <c r="BG447" s="10"/>
      <c r="BH447" s="10"/>
      <c r="BI447" s="10"/>
      <c r="BJ447" s="10"/>
      <c r="BK447" s="10"/>
      <c r="BL447" s="10"/>
    </row>
    <row r="448" s="1" customFormat="1" ht="12.75" spans="1:64">
      <c r="A448" s="20">
        <v>5</v>
      </c>
      <c r="B448" s="20">
        <v>6</v>
      </c>
      <c r="C448" s="20">
        <v>5</v>
      </c>
      <c r="D448" s="32">
        <v>5</v>
      </c>
      <c r="E448" s="20">
        <v>1</v>
      </c>
      <c r="F448" s="20">
        <v>2</v>
      </c>
      <c r="G448" s="8">
        <v>1</v>
      </c>
      <c r="H448" s="8">
        <v>1</v>
      </c>
      <c r="I448" s="8"/>
      <c r="J448" s="8"/>
      <c r="K448" s="8"/>
      <c r="L448" s="8"/>
      <c r="M448" s="23"/>
      <c r="N448" s="8"/>
      <c r="O448" s="8"/>
      <c r="P448" s="10"/>
      <c r="Q448" s="10"/>
      <c r="R448" s="10"/>
      <c r="S448" s="10"/>
      <c r="T448" s="10"/>
      <c r="U448" s="10"/>
      <c r="V448" s="10"/>
      <c r="W448" s="10"/>
      <c r="X448" s="10"/>
      <c r="Y448" s="10"/>
      <c r="Z448" s="10"/>
      <c r="AA448" s="10"/>
      <c r="AB448" s="10"/>
      <c r="AC448" s="10"/>
      <c r="AD448" s="10"/>
      <c r="AE448" s="10"/>
      <c r="AF448" s="10"/>
      <c r="AG448" s="10"/>
      <c r="AH448" s="10"/>
      <c r="AI448" s="10"/>
      <c r="AJ448" s="10"/>
      <c r="AK448" s="10"/>
      <c r="AL448" s="10"/>
      <c r="AM448" s="10"/>
      <c r="AN448" s="10"/>
      <c r="AO448" s="10"/>
      <c r="AP448" s="10"/>
      <c r="AQ448" s="10"/>
      <c r="AR448" s="10"/>
      <c r="AS448" s="10"/>
      <c r="AT448" s="10"/>
      <c r="AU448" s="10"/>
      <c r="AV448" s="10"/>
      <c r="AW448" s="10"/>
      <c r="AX448" s="10"/>
      <c r="AY448" s="10"/>
      <c r="AZ448" s="10"/>
      <c r="BA448" s="10"/>
      <c r="BB448" s="10"/>
      <c r="BC448" s="10"/>
      <c r="BD448" s="10"/>
      <c r="BE448" s="10"/>
      <c r="BF448" s="10"/>
      <c r="BG448" s="10"/>
      <c r="BH448" s="10"/>
      <c r="BI448" s="10"/>
      <c r="BJ448" s="10"/>
      <c r="BK448" s="10"/>
      <c r="BL448" s="10"/>
    </row>
    <row r="449" s="2" customFormat="1" ht="12" spans="1:64">
      <c r="A449" s="19">
        <v>72</v>
      </c>
      <c r="B449" s="19">
        <v>71</v>
      </c>
      <c r="C449" s="19">
        <v>74</v>
      </c>
      <c r="D449" s="19">
        <v>90</v>
      </c>
      <c r="E449" s="19">
        <v>89</v>
      </c>
      <c r="F449" s="19">
        <v>96</v>
      </c>
      <c r="G449" s="19">
        <v>97</v>
      </c>
      <c r="H449" s="19">
        <v>90</v>
      </c>
      <c r="I449" s="19"/>
      <c r="J449" s="19"/>
      <c r="K449" s="19"/>
      <c r="L449" s="19"/>
      <c r="M449" s="19"/>
      <c r="N449" s="19"/>
      <c r="O449" s="19"/>
      <c r="P449" s="10"/>
      <c r="Q449" s="10"/>
      <c r="R449" s="10"/>
      <c r="S449" s="10"/>
      <c r="T449" s="10"/>
      <c r="U449" s="10"/>
      <c r="V449" s="10"/>
      <c r="W449" s="10"/>
      <c r="X449" s="10"/>
      <c r="Y449" s="10"/>
      <c r="Z449" s="10"/>
      <c r="AA449" s="10"/>
      <c r="AB449" s="10"/>
      <c r="AC449" s="10"/>
      <c r="AD449" s="10"/>
      <c r="AE449" s="10"/>
      <c r="AF449" s="10"/>
      <c r="AG449" s="10"/>
      <c r="AH449" s="10"/>
      <c r="AI449" s="10"/>
      <c r="AJ449" s="10"/>
      <c r="AK449" s="10"/>
      <c r="AL449" s="10"/>
      <c r="AM449" s="10"/>
      <c r="AN449" s="10"/>
      <c r="AO449" s="10"/>
      <c r="AP449" s="10"/>
      <c r="AQ449" s="10"/>
      <c r="AR449" s="10"/>
      <c r="AS449" s="10"/>
      <c r="AT449" s="10"/>
      <c r="AU449" s="10"/>
      <c r="AV449" s="10"/>
      <c r="AW449" s="10"/>
      <c r="AX449" s="10"/>
      <c r="AY449" s="10"/>
      <c r="AZ449" s="10"/>
      <c r="BA449" s="10"/>
      <c r="BB449" s="10"/>
      <c r="BC449" s="10"/>
      <c r="BD449" s="10"/>
      <c r="BE449" s="10"/>
      <c r="BF449" s="10"/>
      <c r="BG449" s="10"/>
      <c r="BH449" s="10"/>
      <c r="BI449" s="10"/>
      <c r="BJ449" s="10"/>
      <c r="BK449" s="10"/>
      <c r="BL449" s="10"/>
    </row>
    <row r="450" s="1" customFormat="1" ht="12.75" spans="1:254">
      <c r="A450" s="28" t="s">
        <v>754</v>
      </c>
      <c r="B450" s="8" t="s">
        <v>2</v>
      </c>
      <c r="C450" s="8">
        <v>28</v>
      </c>
      <c r="D450" s="8" t="s">
        <v>3</v>
      </c>
      <c r="E450" s="8" t="s">
        <v>672</v>
      </c>
      <c r="F450" s="8" t="s">
        <v>5</v>
      </c>
      <c r="G450" s="18">
        <f>(A452*A453+B452*B453+C452*C453+D452*D453+E452*E453+F452*F453+G452*G453+H452*H453+I452*I453+J452*J453+K452*K453)/C450</f>
        <v>85.1785714285714</v>
      </c>
      <c r="H450" s="8"/>
      <c r="I450" s="8"/>
      <c r="J450" s="8"/>
      <c r="K450" s="8"/>
      <c r="L450" s="23"/>
      <c r="M450" s="8"/>
      <c r="N450" s="8"/>
      <c r="O450" s="8"/>
      <c r="P450" s="4"/>
      <c r="Q450" s="4"/>
      <c r="R450" s="4"/>
      <c r="S450" s="4"/>
      <c r="T450" s="4"/>
      <c r="U450" s="4"/>
      <c r="V450" s="4"/>
      <c r="W450" s="4"/>
      <c r="X450" s="4"/>
      <c r="Y450" s="4"/>
      <c r="Z450" s="4"/>
      <c r="AA450" s="4"/>
      <c r="AB450" s="4"/>
      <c r="AC450" s="4"/>
      <c r="AD450" s="4"/>
      <c r="AE450" s="4"/>
      <c r="AF450" s="4"/>
      <c r="AG450" s="4"/>
      <c r="AH450" s="4"/>
      <c r="AI450" s="4"/>
      <c r="AJ450" s="4"/>
      <c r="AK450" s="4"/>
      <c r="AL450" s="4"/>
      <c r="AM450" s="4"/>
      <c r="AN450" s="4"/>
      <c r="AO450" s="4"/>
      <c r="AP450" s="4"/>
      <c r="AQ450" s="4"/>
      <c r="AR450" s="4"/>
      <c r="AS450" s="4"/>
      <c r="AT450" s="4"/>
      <c r="AU450" s="4"/>
      <c r="AV450" s="4"/>
      <c r="AW450" s="4"/>
      <c r="AX450" s="4"/>
      <c r="AY450" s="4"/>
      <c r="AZ450" s="4"/>
      <c r="BA450" s="4"/>
      <c r="BB450" s="4"/>
      <c r="BC450" s="4"/>
      <c r="BD450" s="4"/>
      <c r="BE450" s="4"/>
      <c r="BF450" s="4"/>
      <c r="BG450" s="4"/>
      <c r="BH450" s="4"/>
      <c r="BI450" s="4"/>
      <c r="BJ450" s="4"/>
      <c r="BK450" s="4"/>
      <c r="BL450" s="4"/>
      <c r="BM450" s="4"/>
      <c r="BN450" s="4"/>
      <c r="BO450" s="4"/>
      <c r="BP450" s="4"/>
      <c r="BQ450" s="4"/>
      <c r="BR450" s="4"/>
      <c r="BS450" s="4"/>
      <c r="BT450" s="4"/>
      <c r="BU450" s="4"/>
      <c r="BV450" s="4"/>
      <c r="BW450" s="4"/>
      <c r="BX450" s="4"/>
      <c r="BY450" s="4"/>
      <c r="BZ450" s="4"/>
      <c r="CA450" s="4"/>
      <c r="CB450" s="4"/>
      <c r="CC450" s="4"/>
      <c r="CD450" s="4"/>
      <c r="CE450" s="4"/>
      <c r="CF450" s="4"/>
      <c r="CG450" s="4"/>
      <c r="CH450" s="4"/>
      <c r="CI450" s="4"/>
      <c r="CJ450" s="4"/>
      <c r="CK450" s="4"/>
      <c r="CL450" s="4"/>
      <c r="CM450" s="4"/>
      <c r="CN450" s="4"/>
      <c r="CO450" s="4"/>
      <c r="CP450" s="4"/>
      <c r="CQ450" s="4"/>
      <c r="CR450" s="4"/>
      <c r="CS450" s="4"/>
      <c r="CT450" s="4"/>
      <c r="CU450" s="4"/>
      <c r="CV450" s="4"/>
      <c r="CW450" s="4"/>
      <c r="CX450" s="4"/>
      <c r="CY450" s="4"/>
      <c r="CZ450" s="4"/>
      <c r="DA450" s="4"/>
      <c r="DB450" s="4"/>
      <c r="DC450" s="4"/>
      <c r="DD450" s="4"/>
      <c r="DE450" s="4"/>
      <c r="DF450" s="4"/>
      <c r="DG450" s="4"/>
      <c r="DH450" s="4"/>
      <c r="DI450" s="4"/>
      <c r="DJ450" s="4"/>
      <c r="DK450" s="4"/>
      <c r="DL450" s="4"/>
      <c r="DM450" s="4"/>
      <c r="DN450" s="4"/>
      <c r="DO450" s="4"/>
      <c r="DP450" s="4"/>
      <c r="DQ450" s="4"/>
      <c r="DR450" s="4"/>
      <c r="DS450" s="4"/>
      <c r="DT450" s="4"/>
      <c r="DU450" s="4"/>
      <c r="DV450" s="4"/>
      <c r="DW450" s="4"/>
      <c r="DX450" s="4"/>
      <c r="DY450" s="4"/>
      <c r="DZ450" s="4"/>
      <c r="EA450" s="4"/>
      <c r="EB450" s="4"/>
      <c r="EC450" s="4"/>
      <c r="ED450" s="4"/>
      <c r="EE450" s="4"/>
      <c r="EF450" s="4"/>
      <c r="EG450" s="4"/>
      <c r="EH450" s="4"/>
      <c r="EI450" s="4"/>
      <c r="EJ450" s="4"/>
      <c r="EK450" s="4"/>
      <c r="EL450" s="4"/>
      <c r="EM450" s="4"/>
      <c r="EN450" s="4"/>
      <c r="EO450" s="4"/>
      <c r="EP450" s="4"/>
      <c r="EQ450" s="4"/>
      <c r="ER450" s="4"/>
      <c r="ES450" s="4"/>
      <c r="ET450" s="4"/>
      <c r="EU450" s="4"/>
      <c r="EV450" s="4"/>
      <c r="EW450" s="4"/>
      <c r="EX450" s="4"/>
      <c r="EY450" s="4"/>
      <c r="EZ450" s="4"/>
      <c r="FA450" s="4"/>
      <c r="FB450" s="4"/>
      <c r="FC450" s="4"/>
      <c r="FD450" s="4"/>
      <c r="FE450" s="4"/>
      <c r="FF450" s="4"/>
      <c r="FG450" s="4"/>
      <c r="FH450" s="4"/>
      <c r="FI450" s="4"/>
      <c r="FJ450" s="4"/>
      <c r="FK450" s="4"/>
      <c r="FL450" s="4"/>
      <c r="FM450" s="4"/>
      <c r="FN450" s="4"/>
      <c r="FO450" s="4"/>
      <c r="FP450" s="4"/>
      <c r="FQ450" s="4"/>
      <c r="FR450" s="4"/>
      <c r="FS450" s="4"/>
      <c r="FT450" s="4"/>
      <c r="FU450" s="4"/>
      <c r="FV450" s="4"/>
      <c r="FW450" s="4"/>
      <c r="FX450" s="4"/>
      <c r="FY450" s="4"/>
      <c r="FZ450" s="4"/>
      <c r="GA450" s="4"/>
      <c r="GB450" s="4"/>
      <c r="GC450" s="4"/>
      <c r="GD450" s="4"/>
      <c r="GE450" s="4"/>
      <c r="GF450" s="4"/>
      <c r="GG450" s="4"/>
      <c r="GH450" s="4"/>
      <c r="GI450" s="4"/>
      <c r="GJ450" s="4"/>
      <c r="GK450" s="4"/>
      <c r="GL450" s="4"/>
      <c r="GM450" s="4"/>
      <c r="GN450" s="4"/>
      <c r="GO450" s="4"/>
      <c r="GP450" s="4"/>
      <c r="GQ450" s="4"/>
      <c r="GR450" s="4"/>
      <c r="GS450" s="4"/>
      <c r="GT450" s="4"/>
      <c r="GU450" s="4"/>
      <c r="GV450" s="4"/>
      <c r="GW450" s="4"/>
      <c r="GX450" s="4"/>
      <c r="GY450" s="4"/>
      <c r="GZ450" s="4"/>
      <c r="HA450" s="4"/>
      <c r="HB450" s="4"/>
      <c r="HC450" s="4"/>
      <c r="HD450" s="4"/>
      <c r="HE450" s="4"/>
      <c r="HF450" s="4"/>
      <c r="HG450" s="4"/>
      <c r="HH450" s="4"/>
      <c r="HI450" s="4"/>
      <c r="HJ450" s="4"/>
      <c r="HK450" s="4"/>
      <c r="HL450" s="4"/>
      <c r="HM450" s="4"/>
      <c r="HN450" s="4"/>
      <c r="HO450" s="4"/>
      <c r="HP450" s="4"/>
      <c r="HQ450" s="4"/>
      <c r="HR450" s="4"/>
      <c r="HS450" s="4"/>
      <c r="HT450" s="4"/>
      <c r="HU450" s="4"/>
      <c r="HV450" s="4"/>
      <c r="HW450" s="4"/>
      <c r="HX450" s="4"/>
      <c r="HY450" s="4"/>
      <c r="HZ450" s="4"/>
      <c r="IA450" s="4"/>
      <c r="IB450" s="4"/>
      <c r="IC450" s="4"/>
      <c r="ID450" s="4"/>
      <c r="IE450" s="4"/>
      <c r="IF450" s="4"/>
      <c r="IG450" s="4"/>
      <c r="IH450" s="4"/>
      <c r="II450" s="4"/>
      <c r="IJ450" s="4"/>
      <c r="IK450" s="4"/>
      <c r="IL450" s="4"/>
      <c r="IM450" s="4"/>
      <c r="IN450" s="4"/>
      <c r="IO450" s="4"/>
      <c r="IP450" s="4"/>
      <c r="IQ450" s="4"/>
      <c r="IR450" s="4"/>
      <c r="IS450" s="4"/>
      <c r="IT450" s="4"/>
    </row>
    <row r="451" s="2" customFormat="1" ht="12.75" spans="1:254">
      <c r="A451" s="33" t="s">
        <v>755</v>
      </c>
      <c r="B451" s="8" t="s">
        <v>756</v>
      </c>
      <c r="C451" s="8" t="s">
        <v>757</v>
      </c>
      <c r="D451" s="8" t="s">
        <v>758</v>
      </c>
      <c r="E451" s="8" t="s">
        <v>759</v>
      </c>
      <c r="F451" s="8" t="s">
        <v>760</v>
      </c>
      <c r="G451" s="8" t="s">
        <v>761</v>
      </c>
      <c r="H451" s="8"/>
      <c r="I451" s="8"/>
      <c r="J451" s="8"/>
      <c r="K451" s="8"/>
      <c r="L451" s="8"/>
      <c r="M451" s="23"/>
      <c r="N451" s="8"/>
      <c r="O451" s="8"/>
      <c r="P451" s="4"/>
      <c r="Q451" s="4"/>
      <c r="R451" s="4"/>
      <c r="S451" s="4"/>
      <c r="T451" s="4"/>
      <c r="U451" s="4"/>
      <c r="V451" s="4"/>
      <c r="W451" s="4"/>
      <c r="X451" s="4"/>
      <c r="Y451" s="4"/>
      <c r="Z451" s="4"/>
      <c r="AA451" s="4"/>
      <c r="AB451" s="4"/>
      <c r="AC451" s="4"/>
      <c r="AD451" s="4"/>
      <c r="AE451" s="4"/>
      <c r="AF451" s="4"/>
      <c r="AG451" s="4"/>
      <c r="AH451" s="4"/>
      <c r="AI451" s="4"/>
      <c r="AJ451" s="4"/>
      <c r="AK451" s="4"/>
      <c r="AL451" s="4"/>
      <c r="AM451" s="4"/>
      <c r="AN451" s="4"/>
      <c r="AO451" s="4"/>
      <c r="AP451" s="4"/>
      <c r="AQ451" s="4"/>
      <c r="AR451" s="4"/>
      <c r="AS451" s="4"/>
      <c r="AT451" s="4"/>
      <c r="AU451" s="4"/>
      <c r="AV451" s="4"/>
      <c r="AW451" s="4"/>
      <c r="AX451" s="4"/>
      <c r="AY451" s="4"/>
      <c r="AZ451" s="4"/>
      <c r="BA451" s="4"/>
      <c r="BB451" s="4"/>
      <c r="BC451" s="4"/>
      <c r="BD451" s="4"/>
      <c r="BE451" s="4"/>
      <c r="BF451" s="4"/>
      <c r="BG451" s="4"/>
      <c r="BH451" s="4"/>
      <c r="BI451" s="4"/>
      <c r="BJ451" s="4"/>
      <c r="BK451" s="4"/>
      <c r="BL451" s="4"/>
      <c r="BM451" s="4"/>
      <c r="BN451" s="4"/>
      <c r="BO451" s="4"/>
      <c r="BP451" s="4"/>
      <c r="BQ451" s="4"/>
      <c r="BR451" s="4"/>
      <c r="BS451" s="4"/>
      <c r="BT451" s="4"/>
      <c r="BU451" s="4"/>
      <c r="BV451" s="4"/>
      <c r="BW451" s="4"/>
      <c r="BX451" s="4"/>
      <c r="BY451" s="4"/>
      <c r="BZ451" s="4"/>
      <c r="CA451" s="4"/>
      <c r="CB451" s="4"/>
      <c r="CC451" s="4"/>
      <c r="CD451" s="4"/>
      <c r="CE451" s="4"/>
      <c r="CF451" s="4"/>
      <c r="CG451" s="4"/>
      <c r="CH451" s="4"/>
      <c r="CI451" s="4"/>
      <c r="CJ451" s="4"/>
      <c r="CK451" s="4"/>
      <c r="CL451" s="4"/>
      <c r="CM451" s="4"/>
      <c r="CN451" s="4"/>
      <c r="CO451" s="4"/>
      <c r="CP451" s="4"/>
      <c r="CQ451" s="4"/>
      <c r="CR451" s="4"/>
      <c r="CS451" s="4"/>
      <c r="CT451" s="4"/>
      <c r="CU451" s="4"/>
      <c r="CV451" s="4"/>
      <c r="CW451" s="4"/>
      <c r="CX451" s="4"/>
      <c r="CY451" s="4"/>
      <c r="CZ451" s="4"/>
      <c r="DA451" s="4"/>
      <c r="DB451" s="4"/>
      <c r="DC451" s="4"/>
      <c r="DD451" s="4"/>
      <c r="DE451" s="4"/>
      <c r="DF451" s="4"/>
      <c r="DG451" s="4"/>
      <c r="DH451" s="4"/>
      <c r="DI451" s="4"/>
      <c r="DJ451" s="4"/>
      <c r="DK451" s="4"/>
      <c r="DL451" s="4"/>
      <c r="DM451" s="4"/>
      <c r="DN451" s="4"/>
      <c r="DO451" s="4"/>
      <c r="DP451" s="4"/>
      <c r="DQ451" s="4"/>
      <c r="DR451" s="4"/>
      <c r="DS451" s="4"/>
      <c r="DT451" s="4"/>
      <c r="DU451" s="4"/>
      <c r="DV451" s="4"/>
      <c r="DW451" s="4"/>
      <c r="DX451" s="4"/>
      <c r="DY451" s="4"/>
      <c r="DZ451" s="4"/>
      <c r="EA451" s="4"/>
      <c r="EB451" s="4"/>
      <c r="EC451" s="4"/>
      <c r="ED451" s="4"/>
      <c r="EE451" s="4"/>
      <c r="EF451" s="4"/>
      <c r="EG451" s="4"/>
      <c r="EH451" s="4"/>
      <c r="EI451" s="4"/>
      <c r="EJ451" s="4"/>
      <c r="EK451" s="4"/>
      <c r="EL451" s="4"/>
      <c r="EM451" s="4"/>
      <c r="EN451" s="4"/>
      <c r="EO451" s="4"/>
      <c r="EP451" s="4"/>
      <c r="EQ451" s="4"/>
      <c r="ER451" s="4"/>
      <c r="ES451" s="4"/>
      <c r="ET451" s="4"/>
      <c r="EU451" s="4"/>
      <c r="EV451" s="4"/>
      <c r="EW451" s="4"/>
      <c r="EX451" s="4"/>
      <c r="EY451" s="4"/>
      <c r="EZ451" s="4"/>
      <c r="FA451" s="4"/>
      <c r="FB451" s="4"/>
      <c r="FC451" s="4"/>
      <c r="FD451" s="4"/>
      <c r="FE451" s="4"/>
      <c r="FF451" s="4"/>
      <c r="FG451" s="4"/>
      <c r="FH451" s="4"/>
      <c r="FI451" s="4"/>
      <c r="FJ451" s="4"/>
      <c r="FK451" s="4"/>
      <c r="FL451" s="4"/>
      <c r="FM451" s="4"/>
      <c r="FN451" s="4"/>
      <c r="FO451" s="4"/>
      <c r="FP451" s="4"/>
      <c r="FQ451" s="4"/>
      <c r="FR451" s="4"/>
      <c r="FS451" s="4"/>
      <c r="FT451" s="4"/>
      <c r="FU451" s="4"/>
      <c r="FV451" s="4"/>
      <c r="FW451" s="4"/>
      <c r="FX451" s="4"/>
      <c r="FY451" s="4"/>
      <c r="FZ451" s="4"/>
      <c r="GA451" s="4"/>
      <c r="GB451" s="4"/>
      <c r="GC451" s="4"/>
      <c r="GD451" s="4"/>
      <c r="GE451" s="4"/>
      <c r="GF451" s="4"/>
      <c r="GG451" s="4"/>
      <c r="GH451" s="4"/>
      <c r="GI451" s="4"/>
      <c r="GJ451" s="4"/>
      <c r="GK451" s="4"/>
      <c r="GL451" s="4"/>
      <c r="GM451" s="4"/>
      <c r="GN451" s="4"/>
      <c r="GO451" s="4"/>
      <c r="GP451" s="4"/>
      <c r="GQ451" s="4"/>
      <c r="GR451" s="4"/>
      <c r="GS451" s="4"/>
      <c r="GT451" s="4"/>
      <c r="GU451" s="4"/>
      <c r="GV451" s="4"/>
      <c r="GW451" s="4"/>
      <c r="GX451" s="4"/>
      <c r="GY451" s="4"/>
      <c r="GZ451" s="4"/>
      <c r="HA451" s="4"/>
      <c r="HB451" s="4"/>
      <c r="HC451" s="4"/>
      <c r="HD451" s="4"/>
      <c r="HE451" s="4"/>
      <c r="HF451" s="4"/>
      <c r="HG451" s="4"/>
      <c r="HH451" s="4"/>
      <c r="HI451" s="4"/>
      <c r="HJ451" s="4"/>
      <c r="HK451" s="4"/>
      <c r="HL451" s="4"/>
      <c r="HM451" s="4"/>
      <c r="HN451" s="4"/>
      <c r="HO451" s="4"/>
      <c r="HP451" s="4"/>
      <c r="HQ451" s="4"/>
      <c r="HR451" s="4"/>
      <c r="HS451" s="4"/>
      <c r="HT451" s="4"/>
      <c r="HU451" s="4"/>
      <c r="HV451" s="4"/>
      <c r="HW451" s="4"/>
      <c r="HX451" s="4"/>
      <c r="HY451" s="4"/>
      <c r="HZ451" s="4"/>
      <c r="IA451" s="4"/>
      <c r="IB451" s="4"/>
      <c r="IC451" s="4"/>
      <c r="ID451" s="4"/>
      <c r="IE451" s="4"/>
      <c r="IF451" s="4"/>
      <c r="IG451" s="4"/>
      <c r="IH451" s="4"/>
      <c r="II451" s="4"/>
      <c r="IJ451" s="4"/>
      <c r="IK451" s="4"/>
      <c r="IL451" s="4"/>
      <c r="IM451" s="4"/>
      <c r="IN451" s="4"/>
      <c r="IO451" s="4"/>
      <c r="IP451" s="4"/>
      <c r="IQ451" s="4"/>
      <c r="IR451" s="4"/>
      <c r="IS451" s="4"/>
      <c r="IT451" s="4"/>
    </row>
    <row r="452" s="1" customFormat="1" ht="12.75" spans="1:254">
      <c r="A452" s="33">
        <v>6</v>
      </c>
      <c r="B452" s="8">
        <v>3</v>
      </c>
      <c r="C452" s="8">
        <v>1</v>
      </c>
      <c r="D452" s="8">
        <v>6</v>
      </c>
      <c r="E452" s="8">
        <v>5</v>
      </c>
      <c r="F452" s="8">
        <v>4</v>
      </c>
      <c r="G452" s="8">
        <v>3</v>
      </c>
      <c r="H452" s="8"/>
      <c r="I452" s="8"/>
      <c r="J452" s="8"/>
      <c r="K452" s="8"/>
      <c r="L452" s="8"/>
      <c r="M452" s="23"/>
      <c r="N452" s="8"/>
      <c r="O452" s="8"/>
      <c r="P452" s="4"/>
      <c r="Q452" s="4"/>
      <c r="R452" s="4"/>
      <c r="S452" s="4"/>
      <c r="T452" s="4"/>
      <c r="U452" s="4"/>
      <c r="V452" s="4"/>
      <c r="W452" s="4"/>
      <c r="X452" s="4"/>
      <c r="Y452" s="4"/>
      <c r="Z452" s="4"/>
      <c r="AA452" s="4"/>
      <c r="AB452" s="4"/>
      <c r="AC452" s="4"/>
      <c r="AD452" s="4"/>
      <c r="AE452" s="4"/>
      <c r="AF452" s="4"/>
      <c r="AG452" s="4"/>
      <c r="AH452" s="4"/>
      <c r="AI452" s="4"/>
      <c r="AJ452" s="4"/>
      <c r="AK452" s="4"/>
      <c r="AL452" s="4"/>
      <c r="AM452" s="4"/>
      <c r="AN452" s="4"/>
      <c r="AO452" s="4"/>
      <c r="AP452" s="4"/>
      <c r="AQ452" s="4"/>
      <c r="AR452" s="4"/>
      <c r="AS452" s="4"/>
      <c r="AT452" s="4"/>
      <c r="AU452" s="4"/>
      <c r="AV452" s="4"/>
      <c r="AW452" s="4"/>
      <c r="AX452" s="4"/>
      <c r="AY452" s="4"/>
      <c r="AZ452" s="4"/>
      <c r="BA452" s="4"/>
      <c r="BB452" s="4"/>
      <c r="BC452" s="4"/>
      <c r="BD452" s="4"/>
      <c r="BE452" s="4"/>
      <c r="BF452" s="4"/>
      <c r="BG452" s="4"/>
      <c r="BH452" s="4"/>
      <c r="BI452" s="4"/>
      <c r="BJ452" s="4"/>
      <c r="BK452" s="4"/>
      <c r="BL452" s="4"/>
      <c r="BM452" s="4"/>
      <c r="BN452" s="4"/>
      <c r="BO452" s="4"/>
      <c r="BP452" s="4"/>
      <c r="BQ452" s="4"/>
      <c r="BR452" s="4"/>
      <c r="BS452" s="4"/>
      <c r="BT452" s="4"/>
      <c r="BU452" s="4"/>
      <c r="BV452" s="4"/>
      <c r="BW452" s="4"/>
      <c r="BX452" s="4"/>
      <c r="BY452" s="4"/>
      <c r="BZ452" s="4"/>
      <c r="CA452" s="4"/>
      <c r="CB452" s="4"/>
      <c r="CC452" s="4"/>
      <c r="CD452" s="4"/>
      <c r="CE452" s="4"/>
      <c r="CF452" s="4"/>
      <c r="CG452" s="4"/>
      <c r="CH452" s="4"/>
      <c r="CI452" s="4"/>
      <c r="CJ452" s="4"/>
      <c r="CK452" s="4"/>
      <c r="CL452" s="4"/>
      <c r="CM452" s="4"/>
      <c r="CN452" s="4"/>
      <c r="CO452" s="4"/>
      <c r="CP452" s="4"/>
      <c r="CQ452" s="4"/>
      <c r="CR452" s="4"/>
      <c r="CS452" s="4"/>
      <c r="CT452" s="4"/>
      <c r="CU452" s="4"/>
      <c r="CV452" s="4"/>
      <c r="CW452" s="4"/>
      <c r="CX452" s="4"/>
      <c r="CY452" s="4"/>
      <c r="CZ452" s="4"/>
      <c r="DA452" s="4"/>
      <c r="DB452" s="4"/>
      <c r="DC452" s="4"/>
      <c r="DD452" s="4"/>
      <c r="DE452" s="4"/>
      <c r="DF452" s="4"/>
      <c r="DG452" s="4"/>
      <c r="DH452" s="4"/>
      <c r="DI452" s="4"/>
      <c r="DJ452" s="4"/>
      <c r="DK452" s="4"/>
      <c r="DL452" s="4"/>
      <c r="DM452" s="4"/>
      <c r="DN452" s="4"/>
      <c r="DO452" s="4"/>
      <c r="DP452" s="4"/>
      <c r="DQ452" s="4"/>
      <c r="DR452" s="4"/>
      <c r="DS452" s="4"/>
      <c r="DT452" s="4"/>
      <c r="DU452" s="4"/>
      <c r="DV452" s="4"/>
      <c r="DW452" s="4"/>
      <c r="DX452" s="4"/>
      <c r="DY452" s="4"/>
      <c r="DZ452" s="4"/>
      <c r="EA452" s="4"/>
      <c r="EB452" s="4"/>
      <c r="EC452" s="4"/>
      <c r="ED452" s="4"/>
      <c r="EE452" s="4"/>
      <c r="EF452" s="4"/>
      <c r="EG452" s="4"/>
      <c r="EH452" s="4"/>
      <c r="EI452" s="4"/>
      <c r="EJ452" s="4"/>
      <c r="EK452" s="4"/>
      <c r="EL452" s="4"/>
      <c r="EM452" s="4"/>
      <c r="EN452" s="4"/>
      <c r="EO452" s="4"/>
      <c r="EP452" s="4"/>
      <c r="EQ452" s="4"/>
      <c r="ER452" s="4"/>
      <c r="ES452" s="4"/>
      <c r="ET452" s="4"/>
      <c r="EU452" s="4"/>
      <c r="EV452" s="4"/>
      <c r="EW452" s="4"/>
      <c r="EX452" s="4"/>
      <c r="EY452" s="4"/>
      <c r="EZ452" s="4"/>
      <c r="FA452" s="4"/>
      <c r="FB452" s="4"/>
      <c r="FC452" s="4"/>
      <c r="FD452" s="4"/>
      <c r="FE452" s="4"/>
      <c r="FF452" s="4"/>
      <c r="FG452" s="4"/>
      <c r="FH452" s="4"/>
      <c r="FI452" s="4"/>
      <c r="FJ452" s="4"/>
      <c r="FK452" s="4"/>
      <c r="FL452" s="4"/>
      <c r="FM452" s="4"/>
      <c r="FN452" s="4"/>
      <c r="FO452" s="4"/>
      <c r="FP452" s="4"/>
      <c r="FQ452" s="4"/>
      <c r="FR452" s="4"/>
      <c r="FS452" s="4"/>
      <c r="FT452" s="4"/>
      <c r="FU452" s="4"/>
      <c r="FV452" s="4"/>
      <c r="FW452" s="4"/>
      <c r="FX452" s="4"/>
      <c r="FY452" s="4"/>
      <c r="FZ452" s="4"/>
      <c r="GA452" s="4"/>
      <c r="GB452" s="4"/>
      <c r="GC452" s="4"/>
      <c r="GD452" s="4"/>
      <c r="GE452" s="4"/>
      <c r="GF452" s="4"/>
      <c r="GG452" s="4"/>
      <c r="GH452" s="4"/>
      <c r="GI452" s="4"/>
      <c r="GJ452" s="4"/>
      <c r="GK452" s="4"/>
      <c r="GL452" s="4"/>
      <c r="GM452" s="4"/>
      <c r="GN452" s="4"/>
      <c r="GO452" s="4"/>
      <c r="GP452" s="4"/>
      <c r="GQ452" s="4"/>
      <c r="GR452" s="4"/>
      <c r="GS452" s="4"/>
      <c r="GT452" s="4"/>
      <c r="GU452" s="4"/>
      <c r="GV452" s="4"/>
      <c r="GW452" s="4"/>
      <c r="GX452" s="4"/>
      <c r="GY452" s="4"/>
      <c r="GZ452" s="4"/>
      <c r="HA452" s="4"/>
      <c r="HB452" s="4"/>
      <c r="HC452" s="4"/>
      <c r="HD452" s="4"/>
      <c r="HE452" s="4"/>
      <c r="HF452" s="4"/>
      <c r="HG452" s="4"/>
      <c r="HH452" s="4"/>
      <c r="HI452" s="4"/>
      <c r="HJ452" s="4"/>
      <c r="HK452" s="4"/>
      <c r="HL452" s="4"/>
      <c r="HM452" s="4"/>
      <c r="HN452" s="4"/>
      <c r="HO452" s="4"/>
      <c r="HP452" s="4"/>
      <c r="HQ452" s="4"/>
      <c r="HR452" s="4"/>
      <c r="HS452" s="4"/>
      <c r="HT452" s="4"/>
      <c r="HU452" s="4"/>
      <c r="HV452" s="4"/>
      <c r="HW452" s="4"/>
      <c r="HX452" s="4"/>
      <c r="HY452" s="4"/>
      <c r="HZ452" s="4"/>
      <c r="IA452" s="4"/>
      <c r="IB452" s="4"/>
      <c r="IC452" s="4"/>
      <c r="ID452" s="4"/>
      <c r="IE452" s="4"/>
      <c r="IF452" s="4"/>
      <c r="IG452" s="4"/>
      <c r="IH452" s="4"/>
      <c r="II452" s="4"/>
      <c r="IJ452" s="4"/>
      <c r="IK452" s="4"/>
      <c r="IL452" s="4"/>
      <c r="IM452" s="4"/>
      <c r="IN452" s="4"/>
      <c r="IO452" s="4"/>
      <c r="IP452" s="4"/>
      <c r="IQ452" s="4"/>
      <c r="IR452" s="4"/>
      <c r="IS452" s="4"/>
      <c r="IT452" s="4"/>
    </row>
    <row r="453" s="2" customFormat="1" ht="12" spans="1:254">
      <c r="A453" s="45">
        <v>95</v>
      </c>
      <c r="B453" s="19">
        <v>91</v>
      </c>
      <c r="C453" s="19">
        <v>93</v>
      </c>
      <c r="D453" s="19">
        <v>90</v>
      </c>
      <c r="E453" s="19">
        <v>61</v>
      </c>
      <c r="F453" s="19">
        <v>91</v>
      </c>
      <c r="G453" s="19">
        <v>80</v>
      </c>
      <c r="H453" s="19"/>
      <c r="I453" s="19"/>
      <c r="J453" s="19"/>
      <c r="K453" s="19"/>
      <c r="L453" s="19"/>
      <c r="M453" s="19"/>
      <c r="N453" s="19"/>
      <c r="O453" s="19"/>
      <c r="P453" s="4"/>
      <c r="Q453" s="4"/>
      <c r="R453" s="4"/>
      <c r="S453" s="4"/>
      <c r="T453" s="4"/>
      <c r="U453" s="4"/>
      <c r="V453" s="4"/>
      <c r="W453" s="4"/>
      <c r="X453" s="4"/>
      <c r="Y453" s="4"/>
      <c r="Z453" s="4"/>
      <c r="AA453" s="4"/>
      <c r="AB453" s="4"/>
      <c r="AC453" s="4"/>
      <c r="AD453" s="4"/>
      <c r="AE453" s="4"/>
      <c r="AF453" s="4"/>
      <c r="AG453" s="4"/>
      <c r="AH453" s="4"/>
      <c r="AI453" s="4"/>
      <c r="AJ453" s="4"/>
      <c r="AK453" s="4"/>
      <c r="AL453" s="4"/>
      <c r="AM453" s="4"/>
      <c r="AN453" s="4"/>
      <c r="AO453" s="4"/>
      <c r="AP453" s="4"/>
      <c r="AQ453" s="4"/>
      <c r="AR453" s="4"/>
      <c r="AS453" s="4"/>
      <c r="AT453" s="4"/>
      <c r="AU453" s="4"/>
      <c r="AV453" s="4"/>
      <c r="AW453" s="4"/>
      <c r="AX453" s="4"/>
      <c r="AY453" s="4"/>
      <c r="AZ453" s="4"/>
      <c r="BA453" s="4"/>
      <c r="BB453" s="4"/>
      <c r="BC453" s="4"/>
      <c r="BD453" s="4"/>
      <c r="BE453" s="4"/>
      <c r="BF453" s="4"/>
      <c r="BG453" s="4"/>
      <c r="BH453" s="4"/>
      <c r="BI453" s="4"/>
      <c r="BJ453" s="4"/>
      <c r="BK453" s="4"/>
      <c r="BL453" s="4"/>
      <c r="BM453" s="4"/>
      <c r="BN453" s="4"/>
      <c r="BO453" s="4"/>
      <c r="BP453" s="4"/>
      <c r="BQ453" s="4"/>
      <c r="BR453" s="4"/>
      <c r="BS453" s="4"/>
      <c r="BT453" s="4"/>
      <c r="BU453" s="4"/>
      <c r="BV453" s="4"/>
      <c r="BW453" s="4"/>
      <c r="BX453" s="4"/>
      <c r="BY453" s="4"/>
      <c r="BZ453" s="4"/>
      <c r="CA453" s="4"/>
      <c r="CB453" s="4"/>
      <c r="CC453" s="4"/>
      <c r="CD453" s="4"/>
      <c r="CE453" s="4"/>
      <c r="CF453" s="4"/>
      <c r="CG453" s="4"/>
      <c r="CH453" s="4"/>
      <c r="CI453" s="4"/>
      <c r="CJ453" s="4"/>
      <c r="CK453" s="4"/>
      <c r="CL453" s="4"/>
      <c r="CM453" s="4"/>
      <c r="CN453" s="4"/>
      <c r="CO453" s="4"/>
      <c r="CP453" s="4"/>
      <c r="CQ453" s="4"/>
      <c r="CR453" s="4"/>
      <c r="CS453" s="4"/>
      <c r="CT453" s="4"/>
      <c r="CU453" s="4"/>
      <c r="CV453" s="4"/>
      <c r="CW453" s="4"/>
      <c r="CX453" s="4"/>
      <c r="CY453" s="4"/>
      <c r="CZ453" s="4"/>
      <c r="DA453" s="4"/>
      <c r="DB453" s="4"/>
      <c r="DC453" s="4"/>
      <c r="DD453" s="4"/>
      <c r="DE453" s="4"/>
      <c r="DF453" s="4"/>
      <c r="DG453" s="4"/>
      <c r="DH453" s="4"/>
      <c r="DI453" s="4"/>
      <c r="DJ453" s="4"/>
      <c r="DK453" s="4"/>
      <c r="DL453" s="4"/>
      <c r="DM453" s="4"/>
      <c r="DN453" s="4"/>
      <c r="DO453" s="4"/>
      <c r="DP453" s="4"/>
      <c r="DQ453" s="4"/>
      <c r="DR453" s="4"/>
      <c r="DS453" s="4"/>
      <c r="DT453" s="4"/>
      <c r="DU453" s="4"/>
      <c r="DV453" s="4"/>
      <c r="DW453" s="4"/>
      <c r="DX453" s="4"/>
      <c r="DY453" s="4"/>
      <c r="DZ453" s="4"/>
      <c r="EA453" s="4"/>
      <c r="EB453" s="4"/>
      <c r="EC453" s="4"/>
      <c r="ED453" s="4"/>
      <c r="EE453" s="4"/>
      <c r="EF453" s="4"/>
      <c r="EG453" s="4"/>
      <c r="EH453" s="4"/>
      <c r="EI453" s="4"/>
      <c r="EJ453" s="4"/>
      <c r="EK453" s="4"/>
      <c r="EL453" s="4"/>
      <c r="EM453" s="4"/>
      <c r="EN453" s="4"/>
      <c r="EO453" s="4"/>
      <c r="EP453" s="4"/>
      <c r="EQ453" s="4"/>
      <c r="ER453" s="4"/>
      <c r="ES453" s="4"/>
      <c r="ET453" s="4"/>
      <c r="EU453" s="4"/>
      <c r="EV453" s="4"/>
      <c r="EW453" s="4"/>
      <c r="EX453" s="4"/>
      <c r="EY453" s="4"/>
      <c r="EZ453" s="4"/>
      <c r="FA453" s="4"/>
      <c r="FB453" s="4"/>
      <c r="FC453" s="4"/>
      <c r="FD453" s="4"/>
      <c r="FE453" s="4"/>
      <c r="FF453" s="4"/>
      <c r="FG453" s="4"/>
      <c r="FH453" s="4"/>
      <c r="FI453" s="4"/>
      <c r="FJ453" s="4"/>
      <c r="FK453" s="4"/>
      <c r="FL453" s="4"/>
      <c r="FM453" s="4"/>
      <c r="FN453" s="4"/>
      <c r="FO453" s="4"/>
      <c r="FP453" s="4"/>
      <c r="FQ453" s="4"/>
      <c r="FR453" s="4"/>
      <c r="FS453" s="4"/>
      <c r="FT453" s="4"/>
      <c r="FU453" s="4"/>
      <c r="FV453" s="4"/>
      <c r="FW453" s="4"/>
      <c r="FX453" s="4"/>
      <c r="FY453" s="4"/>
      <c r="FZ453" s="4"/>
      <c r="GA453" s="4"/>
      <c r="GB453" s="4"/>
      <c r="GC453" s="4"/>
      <c r="GD453" s="4"/>
      <c r="GE453" s="4"/>
      <c r="GF453" s="4"/>
      <c r="GG453" s="4"/>
      <c r="GH453" s="4"/>
      <c r="GI453" s="4"/>
      <c r="GJ453" s="4"/>
      <c r="GK453" s="4"/>
      <c r="GL453" s="4"/>
      <c r="GM453" s="4"/>
      <c r="GN453" s="4"/>
      <c r="GO453" s="4"/>
      <c r="GP453" s="4"/>
      <c r="GQ453" s="4"/>
      <c r="GR453" s="4"/>
      <c r="GS453" s="4"/>
      <c r="GT453" s="4"/>
      <c r="GU453" s="4"/>
      <c r="GV453" s="4"/>
      <c r="GW453" s="4"/>
      <c r="GX453" s="4"/>
      <c r="GY453" s="4"/>
      <c r="GZ453" s="4"/>
      <c r="HA453" s="4"/>
      <c r="HB453" s="4"/>
      <c r="HC453" s="4"/>
      <c r="HD453" s="4"/>
      <c r="HE453" s="4"/>
      <c r="HF453" s="4"/>
      <c r="HG453" s="4"/>
      <c r="HH453" s="4"/>
      <c r="HI453" s="4"/>
      <c r="HJ453" s="4"/>
      <c r="HK453" s="4"/>
      <c r="HL453" s="4"/>
      <c r="HM453" s="4"/>
      <c r="HN453" s="4"/>
      <c r="HO453" s="4"/>
      <c r="HP453" s="4"/>
      <c r="HQ453" s="4"/>
      <c r="HR453" s="4"/>
      <c r="HS453" s="4"/>
      <c r="HT453" s="4"/>
      <c r="HU453" s="4"/>
      <c r="HV453" s="4"/>
      <c r="HW453" s="4"/>
      <c r="HX453" s="4"/>
      <c r="HY453" s="4"/>
      <c r="HZ453" s="4"/>
      <c r="IA453" s="4"/>
      <c r="IB453" s="4"/>
      <c r="IC453" s="4"/>
      <c r="ID453" s="4"/>
      <c r="IE453" s="4"/>
      <c r="IF453" s="4"/>
      <c r="IG453" s="4"/>
      <c r="IH453" s="4"/>
      <c r="II453" s="4"/>
      <c r="IJ453" s="4"/>
      <c r="IK453" s="4"/>
      <c r="IL453" s="4"/>
      <c r="IM453" s="4"/>
      <c r="IN453" s="4"/>
      <c r="IO453" s="4"/>
      <c r="IP453" s="4"/>
      <c r="IQ453" s="4"/>
      <c r="IR453" s="4"/>
      <c r="IS453" s="4"/>
      <c r="IT453" s="4"/>
    </row>
    <row r="454" s="1" customFormat="1" ht="12.75" spans="1:254">
      <c r="A454" s="28" t="s">
        <v>762</v>
      </c>
      <c r="B454" s="8" t="s">
        <v>2</v>
      </c>
      <c r="C454" s="8">
        <v>42</v>
      </c>
      <c r="D454" s="8" t="s">
        <v>3</v>
      </c>
      <c r="E454" s="8" t="s">
        <v>672</v>
      </c>
      <c r="F454" s="8" t="s">
        <v>5</v>
      </c>
      <c r="G454" s="18">
        <f>(A456*A457+B456*B457+C456*C457+D456*D457+E456*E457+F456*F457+G456*G457+H456*H457+I456*I457+J456*J457+K456*K457)/C454</f>
        <v>83.2619047619048</v>
      </c>
      <c r="H454" s="8"/>
      <c r="I454" s="8"/>
      <c r="J454" s="8"/>
      <c r="K454" s="8"/>
      <c r="L454" s="23"/>
      <c r="M454" s="8"/>
      <c r="N454" s="8"/>
      <c r="O454" s="8"/>
      <c r="P454" s="4"/>
      <c r="Q454" s="4"/>
      <c r="R454" s="4"/>
      <c r="S454" s="4"/>
      <c r="T454" s="4"/>
      <c r="U454" s="4"/>
      <c r="V454" s="4"/>
      <c r="W454" s="4"/>
      <c r="X454" s="4"/>
      <c r="Y454" s="4"/>
      <c r="Z454" s="4"/>
      <c r="AA454" s="4"/>
      <c r="AB454" s="4"/>
      <c r="AC454" s="4"/>
      <c r="AD454" s="4"/>
      <c r="AE454" s="4"/>
      <c r="AF454" s="4"/>
      <c r="AG454" s="4"/>
      <c r="AH454" s="4"/>
      <c r="AI454" s="4"/>
      <c r="AJ454" s="4"/>
      <c r="AK454" s="4"/>
      <c r="AL454" s="4"/>
      <c r="AM454" s="4"/>
      <c r="AN454" s="4"/>
      <c r="AO454" s="4"/>
      <c r="AP454" s="4"/>
      <c r="AQ454" s="4"/>
      <c r="AR454" s="4"/>
      <c r="AS454" s="4"/>
      <c r="AT454" s="4"/>
      <c r="AU454" s="4"/>
      <c r="AV454" s="4"/>
      <c r="AW454" s="4"/>
      <c r="AX454" s="4"/>
      <c r="AY454" s="4"/>
      <c r="AZ454" s="4"/>
      <c r="BA454" s="4"/>
      <c r="BB454" s="4"/>
      <c r="BC454" s="4"/>
      <c r="BD454" s="4"/>
      <c r="BE454" s="4"/>
      <c r="BF454" s="4"/>
      <c r="BG454" s="4"/>
      <c r="BH454" s="4"/>
      <c r="BI454" s="4"/>
      <c r="BJ454" s="4"/>
      <c r="BK454" s="4"/>
      <c r="BL454" s="4"/>
      <c r="BM454" s="4"/>
      <c r="BN454" s="4"/>
      <c r="BO454" s="4"/>
      <c r="BP454" s="4"/>
      <c r="BQ454" s="4"/>
      <c r="BR454" s="4"/>
      <c r="BS454" s="4"/>
      <c r="BT454" s="4"/>
      <c r="BU454" s="4"/>
      <c r="BV454" s="4"/>
      <c r="BW454" s="4"/>
      <c r="BX454" s="4"/>
      <c r="BY454" s="4"/>
      <c r="BZ454" s="4"/>
      <c r="CA454" s="4"/>
      <c r="CB454" s="4"/>
      <c r="CC454" s="4"/>
      <c r="CD454" s="4"/>
      <c r="CE454" s="4"/>
      <c r="CF454" s="4"/>
      <c r="CG454" s="4"/>
      <c r="CH454" s="4"/>
      <c r="CI454" s="4"/>
      <c r="CJ454" s="4"/>
      <c r="CK454" s="4"/>
      <c r="CL454" s="4"/>
      <c r="CM454" s="4"/>
      <c r="CN454" s="4"/>
      <c r="CO454" s="4"/>
      <c r="CP454" s="4"/>
      <c r="CQ454" s="4"/>
      <c r="CR454" s="4"/>
      <c r="CS454" s="4"/>
      <c r="CT454" s="4"/>
      <c r="CU454" s="4"/>
      <c r="CV454" s="4"/>
      <c r="CW454" s="4"/>
      <c r="CX454" s="4"/>
      <c r="CY454" s="4"/>
      <c r="CZ454" s="4"/>
      <c r="DA454" s="4"/>
      <c r="DB454" s="4"/>
      <c r="DC454" s="4"/>
      <c r="DD454" s="4"/>
      <c r="DE454" s="4"/>
      <c r="DF454" s="4"/>
      <c r="DG454" s="4"/>
      <c r="DH454" s="4"/>
      <c r="DI454" s="4"/>
      <c r="DJ454" s="4"/>
      <c r="DK454" s="4"/>
      <c r="DL454" s="4"/>
      <c r="DM454" s="4"/>
      <c r="DN454" s="4"/>
      <c r="DO454" s="4"/>
      <c r="DP454" s="4"/>
      <c r="DQ454" s="4"/>
      <c r="DR454" s="4"/>
      <c r="DS454" s="4"/>
      <c r="DT454" s="4"/>
      <c r="DU454" s="4"/>
      <c r="DV454" s="4"/>
      <c r="DW454" s="4"/>
      <c r="DX454" s="4"/>
      <c r="DY454" s="4"/>
      <c r="DZ454" s="4"/>
      <c r="EA454" s="4"/>
      <c r="EB454" s="4"/>
      <c r="EC454" s="4"/>
      <c r="ED454" s="4"/>
      <c r="EE454" s="4"/>
      <c r="EF454" s="4"/>
      <c r="EG454" s="4"/>
      <c r="EH454" s="4"/>
      <c r="EI454" s="4"/>
      <c r="EJ454" s="4"/>
      <c r="EK454" s="4"/>
      <c r="EL454" s="4"/>
      <c r="EM454" s="4"/>
      <c r="EN454" s="4"/>
      <c r="EO454" s="4"/>
      <c r="EP454" s="4"/>
      <c r="EQ454" s="4"/>
      <c r="ER454" s="4"/>
      <c r="ES454" s="4"/>
      <c r="ET454" s="4"/>
      <c r="EU454" s="4"/>
      <c r="EV454" s="4"/>
      <c r="EW454" s="4"/>
      <c r="EX454" s="4"/>
      <c r="EY454" s="4"/>
      <c r="EZ454" s="4"/>
      <c r="FA454" s="4"/>
      <c r="FB454" s="4"/>
      <c r="FC454" s="4"/>
      <c r="FD454" s="4"/>
      <c r="FE454" s="4"/>
      <c r="FF454" s="4"/>
      <c r="FG454" s="4"/>
      <c r="FH454" s="4"/>
      <c r="FI454" s="4"/>
      <c r="FJ454" s="4"/>
      <c r="FK454" s="4"/>
      <c r="FL454" s="4"/>
      <c r="FM454" s="4"/>
      <c r="FN454" s="4"/>
      <c r="FO454" s="4"/>
      <c r="FP454" s="4"/>
      <c r="FQ454" s="4"/>
      <c r="FR454" s="4"/>
      <c r="FS454" s="4"/>
      <c r="FT454" s="4"/>
      <c r="FU454" s="4"/>
      <c r="FV454" s="4"/>
      <c r="FW454" s="4"/>
      <c r="FX454" s="4"/>
      <c r="FY454" s="4"/>
      <c r="FZ454" s="4"/>
      <c r="GA454" s="4"/>
      <c r="GB454" s="4"/>
      <c r="GC454" s="4"/>
      <c r="GD454" s="4"/>
      <c r="GE454" s="4"/>
      <c r="GF454" s="4"/>
      <c r="GG454" s="4"/>
      <c r="GH454" s="4"/>
      <c r="GI454" s="4"/>
      <c r="GJ454" s="4"/>
      <c r="GK454" s="4"/>
      <c r="GL454" s="4"/>
      <c r="GM454" s="4"/>
      <c r="GN454" s="4"/>
      <c r="GO454" s="4"/>
      <c r="GP454" s="4"/>
      <c r="GQ454" s="4"/>
      <c r="GR454" s="4"/>
      <c r="GS454" s="4"/>
      <c r="GT454" s="4"/>
      <c r="GU454" s="4"/>
      <c r="GV454" s="4"/>
      <c r="GW454" s="4"/>
      <c r="GX454" s="4"/>
      <c r="GY454" s="4"/>
      <c r="GZ454" s="4"/>
      <c r="HA454" s="4"/>
      <c r="HB454" s="4"/>
      <c r="HC454" s="4"/>
      <c r="HD454" s="4"/>
      <c r="HE454" s="4"/>
      <c r="HF454" s="4"/>
      <c r="HG454" s="4"/>
      <c r="HH454" s="4"/>
      <c r="HI454" s="4"/>
      <c r="HJ454" s="4"/>
      <c r="HK454" s="4"/>
      <c r="HL454" s="4"/>
      <c r="HM454" s="4"/>
      <c r="HN454" s="4"/>
      <c r="HO454" s="4"/>
      <c r="HP454" s="4"/>
      <c r="HQ454" s="4"/>
      <c r="HR454" s="4"/>
      <c r="HS454" s="4"/>
      <c r="HT454" s="4"/>
      <c r="HU454" s="4"/>
      <c r="HV454" s="4"/>
      <c r="HW454" s="4"/>
      <c r="HX454" s="4"/>
      <c r="HY454" s="4"/>
      <c r="HZ454" s="4"/>
      <c r="IA454" s="4"/>
      <c r="IB454" s="4"/>
      <c r="IC454" s="4"/>
      <c r="ID454" s="4"/>
      <c r="IE454" s="4"/>
      <c r="IF454" s="4"/>
      <c r="IG454" s="4"/>
      <c r="IH454" s="4"/>
      <c r="II454" s="4"/>
      <c r="IJ454" s="4"/>
      <c r="IK454" s="4"/>
      <c r="IL454" s="4"/>
      <c r="IM454" s="4"/>
      <c r="IN454" s="4"/>
      <c r="IO454" s="4"/>
      <c r="IP454" s="4"/>
      <c r="IQ454" s="4"/>
      <c r="IR454" s="4"/>
      <c r="IS454" s="4"/>
      <c r="IT454" s="4"/>
    </row>
    <row r="455" s="2" customFormat="1" ht="12" spans="1:254">
      <c r="A455" s="8" t="s">
        <v>760</v>
      </c>
      <c r="B455" s="8" t="s">
        <v>763</v>
      </c>
      <c r="C455" s="8" t="s">
        <v>764</v>
      </c>
      <c r="D455" s="8" t="s">
        <v>759</v>
      </c>
      <c r="E455" s="8" t="s">
        <v>765</v>
      </c>
      <c r="F455" s="8" t="s">
        <v>766</v>
      </c>
      <c r="G455" s="8" t="s">
        <v>757</v>
      </c>
      <c r="H455" s="8" t="s">
        <v>767</v>
      </c>
      <c r="I455" s="8" t="s">
        <v>475</v>
      </c>
      <c r="J455" s="8"/>
      <c r="K455" s="8"/>
      <c r="L455" s="8"/>
      <c r="M455" s="8"/>
      <c r="N455" s="8"/>
      <c r="O455" s="8"/>
      <c r="P455" s="4"/>
      <c r="Q455" s="4"/>
      <c r="R455" s="4"/>
      <c r="S455" s="4"/>
      <c r="T455" s="4"/>
      <c r="U455" s="4"/>
      <c r="V455" s="4"/>
      <c r="W455" s="4"/>
      <c r="X455" s="4"/>
      <c r="Y455" s="4"/>
      <c r="Z455" s="4"/>
      <c r="AA455" s="4"/>
      <c r="AB455" s="4"/>
      <c r="AC455" s="4"/>
      <c r="AD455" s="4"/>
      <c r="AE455" s="4"/>
      <c r="AF455" s="4"/>
      <c r="AG455" s="4"/>
      <c r="AH455" s="4"/>
      <c r="AI455" s="4"/>
      <c r="AJ455" s="4"/>
      <c r="AK455" s="4"/>
      <c r="AL455" s="4"/>
      <c r="AM455" s="4"/>
      <c r="AN455" s="4"/>
      <c r="AO455" s="4"/>
      <c r="AP455" s="4"/>
      <c r="AQ455" s="4"/>
      <c r="AR455" s="4"/>
      <c r="AS455" s="4"/>
      <c r="AT455" s="4"/>
      <c r="AU455" s="4"/>
      <c r="AV455" s="4"/>
      <c r="AW455" s="4"/>
      <c r="AX455" s="4"/>
      <c r="AY455" s="4"/>
      <c r="AZ455" s="4"/>
      <c r="BA455" s="4"/>
      <c r="BB455" s="4"/>
      <c r="BC455" s="4"/>
      <c r="BD455" s="4"/>
      <c r="BE455" s="4"/>
      <c r="BF455" s="4"/>
      <c r="BG455" s="4"/>
      <c r="BH455" s="4"/>
      <c r="BI455" s="4"/>
      <c r="BJ455" s="4"/>
      <c r="BK455" s="4"/>
      <c r="BL455" s="4"/>
      <c r="BM455" s="4"/>
      <c r="BN455" s="4"/>
      <c r="BO455" s="4"/>
      <c r="BP455" s="4"/>
      <c r="BQ455" s="4"/>
      <c r="BR455" s="4"/>
      <c r="BS455" s="4"/>
      <c r="BT455" s="4"/>
      <c r="BU455" s="4"/>
      <c r="BV455" s="4"/>
      <c r="BW455" s="4"/>
      <c r="BX455" s="4"/>
      <c r="BY455" s="4"/>
      <c r="BZ455" s="4"/>
      <c r="CA455" s="4"/>
      <c r="CB455" s="4"/>
      <c r="CC455" s="4"/>
      <c r="CD455" s="4"/>
      <c r="CE455" s="4"/>
      <c r="CF455" s="4"/>
      <c r="CG455" s="4"/>
      <c r="CH455" s="4"/>
      <c r="CI455" s="4"/>
      <c r="CJ455" s="4"/>
      <c r="CK455" s="4"/>
      <c r="CL455" s="4"/>
      <c r="CM455" s="4"/>
      <c r="CN455" s="4"/>
      <c r="CO455" s="4"/>
      <c r="CP455" s="4"/>
      <c r="CQ455" s="4"/>
      <c r="CR455" s="4"/>
      <c r="CS455" s="4"/>
      <c r="CT455" s="4"/>
      <c r="CU455" s="4"/>
      <c r="CV455" s="4"/>
      <c r="CW455" s="4"/>
      <c r="CX455" s="4"/>
      <c r="CY455" s="4"/>
      <c r="CZ455" s="4"/>
      <c r="DA455" s="4"/>
      <c r="DB455" s="4"/>
      <c r="DC455" s="4"/>
      <c r="DD455" s="4"/>
      <c r="DE455" s="4"/>
      <c r="DF455" s="4"/>
      <c r="DG455" s="4"/>
      <c r="DH455" s="4"/>
      <c r="DI455" s="4"/>
      <c r="DJ455" s="4"/>
      <c r="DK455" s="4"/>
      <c r="DL455" s="4"/>
      <c r="DM455" s="4"/>
      <c r="DN455" s="4"/>
      <c r="DO455" s="4"/>
      <c r="DP455" s="4"/>
      <c r="DQ455" s="4"/>
      <c r="DR455" s="4"/>
      <c r="DS455" s="4"/>
      <c r="DT455" s="4"/>
      <c r="DU455" s="4"/>
      <c r="DV455" s="4"/>
      <c r="DW455" s="4"/>
      <c r="DX455" s="4"/>
      <c r="DY455" s="4"/>
      <c r="DZ455" s="4"/>
      <c r="EA455" s="4"/>
      <c r="EB455" s="4"/>
      <c r="EC455" s="4"/>
      <c r="ED455" s="4"/>
      <c r="EE455" s="4"/>
      <c r="EF455" s="4"/>
      <c r="EG455" s="4"/>
      <c r="EH455" s="4"/>
      <c r="EI455" s="4"/>
      <c r="EJ455" s="4"/>
      <c r="EK455" s="4"/>
      <c r="EL455" s="4"/>
      <c r="EM455" s="4"/>
      <c r="EN455" s="4"/>
      <c r="EO455" s="4"/>
      <c r="EP455" s="4"/>
      <c r="EQ455" s="4"/>
      <c r="ER455" s="4"/>
      <c r="ES455" s="4"/>
      <c r="ET455" s="4"/>
      <c r="EU455" s="4"/>
      <c r="EV455" s="4"/>
      <c r="EW455" s="4"/>
      <c r="EX455" s="4"/>
      <c r="EY455" s="4"/>
      <c r="EZ455" s="4"/>
      <c r="FA455" s="4"/>
      <c r="FB455" s="4"/>
      <c r="FC455" s="4"/>
      <c r="FD455" s="4"/>
      <c r="FE455" s="4"/>
      <c r="FF455" s="4"/>
      <c r="FG455" s="4"/>
      <c r="FH455" s="4"/>
      <c r="FI455" s="4"/>
      <c r="FJ455" s="4"/>
      <c r="FK455" s="4"/>
      <c r="FL455" s="4"/>
      <c r="FM455" s="4"/>
      <c r="FN455" s="4"/>
      <c r="FO455" s="4"/>
      <c r="FP455" s="4"/>
      <c r="FQ455" s="4"/>
      <c r="FR455" s="4"/>
      <c r="FS455" s="4"/>
      <c r="FT455" s="4"/>
      <c r="FU455" s="4"/>
      <c r="FV455" s="4"/>
      <c r="FW455" s="4"/>
      <c r="FX455" s="4"/>
      <c r="FY455" s="4"/>
      <c r="FZ455" s="4"/>
      <c r="GA455" s="4"/>
      <c r="GB455" s="4"/>
      <c r="GC455" s="4"/>
      <c r="GD455" s="4"/>
      <c r="GE455" s="4"/>
      <c r="GF455" s="4"/>
      <c r="GG455" s="4"/>
      <c r="GH455" s="4"/>
      <c r="GI455" s="4"/>
      <c r="GJ455" s="4"/>
      <c r="GK455" s="4"/>
      <c r="GL455" s="4"/>
      <c r="GM455" s="4"/>
      <c r="GN455" s="4"/>
      <c r="GO455" s="4"/>
      <c r="GP455" s="4"/>
      <c r="GQ455" s="4"/>
      <c r="GR455" s="4"/>
      <c r="GS455" s="4"/>
      <c r="GT455" s="4"/>
      <c r="GU455" s="4"/>
      <c r="GV455" s="4"/>
      <c r="GW455" s="4"/>
      <c r="GX455" s="4"/>
      <c r="GY455" s="4"/>
      <c r="GZ455" s="4"/>
      <c r="HA455" s="4"/>
      <c r="HB455" s="4"/>
      <c r="HC455" s="4"/>
      <c r="HD455" s="4"/>
      <c r="HE455" s="4"/>
      <c r="HF455" s="4"/>
      <c r="HG455" s="4"/>
      <c r="HH455" s="4"/>
      <c r="HI455" s="4"/>
      <c r="HJ455" s="4"/>
      <c r="HK455" s="4"/>
      <c r="HL455" s="4"/>
      <c r="HM455" s="4"/>
      <c r="HN455" s="4"/>
      <c r="HO455" s="4"/>
      <c r="HP455" s="4"/>
      <c r="HQ455" s="4"/>
      <c r="HR455" s="4"/>
      <c r="HS455" s="4"/>
      <c r="HT455" s="4"/>
      <c r="HU455" s="4"/>
      <c r="HV455" s="4"/>
      <c r="HW455" s="4"/>
      <c r="HX455" s="4"/>
      <c r="HY455" s="4"/>
      <c r="HZ455" s="4"/>
      <c r="IA455" s="4"/>
      <c r="IB455" s="4"/>
      <c r="IC455" s="4"/>
      <c r="ID455" s="4"/>
      <c r="IE455" s="4"/>
      <c r="IF455" s="4"/>
      <c r="IG455" s="4"/>
      <c r="IH455" s="4"/>
      <c r="II455" s="4"/>
      <c r="IJ455" s="4"/>
      <c r="IK455" s="4"/>
      <c r="IL455" s="4"/>
      <c r="IM455" s="4"/>
      <c r="IN455" s="4"/>
      <c r="IO455" s="4"/>
      <c r="IP455" s="4"/>
      <c r="IQ455" s="4"/>
      <c r="IR455" s="4"/>
      <c r="IS455" s="4"/>
      <c r="IT455" s="4"/>
    </row>
    <row r="456" s="1" customFormat="1" ht="12" spans="1:254">
      <c r="A456" s="8">
        <v>1</v>
      </c>
      <c r="B456" s="8">
        <v>6</v>
      </c>
      <c r="C456" s="8">
        <v>6</v>
      </c>
      <c r="D456" s="8">
        <v>1</v>
      </c>
      <c r="E456" s="8">
        <v>6</v>
      </c>
      <c r="F456" s="8">
        <v>6</v>
      </c>
      <c r="G456" s="8">
        <v>5</v>
      </c>
      <c r="H456" s="8">
        <v>6</v>
      </c>
      <c r="I456" s="8">
        <v>5</v>
      </c>
      <c r="J456" s="8"/>
      <c r="K456" s="8"/>
      <c r="L456" s="8"/>
      <c r="M456" s="8"/>
      <c r="N456" s="8"/>
      <c r="O456" s="8"/>
      <c r="P456" s="4"/>
      <c r="Q456" s="4"/>
      <c r="R456" s="4"/>
      <c r="S456" s="4"/>
      <c r="T456" s="4"/>
      <c r="U456" s="4"/>
      <c r="V456" s="4"/>
      <c r="W456" s="4"/>
      <c r="X456" s="4"/>
      <c r="Y456" s="4"/>
      <c r="Z456" s="4"/>
      <c r="AA456" s="4"/>
      <c r="AB456" s="4"/>
      <c r="AC456" s="4"/>
      <c r="AD456" s="4"/>
      <c r="AE456" s="4"/>
      <c r="AF456" s="4"/>
      <c r="AG456" s="4"/>
      <c r="AH456" s="4"/>
      <c r="AI456" s="4"/>
      <c r="AJ456" s="4"/>
      <c r="AK456" s="4"/>
      <c r="AL456" s="4"/>
      <c r="AM456" s="4"/>
      <c r="AN456" s="4"/>
      <c r="AO456" s="4"/>
      <c r="AP456" s="4"/>
      <c r="AQ456" s="4"/>
      <c r="AR456" s="4"/>
      <c r="AS456" s="4"/>
      <c r="AT456" s="4"/>
      <c r="AU456" s="4"/>
      <c r="AV456" s="4"/>
      <c r="AW456" s="4"/>
      <c r="AX456" s="4"/>
      <c r="AY456" s="4"/>
      <c r="AZ456" s="4"/>
      <c r="BA456" s="4"/>
      <c r="BB456" s="4"/>
      <c r="BC456" s="4"/>
      <c r="BD456" s="4"/>
      <c r="BE456" s="4"/>
      <c r="BF456" s="4"/>
      <c r="BG456" s="4"/>
      <c r="BH456" s="4"/>
      <c r="BI456" s="4"/>
      <c r="BJ456" s="4"/>
      <c r="BK456" s="4"/>
      <c r="BL456" s="4"/>
      <c r="BM456" s="4"/>
      <c r="BN456" s="4"/>
      <c r="BO456" s="4"/>
      <c r="BP456" s="4"/>
      <c r="BQ456" s="4"/>
      <c r="BR456" s="4"/>
      <c r="BS456" s="4"/>
      <c r="BT456" s="4"/>
      <c r="BU456" s="4"/>
      <c r="BV456" s="4"/>
      <c r="BW456" s="4"/>
      <c r="BX456" s="4"/>
      <c r="BY456" s="4"/>
      <c r="BZ456" s="4"/>
      <c r="CA456" s="4"/>
      <c r="CB456" s="4"/>
      <c r="CC456" s="4"/>
      <c r="CD456" s="4"/>
      <c r="CE456" s="4"/>
      <c r="CF456" s="4"/>
      <c r="CG456" s="4"/>
      <c r="CH456" s="4"/>
      <c r="CI456" s="4"/>
      <c r="CJ456" s="4"/>
      <c r="CK456" s="4"/>
      <c r="CL456" s="4"/>
      <c r="CM456" s="4"/>
      <c r="CN456" s="4"/>
      <c r="CO456" s="4"/>
      <c r="CP456" s="4"/>
      <c r="CQ456" s="4"/>
      <c r="CR456" s="4"/>
      <c r="CS456" s="4"/>
      <c r="CT456" s="4"/>
      <c r="CU456" s="4"/>
      <c r="CV456" s="4"/>
      <c r="CW456" s="4"/>
      <c r="CX456" s="4"/>
      <c r="CY456" s="4"/>
      <c r="CZ456" s="4"/>
      <c r="DA456" s="4"/>
      <c r="DB456" s="4"/>
      <c r="DC456" s="4"/>
      <c r="DD456" s="4"/>
      <c r="DE456" s="4"/>
      <c r="DF456" s="4"/>
      <c r="DG456" s="4"/>
      <c r="DH456" s="4"/>
      <c r="DI456" s="4"/>
      <c r="DJ456" s="4"/>
      <c r="DK456" s="4"/>
      <c r="DL456" s="4"/>
      <c r="DM456" s="4"/>
      <c r="DN456" s="4"/>
      <c r="DO456" s="4"/>
      <c r="DP456" s="4"/>
      <c r="DQ456" s="4"/>
      <c r="DR456" s="4"/>
      <c r="DS456" s="4"/>
      <c r="DT456" s="4"/>
      <c r="DU456" s="4"/>
      <c r="DV456" s="4"/>
      <c r="DW456" s="4"/>
      <c r="DX456" s="4"/>
      <c r="DY456" s="4"/>
      <c r="DZ456" s="4"/>
      <c r="EA456" s="4"/>
      <c r="EB456" s="4"/>
      <c r="EC456" s="4"/>
      <c r="ED456" s="4"/>
      <c r="EE456" s="4"/>
      <c r="EF456" s="4"/>
      <c r="EG456" s="4"/>
      <c r="EH456" s="4"/>
      <c r="EI456" s="4"/>
      <c r="EJ456" s="4"/>
      <c r="EK456" s="4"/>
      <c r="EL456" s="4"/>
      <c r="EM456" s="4"/>
      <c r="EN456" s="4"/>
      <c r="EO456" s="4"/>
      <c r="EP456" s="4"/>
      <c r="EQ456" s="4"/>
      <c r="ER456" s="4"/>
      <c r="ES456" s="4"/>
      <c r="ET456" s="4"/>
      <c r="EU456" s="4"/>
      <c r="EV456" s="4"/>
      <c r="EW456" s="4"/>
      <c r="EX456" s="4"/>
      <c r="EY456" s="4"/>
      <c r="EZ456" s="4"/>
      <c r="FA456" s="4"/>
      <c r="FB456" s="4"/>
      <c r="FC456" s="4"/>
      <c r="FD456" s="4"/>
      <c r="FE456" s="4"/>
      <c r="FF456" s="4"/>
      <c r="FG456" s="4"/>
      <c r="FH456" s="4"/>
      <c r="FI456" s="4"/>
      <c r="FJ456" s="4"/>
      <c r="FK456" s="4"/>
      <c r="FL456" s="4"/>
      <c r="FM456" s="4"/>
      <c r="FN456" s="4"/>
      <c r="FO456" s="4"/>
      <c r="FP456" s="4"/>
      <c r="FQ456" s="4"/>
      <c r="FR456" s="4"/>
      <c r="FS456" s="4"/>
      <c r="FT456" s="4"/>
      <c r="FU456" s="4"/>
      <c r="FV456" s="4"/>
      <c r="FW456" s="4"/>
      <c r="FX456" s="4"/>
      <c r="FY456" s="4"/>
      <c r="FZ456" s="4"/>
      <c r="GA456" s="4"/>
      <c r="GB456" s="4"/>
      <c r="GC456" s="4"/>
      <c r="GD456" s="4"/>
      <c r="GE456" s="4"/>
      <c r="GF456" s="4"/>
      <c r="GG456" s="4"/>
      <c r="GH456" s="4"/>
      <c r="GI456" s="4"/>
      <c r="GJ456" s="4"/>
      <c r="GK456" s="4"/>
      <c r="GL456" s="4"/>
      <c r="GM456" s="4"/>
      <c r="GN456" s="4"/>
      <c r="GO456" s="4"/>
      <c r="GP456" s="4"/>
      <c r="GQ456" s="4"/>
      <c r="GR456" s="4"/>
      <c r="GS456" s="4"/>
      <c r="GT456" s="4"/>
      <c r="GU456" s="4"/>
      <c r="GV456" s="4"/>
      <c r="GW456" s="4"/>
      <c r="GX456" s="4"/>
      <c r="GY456" s="4"/>
      <c r="GZ456" s="4"/>
      <c r="HA456" s="4"/>
      <c r="HB456" s="4"/>
      <c r="HC456" s="4"/>
      <c r="HD456" s="4"/>
      <c r="HE456" s="4"/>
      <c r="HF456" s="4"/>
      <c r="HG456" s="4"/>
      <c r="HH456" s="4"/>
      <c r="HI456" s="4"/>
      <c r="HJ456" s="4"/>
      <c r="HK456" s="4"/>
      <c r="HL456" s="4"/>
      <c r="HM456" s="4"/>
      <c r="HN456" s="4"/>
      <c r="HO456" s="4"/>
      <c r="HP456" s="4"/>
      <c r="HQ456" s="4"/>
      <c r="HR456" s="4"/>
      <c r="HS456" s="4"/>
      <c r="HT456" s="4"/>
      <c r="HU456" s="4"/>
      <c r="HV456" s="4"/>
      <c r="HW456" s="4"/>
      <c r="HX456" s="4"/>
      <c r="HY456" s="4"/>
      <c r="HZ456" s="4"/>
      <c r="IA456" s="4"/>
      <c r="IB456" s="4"/>
      <c r="IC456" s="4"/>
      <c r="ID456" s="4"/>
      <c r="IE456" s="4"/>
      <c r="IF456" s="4"/>
      <c r="IG456" s="4"/>
      <c r="IH456" s="4"/>
      <c r="II456" s="4"/>
      <c r="IJ456" s="4"/>
      <c r="IK456" s="4"/>
      <c r="IL456" s="4"/>
      <c r="IM456" s="4"/>
      <c r="IN456" s="4"/>
      <c r="IO456" s="4"/>
      <c r="IP456" s="4"/>
      <c r="IQ456" s="4"/>
      <c r="IR456" s="4"/>
      <c r="IS456" s="4"/>
      <c r="IT456" s="4"/>
    </row>
    <row r="457" s="2" customFormat="1" ht="12" spans="1:254">
      <c r="A457" s="19">
        <v>91</v>
      </c>
      <c r="B457" s="19">
        <v>46</v>
      </c>
      <c r="C457" s="19">
        <v>86</v>
      </c>
      <c r="D457" s="19">
        <v>61</v>
      </c>
      <c r="E457" s="19">
        <v>97</v>
      </c>
      <c r="F457" s="19">
        <v>86</v>
      </c>
      <c r="G457" s="19">
        <v>93</v>
      </c>
      <c r="H457" s="19">
        <v>90</v>
      </c>
      <c r="I457" s="19">
        <v>90</v>
      </c>
      <c r="J457" s="19"/>
      <c r="K457" s="19"/>
      <c r="L457" s="19"/>
      <c r="M457" s="19"/>
      <c r="N457" s="19"/>
      <c r="O457" s="19"/>
      <c r="P457" s="4"/>
      <c r="Q457" s="4"/>
      <c r="R457" s="4"/>
      <c r="S457" s="4"/>
      <c r="T457" s="4"/>
      <c r="U457" s="4"/>
      <c r="V457" s="4"/>
      <c r="W457" s="4"/>
      <c r="X457" s="4"/>
      <c r="Y457" s="4"/>
      <c r="Z457" s="4"/>
      <c r="AA457" s="4"/>
      <c r="AB457" s="4"/>
      <c r="AC457" s="4"/>
      <c r="AD457" s="4"/>
      <c r="AE457" s="4"/>
      <c r="AF457" s="4"/>
      <c r="AG457" s="4"/>
      <c r="AH457" s="4"/>
      <c r="AI457" s="4"/>
      <c r="AJ457" s="4"/>
      <c r="AK457" s="4"/>
      <c r="AL457" s="4"/>
      <c r="AM457" s="4"/>
      <c r="AN457" s="4"/>
      <c r="AO457" s="4"/>
      <c r="AP457" s="4"/>
      <c r="AQ457" s="4"/>
      <c r="AR457" s="4"/>
      <c r="AS457" s="4"/>
      <c r="AT457" s="4"/>
      <c r="AU457" s="4"/>
      <c r="AV457" s="4"/>
      <c r="AW457" s="4"/>
      <c r="AX457" s="4"/>
      <c r="AY457" s="4"/>
      <c r="AZ457" s="4"/>
      <c r="BA457" s="4"/>
      <c r="BB457" s="4"/>
      <c r="BC457" s="4"/>
      <c r="BD457" s="4"/>
      <c r="BE457" s="4"/>
      <c r="BF457" s="4"/>
      <c r="BG457" s="4"/>
      <c r="BH457" s="4"/>
      <c r="BI457" s="4"/>
      <c r="BJ457" s="4"/>
      <c r="BK457" s="4"/>
      <c r="BL457" s="4"/>
      <c r="BM457" s="4"/>
      <c r="BN457" s="4"/>
      <c r="BO457" s="4"/>
      <c r="BP457" s="4"/>
      <c r="BQ457" s="4"/>
      <c r="BR457" s="4"/>
      <c r="BS457" s="4"/>
      <c r="BT457" s="4"/>
      <c r="BU457" s="4"/>
      <c r="BV457" s="4"/>
      <c r="BW457" s="4"/>
      <c r="BX457" s="4"/>
      <c r="BY457" s="4"/>
      <c r="BZ457" s="4"/>
      <c r="CA457" s="4"/>
      <c r="CB457" s="4"/>
      <c r="CC457" s="4"/>
      <c r="CD457" s="4"/>
      <c r="CE457" s="4"/>
      <c r="CF457" s="4"/>
      <c r="CG457" s="4"/>
      <c r="CH457" s="4"/>
      <c r="CI457" s="4"/>
      <c r="CJ457" s="4"/>
      <c r="CK457" s="4"/>
      <c r="CL457" s="4"/>
      <c r="CM457" s="4"/>
      <c r="CN457" s="4"/>
      <c r="CO457" s="4"/>
      <c r="CP457" s="4"/>
      <c r="CQ457" s="4"/>
      <c r="CR457" s="4"/>
      <c r="CS457" s="4"/>
      <c r="CT457" s="4"/>
      <c r="CU457" s="4"/>
      <c r="CV457" s="4"/>
      <c r="CW457" s="4"/>
      <c r="CX457" s="4"/>
      <c r="CY457" s="4"/>
      <c r="CZ457" s="4"/>
      <c r="DA457" s="4"/>
      <c r="DB457" s="4"/>
      <c r="DC457" s="4"/>
      <c r="DD457" s="4"/>
      <c r="DE457" s="4"/>
      <c r="DF457" s="4"/>
      <c r="DG457" s="4"/>
      <c r="DH457" s="4"/>
      <c r="DI457" s="4"/>
      <c r="DJ457" s="4"/>
      <c r="DK457" s="4"/>
      <c r="DL457" s="4"/>
      <c r="DM457" s="4"/>
      <c r="DN457" s="4"/>
      <c r="DO457" s="4"/>
      <c r="DP457" s="4"/>
      <c r="DQ457" s="4"/>
      <c r="DR457" s="4"/>
      <c r="DS457" s="4"/>
      <c r="DT457" s="4"/>
      <c r="DU457" s="4"/>
      <c r="DV457" s="4"/>
      <c r="DW457" s="4"/>
      <c r="DX457" s="4"/>
      <c r="DY457" s="4"/>
      <c r="DZ457" s="4"/>
      <c r="EA457" s="4"/>
      <c r="EB457" s="4"/>
      <c r="EC457" s="4"/>
      <c r="ED457" s="4"/>
      <c r="EE457" s="4"/>
      <c r="EF457" s="4"/>
      <c r="EG457" s="4"/>
      <c r="EH457" s="4"/>
      <c r="EI457" s="4"/>
      <c r="EJ457" s="4"/>
      <c r="EK457" s="4"/>
      <c r="EL457" s="4"/>
      <c r="EM457" s="4"/>
      <c r="EN457" s="4"/>
      <c r="EO457" s="4"/>
      <c r="EP457" s="4"/>
      <c r="EQ457" s="4"/>
      <c r="ER457" s="4"/>
      <c r="ES457" s="4"/>
      <c r="ET457" s="4"/>
      <c r="EU457" s="4"/>
      <c r="EV457" s="4"/>
      <c r="EW457" s="4"/>
      <c r="EX457" s="4"/>
      <c r="EY457" s="4"/>
      <c r="EZ457" s="4"/>
      <c r="FA457" s="4"/>
      <c r="FB457" s="4"/>
      <c r="FC457" s="4"/>
      <c r="FD457" s="4"/>
      <c r="FE457" s="4"/>
      <c r="FF457" s="4"/>
      <c r="FG457" s="4"/>
      <c r="FH457" s="4"/>
      <c r="FI457" s="4"/>
      <c r="FJ457" s="4"/>
      <c r="FK457" s="4"/>
      <c r="FL457" s="4"/>
      <c r="FM457" s="4"/>
      <c r="FN457" s="4"/>
      <c r="FO457" s="4"/>
      <c r="FP457" s="4"/>
      <c r="FQ457" s="4"/>
      <c r="FR457" s="4"/>
      <c r="FS457" s="4"/>
      <c r="FT457" s="4"/>
      <c r="FU457" s="4"/>
      <c r="FV457" s="4"/>
      <c r="FW457" s="4"/>
      <c r="FX457" s="4"/>
      <c r="FY457" s="4"/>
      <c r="FZ457" s="4"/>
      <c r="GA457" s="4"/>
      <c r="GB457" s="4"/>
      <c r="GC457" s="4"/>
      <c r="GD457" s="4"/>
      <c r="GE457" s="4"/>
      <c r="GF457" s="4"/>
      <c r="GG457" s="4"/>
      <c r="GH457" s="4"/>
      <c r="GI457" s="4"/>
      <c r="GJ457" s="4"/>
      <c r="GK457" s="4"/>
      <c r="GL457" s="4"/>
      <c r="GM457" s="4"/>
      <c r="GN457" s="4"/>
      <c r="GO457" s="4"/>
      <c r="GP457" s="4"/>
      <c r="GQ457" s="4"/>
      <c r="GR457" s="4"/>
      <c r="GS457" s="4"/>
      <c r="GT457" s="4"/>
      <c r="GU457" s="4"/>
      <c r="GV457" s="4"/>
      <c r="GW457" s="4"/>
      <c r="GX457" s="4"/>
      <c r="GY457" s="4"/>
      <c r="GZ457" s="4"/>
      <c r="HA457" s="4"/>
      <c r="HB457" s="4"/>
      <c r="HC457" s="4"/>
      <c r="HD457" s="4"/>
      <c r="HE457" s="4"/>
      <c r="HF457" s="4"/>
      <c r="HG457" s="4"/>
      <c r="HH457" s="4"/>
      <c r="HI457" s="4"/>
      <c r="HJ457" s="4"/>
      <c r="HK457" s="4"/>
      <c r="HL457" s="4"/>
      <c r="HM457" s="4"/>
      <c r="HN457" s="4"/>
      <c r="HO457" s="4"/>
      <c r="HP457" s="4"/>
      <c r="HQ457" s="4"/>
      <c r="HR457" s="4"/>
      <c r="HS457" s="4"/>
      <c r="HT457" s="4"/>
      <c r="HU457" s="4"/>
      <c r="HV457" s="4"/>
      <c r="HW457" s="4"/>
      <c r="HX457" s="4"/>
      <c r="HY457" s="4"/>
      <c r="HZ457" s="4"/>
      <c r="IA457" s="4"/>
      <c r="IB457" s="4"/>
      <c r="IC457" s="4"/>
      <c r="ID457" s="4"/>
      <c r="IE457" s="4"/>
      <c r="IF457" s="4"/>
      <c r="IG457" s="4"/>
      <c r="IH457" s="4"/>
      <c r="II457" s="4"/>
      <c r="IJ457" s="4"/>
      <c r="IK457" s="4"/>
      <c r="IL457" s="4"/>
      <c r="IM457" s="4"/>
      <c r="IN457" s="4"/>
      <c r="IO457" s="4"/>
      <c r="IP457" s="4"/>
      <c r="IQ457" s="4"/>
      <c r="IR457" s="4"/>
      <c r="IS457" s="4"/>
      <c r="IT457" s="4"/>
    </row>
    <row r="458" s="1" customFormat="1" ht="12.75" spans="1:254">
      <c r="A458" s="28" t="s">
        <v>768</v>
      </c>
      <c r="B458" s="8" t="s">
        <v>2</v>
      </c>
      <c r="C458" s="8">
        <v>30</v>
      </c>
      <c r="D458" s="8" t="s">
        <v>3</v>
      </c>
      <c r="E458" s="8" t="s">
        <v>769</v>
      </c>
      <c r="F458" s="8" t="s">
        <v>5</v>
      </c>
      <c r="G458" s="18">
        <f>(A460*A461+B460*B461+C460*C461+D460*D461+E460*E461+F460*F461+G460*G461+H460*H461+I460*I461+J460*J461+K460*K461)/C458</f>
        <v>80.0333333333333</v>
      </c>
      <c r="H458" s="8"/>
      <c r="I458" s="8"/>
      <c r="J458" s="8"/>
      <c r="K458" s="8"/>
      <c r="L458" s="23"/>
      <c r="M458" s="8"/>
      <c r="N458" s="8"/>
      <c r="O458" s="8"/>
      <c r="P458" s="4"/>
      <c r="Q458" s="4"/>
      <c r="R458" s="4"/>
      <c r="S458" s="4"/>
      <c r="T458" s="4"/>
      <c r="U458" s="4"/>
      <c r="V458" s="4"/>
      <c r="W458" s="4"/>
      <c r="X458" s="4"/>
      <c r="Y458" s="4"/>
      <c r="Z458" s="4"/>
      <c r="AA458" s="4"/>
      <c r="AB458" s="4"/>
      <c r="AC458" s="4"/>
      <c r="AD458" s="4"/>
      <c r="AE458" s="4"/>
      <c r="AF458" s="4"/>
      <c r="AG458" s="4"/>
      <c r="AH458" s="4"/>
      <c r="AI458" s="4"/>
      <c r="AJ458" s="4"/>
      <c r="AK458" s="4"/>
      <c r="AL458" s="4"/>
      <c r="AM458" s="4"/>
      <c r="AN458" s="4"/>
      <c r="AO458" s="4"/>
      <c r="AP458" s="4"/>
      <c r="AQ458" s="4"/>
      <c r="AR458" s="4"/>
      <c r="AS458" s="4"/>
      <c r="AT458" s="4"/>
      <c r="AU458" s="4"/>
      <c r="AV458" s="4"/>
      <c r="AW458" s="4"/>
      <c r="AX458" s="4"/>
      <c r="AY458" s="4"/>
      <c r="AZ458" s="4"/>
      <c r="BA458" s="4"/>
      <c r="BB458" s="4"/>
      <c r="BC458" s="4"/>
      <c r="BD458" s="4"/>
      <c r="BE458" s="4"/>
      <c r="BF458" s="4"/>
      <c r="BG458" s="4"/>
      <c r="BH458" s="4"/>
      <c r="BI458" s="4"/>
      <c r="BJ458" s="4"/>
      <c r="BK458" s="4"/>
      <c r="BL458" s="4"/>
      <c r="BM458" s="4"/>
      <c r="BN458" s="4"/>
      <c r="BO458" s="4"/>
      <c r="BP458" s="4"/>
      <c r="BQ458" s="4"/>
      <c r="BR458" s="4"/>
      <c r="BS458" s="4"/>
      <c r="BT458" s="4"/>
      <c r="BU458" s="4"/>
      <c r="BV458" s="4"/>
      <c r="BW458" s="4"/>
      <c r="BX458" s="4"/>
      <c r="BY458" s="4"/>
      <c r="BZ458" s="4"/>
      <c r="CA458" s="4"/>
      <c r="CB458" s="4"/>
      <c r="CC458" s="4"/>
      <c r="CD458" s="4"/>
      <c r="CE458" s="4"/>
      <c r="CF458" s="4"/>
      <c r="CG458" s="4"/>
      <c r="CH458" s="4"/>
      <c r="CI458" s="4"/>
      <c r="CJ458" s="4"/>
      <c r="CK458" s="4"/>
      <c r="CL458" s="4"/>
      <c r="CM458" s="4"/>
      <c r="CN458" s="4"/>
      <c r="CO458" s="4"/>
      <c r="CP458" s="4"/>
      <c r="CQ458" s="4"/>
      <c r="CR458" s="4"/>
      <c r="CS458" s="4"/>
      <c r="CT458" s="4"/>
      <c r="CU458" s="4"/>
      <c r="CV458" s="4"/>
      <c r="CW458" s="4"/>
      <c r="CX458" s="4"/>
      <c r="CY458" s="4"/>
      <c r="CZ458" s="4"/>
      <c r="DA458" s="4"/>
      <c r="DB458" s="4"/>
      <c r="DC458" s="4"/>
      <c r="DD458" s="4"/>
      <c r="DE458" s="4"/>
      <c r="DF458" s="4"/>
      <c r="DG458" s="4"/>
      <c r="DH458" s="4"/>
      <c r="DI458" s="4"/>
      <c r="DJ458" s="4"/>
      <c r="DK458" s="4"/>
      <c r="DL458" s="4"/>
      <c r="DM458" s="4"/>
      <c r="DN458" s="4"/>
      <c r="DO458" s="4"/>
      <c r="DP458" s="4"/>
      <c r="DQ458" s="4"/>
      <c r="DR458" s="4"/>
      <c r="DS458" s="4"/>
      <c r="DT458" s="4"/>
      <c r="DU458" s="4"/>
      <c r="DV458" s="4"/>
      <c r="DW458" s="4"/>
      <c r="DX458" s="4"/>
      <c r="DY458" s="4"/>
      <c r="DZ458" s="4"/>
      <c r="EA458" s="4"/>
      <c r="EB458" s="4"/>
      <c r="EC458" s="4"/>
      <c r="ED458" s="4"/>
      <c r="EE458" s="4"/>
      <c r="EF458" s="4"/>
      <c r="EG458" s="4"/>
      <c r="EH458" s="4"/>
      <c r="EI458" s="4"/>
      <c r="EJ458" s="4"/>
      <c r="EK458" s="4"/>
      <c r="EL458" s="4"/>
      <c r="EM458" s="4"/>
      <c r="EN458" s="4"/>
      <c r="EO458" s="4"/>
      <c r="EP458" s="4"/>
      <c r="EQ458" s="4"/>
      <c r="ER458" s="4"/>
      <c r="ES458" s="4"/>
      <c r="ET458" s="4"/>
      <c r="EU458" s="4"/>
      <c r="EV458" s="4"/>
      <c r="EW458" s="4"/>
      <c r="EX458" s="4"/>
      <c r="EY458" s="4"/>
      <c r="EZ458" s="4"/>
      <c r="FA458" s="4"/>
      <c r="FB458" s="4"/>
      <c r="FC458" s="4"/>
      <c r="FD458" s="4"/>
      <c r="FE458" s="4"/>
      <c r="FF458" s="4"/>
      <c r="FG458" s="4"/>
      <c r="FH458" s="4"/>
      <c r="FI458" s="4"/>
      <c r="FJ458" s="4"/>
      <c r="FK458" s="4"/>
      <c r="FL458" s="4"/>
      <c r="FM458" s="4"/>
      <c r="FN458" s="4"/>
      <c r="FO458" s="4"/>
      <c r="FP458" s="4"/>
      <c r="FQ458" s="4"/>
      <c r="FR458" s="4"/>
      <c r="FS458" s="4"/>
      <c r="FT458" s="4"/>
      <c r="FU458" s="4"/>
      <c r="FV458" s="4"/>
      <c r="FW458" s="4"/>
      <c r="FX458" s="4"/>
      <c r="FY458" s="4"/>
      <c r="FZ458" s="4"/>
      <c r="GA458" s="4"/>
      <c r="GB458" s="4"/>
      <c r="GC458" s="4"/>
      <c r="GD458" s="4"/>
      <c r="GE458" s="4"/>
      <c r="GF458" s="4"/>
      <c r="GG458" s="4"/>
      <c r="GH458" s="4"/>
      <c r="GI458" s="4"/>
      <c r="GJ458" s="4"/>
      <c r="GK458" s="4"/>
      <c r="GL458" s="4"/>
      <c r="GM458" s="4"/>
      <c r="GN458" s="4"/>
      <c r="GO458" s="4"/>
      <c r="GP458" s="4"/>
      <c r="GQ458" s="4"/>
      <c r="GR458" s="4"/>
      <c r="GS458" s="4"/>
      <c r="GT458" s="4"/>
      <c r="GU458" s="4"/>
      <c r="GV458" s="4"/>
      <c r="GW458" s="4"/>
      <c r="GX458" s="4"/>
      <c r="GY458" s="4"/>
      <c r="GZ458" s="4"/>
      <c r="HA458" s="4"/>
      <c r="HB458" s="4"/>
      <c r="HC458" s="4"/>
      <c r="HD458" s="4"/>
      <c r="HE458" s="4"/>
      <c r="HF458" s="4"/>
      <c r="HG458" s="4"/>
      <c r="HH458" s="4"/>
      <c r="HI458" s="4"/>
      <c r="HJ458" s="4"/>
      <c r="HK458" s="4"/>
      <c r="HL458" s="4"/>
      <c r="HM458" s="4"/>
      <c r="HN458" s="4"/>
      <c r="HO458" s="4"/>
      <c r="HP458" s="4"/>
      <c r="HQ458" s="4"/>
      <c r="HR458" s="4"/>
      <c r="HS458" s="4"/>
      <c r="HT458" s="4"/>
      <c r="HU458" s="4"/>
      <c r="HV458" s="4"/>
      <c r="HW458" s="4"/>
      <c r="HX458" s="4"/>
      <c r="HY458" s="4"/>
      <c r="HZ458" s="4"/>
      <c r="IA458" s="4"/>
      <c r="IB458" s="4"/>
      <c r="IC458" s="4"/>
      <c r="ID458" s="4"/>
      <c r="IE458" s="4"/>
      <c r="IF458" s="4"/>
      <c r="IG458" s="4"/>
      <c r="IH458" s="4"/>
      <c r="II458" s="4"/>
      <c r="IJ458" s="4"/>
      <c r="IK458" s="4"/>
      <c r="IL458" s="4"/>
      <c r="IM458" s="4"/>
      <c r="IN458" s="4"/>
      <c r="IO458" s="4"/>
      <c r="IP458" s="4"/>
      <c r="IQ458" s="4"/>
      <c r="IR458" s="4"/>
      <c r="IS458" s="4"/>
      <c r="IT458" s="4"/>
    </row>
    <row r="459" s="2" customFormat="1" ht="12.75" spans="1:254">
      <c r="A459" s="34" t="s">
        <v>770</v>
      </c>
      <c r="B459" s="34" t="s">
        <v>771</v>
      </c>
      <c r="C459" s="34" t="s">
        <v>772</v>
      </c>
      <c r="D459" s="34" t="s">
        <v>773</v>
      </c>
      <c r="E459" s="34" t="s">
        <v>774</v>
      </c>
      <c r="F459" s="34" t="s">
        <v>775</v>
      </c>
      <c r="G459" s="34"/>
      <c r="H459" s="8"/>
      <c r="I459" s="8"/>
      <c r="J459" s="8"/>
      <c r="K459" s="8"/>
      <c r="L459" s="8"/>
      <c r="M459" s="23"/>
      <c r="N459" s="8"/>
      <c r="O459" s="8"/>
      <c r="P459" s="4"/>
      <c r="Q459" s="4"/>
      <c r="R459" s="4"/>
      <c r="S459" s="4"/>
      <c r="T459" s="4"/>
      <c r="U459" s="4"/>
      <c r="V459" s="4"/>
      <c r="W459" s="4"/>
      <c r="X459" s="4"/>
      <c r="Y459" s="4"/>
      <c r="Z459" s="4"/>
      <c r="AA459" s="4"/>
      <c r="AB459" s="4"/>
      <c r="AC459" s="4"/>
      <c r="AD459" s="4"/>
      <c r="AE459" s="4"/>
      <c r="AF459" s="4"/>
      <c r="AG459" s="4"/>
      <c r="AH459" s="4"/>
      <c r="AI459" s="4"/>
      <c r="AJ459" s="4"/>
      <c r="AK459" s="4"/>
      <c r="AL459" s="4"/>
      <c r="AM459" s="4"/>
      <c r="AN459" s="4"/>
      <c r="AO459" s="4"/>
      <c r="AP459" s="4"/>
      <c r="AQ459" s="4"/>
      <c r="AR459" s="4"/>
      <c r="AS459" s="4"/>
      <c r="AT459" s="4"/>
      <c r="AU459" s="4"/>
      <c r="AV459" s="4"/>
      <c r="AW459" s="4"/>
      <c r="AX459" s="4"/>
      <c r="AY459" s="4"/>
      <c r="AZ459" s="4"/>
      <c r="BA459" s="4"/>
      <c r="BB459" s="4"/>
      <c r="BC459" s="4"/>
      <c r="BD459" s="4"/>
      <c r="BE459" s="4"/>
      <c r="BF459" s="4"/>
      <c r="BG459" s="4"/>
      <c r="BH459" s="4"/>
      <c r="BI459" s="4"/>
      <c r="BJ459" s="4"/>
      <c r="BK459" s="4"/>
      <c r="BL459" s="4"/>
      <c r="BM459" s="4"/>
      <c r="BN459" s="4"/>
      <c r="BO459" s="4"/>
      <c r="BP459" s="4"/>
      <c r="BQ459" s="4"/>
      <c r="BR459" s="4"/>
      <c r="BS459" s="4"/>
      <c r="BT459" s="4"/>
      <c r="BU459" s="4"/>
      <c r="BV459" s="4"/>
      <c r="BW459" s="4"/>
      <c r="BX459" s="4"/>
      <c r="BY459" s="4"/>
      <c r="BZ459" s="4"/>
      <c r="CA459" s="4"/>
      <c r="CB459" s="4"/>
      <c r="CC459" s="4"/>
      <c r="CD459" s="4"/>
      <c r="CE459" s="4"/>
      <c r="CF459" s="4"/>
      <c r="CG459" s="4"/>
      <c r="CH459" s="4"/>
      <c r="CI459" s="4"/>
      <c r="CJ459" s="4"/>
      <c r="CK459" s="4"/>
      <c r="CL459" s="4"/>
      <c r="CM459" s="4"/>
      <c r="CN459" s="4"/>
      <c r="CO459" s="4"/>
      <c r="CP459" s="4"/>
      <c r="CQ459" s="4"/>
      <c r="CR459" s="4"/>
      <c r="CS459" s="4"/>
      <c r="CT459" s="4"/>
      <c r="CU459" s="4"/>
      <c r="CV459" s="4"/>
      <c r="CW459" s="4"/>
      <c r="CX459" s="4"/>
      <c r="CY459" s="4"/>
      <c r="CZ459" s="4"/>
      <c r="DA459" s="4"/>
      <c r="DB459" s="4"/>
      <c r="DC459" s="4"/>
      <c r="DD459" s="4"/>
      <c r="DE459" s="4"/>
      <c r="DF459" s="4"/>
      <c r="DG459" s="4"/>
      <c r="DH459" s="4"/>
      <c r="DI459" s="4"/>
      <c r="DJ459" s="4"/>
      <c r="DK459" s="4"/>
      <c r="DL459" s="4"/>
      <c r="DM459" s="4"/>
      <c r="DN459" s="4"/>
      <c r="DO459" s="4"/>
      <c r="DP459" s="4"/>
      <c r="DQ459" s="4"/>
      <c r="DR459" s="4"/>
      <c r="DS459" s="4"/>
      <c r="DT459" s="4"/>
      <c r="DU459" s="4"/>
      <c r="DV459" s="4"/>
      <c r="DW459" s="4"/>
      <c r="DX459" s="4"/>
      <c r="DY459" s="4"/>
      <c r="DZ459" s="4"/>
      <c r="EA459" s="4"/>
      <c r="EB459" s="4"/>
      <c r="EC459" s="4"/>
      <c r="ED459" s="4"/>
      <c r="EE459" s="4"/>
      <c r="EF459" s="4"/>
      <c r="EG459" s="4"/>
      <c r="EH459" s="4"/>
      <c r="EI459" s="4"/>
      <c r="EJ459" s="4"/>
      <c r="EK459" s="4"/>
      <c r="EL459" s="4"/>
      <c r="EM459" s="4"/>
      <c r="EN459" s="4"/>
      <c r="EO459" s="4"/>
      <c r="EP459" s="4"/>
      <c r="EQ459" s="4"/>
      <c r="ER459" s="4"/>
      <c r="ES459" s="4"/>
      <c r="ET459" s="4"/>
      <c r="EU459" s="4"/>
      <c r="EV459" s="4"/>
      <c r="EW459" s="4"/>
      <c r="EX459" s="4"/>
      <c r="EY459" s="4"/>
      <c r="EZ459" s="4"/>
      <c r="FA459" s="4"/>
      <c r="FB459" s="4"/>
      <c r="FC459" s="4"/>
      <c r="FD459" s="4"/>
      <c r="FE459" s="4"/>
      <c r="FF459" s="4"/>
      <c r="FG459" s="4"/>
      <c r="FH459" s="4"/>
      <c r="FI459" s="4"/>
      <c r="FJ459" s="4"/>
      <c r="FK459" s="4"/>
      <c r="FL459" s="4"/>
      <c r="FM459" s="4"/>
      <c r="FN459" s="4"/>
      <c r="FO459" s="4"/>
      <c r="FP459" s="4"/>
      <c r="FQ459" s="4"/>
      <c r="FR459" s="4"/>
      <c r="FS459" s="4"/>
      <c r="FT459" s="4"/>
      <c r="FU459" s="4"/>
      <c r="FV459" s="4"/>
      <c r="FW459" s="4"/>
      <c r="FX459" s="4"/>
      <c r="FY459" s="4"/>
      <c r="FZ459" s="4"/>
      <c r="GA459" s="4"/>
      <c r="GB459" s="4"/>
      <c r="GC459" s="4"/>
      <c r="GD459" s="4"/>
      <c r="GE459" s="4"/>
      <c r="GF459" s="4"/>
      <c r="GG459" s="4"/>
      <c r="GH459" s="4"/>
      <c r="GI459" s="4"/>
      <c r="GJ459" s="4"/>
      <c r="GK459" s="4"/>
      <c r="GL459" s="4"/>
      <c r="GM459" s="4"/>
      <c r="GN459" s="4"/>
      <c r="GO459" s="4"/>
      <c r="GP459" s="4"/>
      <c r="GQ459" s="4"/>
      <c r="GR459" s="4"/>
      <c r="GS459" s="4"/>
      <c r="GT459" s="4"/>
      <c r="GU459" s="4"/>
      <c r="GV459" s="4"/>
      <c r="GW459" s="4"/>
      <c r="GX459" s="4"/>
      <c r="GY459" s="4"/>
      <c r="GZ459" s="4"/>
      <c r="HA459" s="4"/>
      <c r="HB459" s="4"/>
      <c r="HC459" s="4"/>
      <c r="HD459" s="4"/>
      <c r="HE459" s="4"/>
      <c r="HF459" s="4"/>
      <c r="HG459" s="4"/>
      <c r="HH459" s="4"/>
      <c r="HI459" s="4"/>
      <c r="HJ459" s="4"/>
      <c r="HK459" s="4"/>
      <c r="HL459" s="4"/>
      <c r="HM459" s="4"/>
      <c r="HN459" s="4"/>
      <c r="HO459" s="4"/>
      <c r="HP459" s="4"/>
      <c r="HQ459" s="4"/>
      <c r="HR459" s="4"/>
      <c r="HS459" s="4"/>
      <c r="HT459" s="4"/>
      <c r="HU459" s="4"/>
      <c r="HV459" s="4"/>
      <c r="HW459" s="4"/>
      <c r="HX459" s="4"/>
      <c r="HY459" s="4"/>
      <c r="HZ459" s="4"/>
      <c r="IA459" s="4"/>
      <c r="IB459" s="4"/>
      <c r="IC459" s="4"/>
      <c r="ID459" s="4"/>
      <c r="IE459" s="4"/>
      <c r="IF459" s="4"/>
      <c r="IG459" s="4"/>
      <c r="IH459" s="4"/>
      <c r="II459" s="4"/>
      <c r="IJ459" s="4"/>
      <c r="IK459" s="4"/>
      <c r="IL459" s="4"/>
      <c r="IM459" s="4"/>
      <c r="IN459" s="4"/>
      <c r="IO459" s="4"/>
      <c r="IP459" s="4"/>
      <c r="IQ459" s="4"/>
      <c r="IR459" s="4"/>
      <c r="IS459" s="4"/>
      <c r="IT459" s="4"/>
    </row>
    <row r="460" s="1" customFormat="1" ht="12.75" spans="1:64">
      <c r="A460" s="8">
        <v>3</v>
      </c>
      <c r="B460" s="8">
        <v>6</v>
      </c>
      <c r="C460" s="8">
        <v>4</v>
      </c>
      <c r="D460" s="8">
        <v>6</v>
      </c>
      <c r="E460" s="8">
        <v>5</v>
      </c>
      <c r="F460" s="8">
        <v>6</v>
      </c>
      <c r="G460" s="8"/>
      <c r="H460" s="8"/>
      <c r="I460" s="8"/>
      <c r="J460" s="8"/>
      <c r="K460" s="8"/>
      <c r="L460" s="8"/>
      <c r="M460" s="23"/>
      <c r="N460" s="8"/>
      <c r="O460" s="8"/>
      <c r="P460" s="46"/>
      <c r="Q460" s="46"/>
      <c r="R460" s="46"/>
      <c r="S460" s="46"/>
      <c r="T460" s="46"/>
      <c r="U460" s="46"/>
      <c r="V460" s="46"/>
      <c r="W460" s="46"/>
      <c r="X460" s="46"/>
      <c r="Y460" s="46"/>
      <c r="Z460" s="46"/>
      <c r="AA460" s="46"/>
      <c r="AB460" s="46"/>
      <c r="AC460" s="46"/>
      <c r="AD460" s="46"/>
      <c r="AE460" s="46"/>
      <c r="AF460" s="46"/>
      <c r="AG460" s="46"/>
      <c r="AH460" s="46"/>
      <c r="AI460" s="46"/>
      <c r="AJ460" s="46"/>
      <c r="AK460" s="46"/>
      <c r="AL460" s="46"/>
      <c r="AM460" s="46"/>
      <c r="AN460" s="46"/>
      <c r="AO460" s="46"/>
      <c r="AP460" s="46"/>
      <c r="AQ460" s="46"/>
      <c r="AR460" s="46"/>
      <c r="AS460" s="46"/>
      <c r="AT460" s="46"/>
      <c r="AU460" s="46"/>
      <c r="AV460" s="46"/>
      <c r="AW460" s="46"/>
      <c r="AX460" s="46"/>
      <c r="AY460" s="46"/>
      <c r="AZ460" s="46"/>
      <c r="BA460" s="46"/>
      <c r="BB460" s="46"/>
      <c r="BC460" s="46"/>
      <c r="BD460" s="46"/>
      <c r="BE460" s="46"/>
      <c r="BF460" s="46"/>
      <c r="BG460" s="46"/>
      <c r="BH460" s="46"/>
      <c r="BI460" s="46"/>
      <c r="BJ460" s="46"/>
      <c r="BK460" s="46"/>
      <c r="BL460" s="46"/>
    </row>
    <row r="461" s="2" customFormat="1" ht="12" spans="1:64">
      <c r="A461" s="19">
        <v>67</v>
      </c>
      <c r="B461" s="19">
        <v>91</v>
      </c>
      <c r="C461" s="19">
        <v>93</v>
      </c>
      <c r="D461" s="19">
        <v>57</v>
      </c>
      <c r="E461" s="19">
        <v>80</v>
      </c>
      <c r="F461" s="19">
        <v>90</v>
      </c>
      <c r="G461" s="19"/>
      <c r="H461" s="19"/>
      <c r="I461" s="19"/>
      <c r="J461" s="19"/>
      <c r="K461" s="19"/>
      <c r="L461" s="19"/>
      <c r="M461" s="19"/>
      <c r="N461" s="19"/>
      <c r="O461" s="19"/>
      <c r="P461" s="46"/>
      <c r="Q461" s="46"/>
      <c r="R461" s="46"/>
      <c r="S461" s="46"/>
      <c r="T461" s="46"/>
      <c r="U461" s="46"/>
      <c r="V461" s="46"/>
      <c r="W461" s="46"/>
      <c r="X461" s="46"/>
      <c r="Y461" s="46"/>
      <c r="Z461" s="46"/>
      <c r="AA461" s="46"/>
      <c r="AB461" s="46"/>
      <c r="AC461" s="46"/>
      <c r="AD461" s="46"/>
      <c r="AE461" s="46"/>
      <c r="AF461" s="46"/>
      <c r="AG461" s="46"/>
      <c r="AH461" s="46"/>
      <c r="AI461" s="46"/>
      <c r="AJ461" s="46"/>
      <c r="AK461" s="46"/>
      <c r="AL461" s="46"/>
      <c r="AM461" s="46"/>
      <c r="AN461" s="46"/>
      <c r="AO461" s="46"/>
      <c r="AP461" s="46"/>
      <c r="AQ461" s="46"/>
      <c r="AR461" s="46"/>
      <c r="AS461" s="46"/>
      <c r="AT461" s="46"/>
      <c r="AU461" s="46"/>
      <c r="AV461" s="46"/>
      <c r="AW461" s="46"/>
      <c r="AX461" s="46"/>
      <c r="AY461" s="46"/>
      <c r="AZ461" s="46"/>
      <c r="BA461" s="46"/>
      <c r="BB461" s="46"/>
      <c r="BC461" s="46"/>
      <c r="BD461" s="46"/>
      <c r="BE461" s="46"/>
      <c r="BF461" s="46"/>
      <c r="BG461" s="46"/>
      <c r="BH461" s="46"/>
      <c r="BI461" s="46"/>
      <c r="BJ461" s="46"/>
      <c r="BK461" s="46"/>
      <c r="BL461" s="46"/>
    </row>
    <row r="462" s="1" customFormat="1" ht="12.75" spans="1:64">
      <c r="A462" s="28" t="s">
        <v>776</v>
      </c>
      <c r="B462" s="8" t="s">
        <v>2</v>
      </c>
      <c r="C462" s="8">
        <v>31</v>
      </c>
      <c r="D462" s="8" t="s">
        <v>3</v>
      </c>
      <c r="E462" s="8" t="s">
        <v>582</v>
      </c>
      <c r="F462" s="8" t="s">
        <v>5</v>
      </c>
      <c r="G462" s="18">
        <f>(A464*A465+B464*B465+C464*C465+D464*D465+E464*E465+F464*F465+G464*G465+H464*H465+I464*I465+J464*J465+K464*K465)/C462</f>
        <v>87.2258064516129</v>
      </c>
      <c r="H462" s="8"/>
      <c r="I462" s="8"/>
      <c r="J462" s="8"/>
      <c r="K462" s="8"/>
      <c r="L462" s="23"/>
      <c r="M462" s="8"/>
      <c r="N462" s="8"/>
      <c r="O462" s="8"/>
      <c r="P462" s="46"/>
      <c r="Q462" s="46"/>
      <c r="R462" s="46"/>
      <c r="S462" s="46"/>
      <c r="T462" s="46"/>
      <c r="U462" s="46"/>
      <c r="V462" s="46"/>
      <c r="W462" s="46"/>
      <c r="X462" s="46"/>
      <c r="Y462" s="46"/>
      <c r="Z462" s="46"/>
      <c r="AA462" s="46"/>
      <c r="AB462" s="46"/>
      <c r="AC462" s="46"/>
      <c r="AD462" s="46"/>
      <c r="AE462" s="46"/>
      <c r="AF462" s="46"/>
      <c r="AG462" s="46"/>
      <c r="AH462" s="46"/>
      <c r="AI462" s="46"/>
      <c r="AJ462" s="46"/>
      <c r="AK462" s="46"/>
      <c r="AL462" s="46"/>
      <c r="AM462" s="46"/>
      <c r="AN462" s="46"/>
      <c r="AO462" s="46"/>
      <c r="AP462" s="46"/>
      <c r="AQ462" s="46"/>
      <c r="AR462" s="46"/>
      <c r="AS462" s="46"/>
      <c r="AT462" s="46"/>
      <c r="AU462" s="46"/>
      <c r="AV462" s="46"/>
      <c r="AW462" s="46"/>
      <c r="AX462" s="46"/>
      <c r="AY462" s="46"/>
      <c r="AZ462" s="46"/>
      <c r="BA462" s="46"/>
      <c r="BB462" s="46"/>
      <c r="BC462" s="46"/>
      <c r="BD462" s="46"/>
      <c r="BE462" s="46"/>
      <c r="BF462" s="46"/>
      <c r="BG462" s="46"/>
      <c r="BH462" s="46"/>
      <c r="BI462" s="46"/>
      <c r="BJ462" s="46"/>
      <c r="BK462" s="46"/>
      <c r="BL462" s="46"/>
    </row>
    <row r="463" s="2" customFormat="1" ht="12.75" spans="1:65">
      <c r="A463" s="8" t="s">
        <v>777</v>
      </c>
      <c r="B463" s="8" t="s">
        <v>778</v>
      </c>
      <c r="C463" s="8" t="s">
        <v>779</v>
      </c>
      <c r="D463" s="8" t="s">
        <v>780</v>
      </c>
      <c r="E463" s="8" t="s">
        <v>781</v>
      </c>
      <c r="F463" s="8" t="s">
        <v>782</v>
      </c>
      <c r="G463" s="8" t="s">
        <v>770</v>
      </c>
      <c r="H463" s="8"/>
      <c r="I463" s="8"/>
      <c r="J463" s="8"/>
      <c r="K463" s="8"/>
      <c r="L463" s="8"/>
      <c r="M463" s="8"/>
      <c r="N463" s="23"/>
      <c r="O463" s="8"/>
      <c r="P463" s="1"/>
      <c r="Q463" s="46"/>
      <c r="R463" s="46"/>
      <c r="S463" s="46"/>
      <c r="T463" s="46"/>
      <c r="U463" s="46"/>
      <c r="V463" s="46"/>
      <c r="W463" s="46"/>
      <c r="X463" s="46"/>
      <c r="Y463" s="46"/>
      <c r="Z463" s="46"/>
      <c r="AA463" s="46"/>
      <c r="AB463" s="46"/>
      <c r="AC463" s="46"/>
      <c r="AD463" s="46"/>
      <c r="AE463" s="46"/>
      <c r="AF463" s="46"/>
      <c r="AG463" s="46"/>
      <c r="AH463" s="46"/>
      <c r="AI463" s="46"/>
      <c r="AJ463" s="46"/>
      <c r="AK463" s="46"/>
      <c r="AL463" s="46"/>
      <c r="AM463" s="46"/>
      <c r="AN463" s="46"/>
      <c r="AO463" s="46"/>
      <c r="AP463" s="46"/>
      <c r="AQ463" s="46"/>
      <c r="AR463" s="46"/>
      <c r="AS463" s="46"/>
      <c r="AT463" s="46"/>
      <c r="AU463" s="46"/>
      <c r="AV463" s="46"/>
      <c r="AW463" s="46"/>
      <c r="AX463" s="46"/>
      <c r="AY463" s="46"/>
      <c r="AZ463" s="46"/>
      <c r="BA463" s="46"/>
      <c r="BB463" s="46"/>
      <c r="BC463" s="46"/>
      <c r="BD463" s="46"/>
      <c r="BE463" s="46"/>
      <c r="BF463" s="46"/>
      <c r="BG463" s="46"/>
      <c r="BH463" s="46"/>
      <c r="BI463" s="46"/>
      <c r="BJ463" s="46"/>
      <c r="BK463" s="46"/>
      <c r="BL463" s="46"/>
      <c r="BM463" s="46"/>
    </row>
    <row r="464" s="1" customFormat="1" ht="12.75" spans="1:65">
      <c r="A464" s="8">
        <v>6</v>
      </c>
      <c r="B464" s="8">
        <v>5</v>
      </c>
      <c r="C464" s="8">
        <v>5</v>
      </c>
      <c r="D464" s="8">
        <v>5</v>
      </c>
      <c r="E464" s="8">
        <v>6</v>
      </c>
      <c r="F464" s="8">
        <v>3</v>
      </c>
      <c r="G464" s="8">
        <v>1</v>
      </c>
      <c r="H464" s="8"/>
      <c r="I464" s="8"/>
      <c r="J464" s="8"/>
      <c r="K464" s="8"/>
      <c r="L464" s="8"/>
      <c r="M464" s="8"/>
      <c r="N464" s="23"/>
      <c r="O464" s="8"/>
      <c r="Q464" s="46"/>
      <c r="R464" s="46"/>
      <c r="S464" s="46"/>
      <c r="T464" s="46"/>
      <c r="U464" s="46"/>
      <c r="V464" s="46"/>
      <c r="W464" s="46"/>
      <c r="X464" s="46"/>
      <c r="Y464" s="46"/>
      <c r="Z464" s="46"/>
      <c r="AA464" s="46"/>
      <c r="AB464" s="46"/>
      <c r="AC464" s="46"/>
      <c r="AD464" s="46"/>
      <c r="AE464" s="46"/>
      <c r="AF464" s="46"/>
      <c r="AG464" s="46"/>
      <c r="AH464" s="46"/>
      <c r="AI464" s="46"/>
      <c r="AJ464" s="46"/>
      <c r="AK464" s="46"/>
      <c r="AL464" s="46"/>
      <c r="AM464" s="46"/>
      <c r="AN464" s="46"/>
      <c r="AO464" s="46"/>
      <c r="AP464" s="46"/>
      <c r="AQ464" s="46"/>
      <c r="AR464" s="46"/>
      <c r="AS464" s="46"/>
      <c r="AT464" s="46"/>
      <c r="AU464" s="46"/>
      <c r="AV464" s="46"/>
      <c r="AW464" s="46"/>
      <c r="AX464" s="46"/>
      <c r="AY464" s="46"/>
      <c r="AZ464" s="46"/>
      <c r="BA464" s="46"/>
      <c r="BB464" s="46"/>
      <c r="BC464" s="46"/>
      <c r="BD464" s="46"/>
      <c r="BE464" s="46"/>
      <c r="BF464" s="46"/>
      <c r="BG464" s="46"/>
      <c r="BH464" s="46"/>
      <c r="BI464" s="46"/>
      <c r="BJ464" s="46"/>
      <c r="BK464" s="46"/>
      <c r="BL464" s="46"/>
      <c r="BM464" s="46"/>
    </row>
    <row r="465" s="2" customFormat="1" ht="12" spans="1:64">
      <c r="A465" s="19">
        <v>90</v>
      </c>
      <c r="B465" s="19">
        <v>87</v>
      </c>
      <c r="C465" s="19">
        <v>84</v>
      </c>
      <c r="D465" s="19">
        <v>87</v>
      </c>
      <c r="E465" s="19">
        <v>88</v>
      </c>
      <c r="F465" s="19">
        <v>93</v>
      </c>
      <c r="G465" s="19">
        <v>67</v>
      </c>
      <c r="H465" s="19"/>
      <c r="I465" s="19"/>
      <c r="J465" s="19"/>
      <c r="K465" s="19"/>
      <c r="L465" s="19"/>
      <c r="M465" s="19"/>
      <c r="N465" s="19"/>
      <c r="O465" s="19"/>
      <c r="P465" s="46"/>
      <c r="Q465" s="46"/>
      <c r="R465" s="46"/>
      <c r="S465" s="46"/>
      <c r="T465" s="46"/>
      <c r="U465" s="46"/>
      <c r="V465" s="46"/>
      <c r="W465" s="46"/>
      <c r="X465" s="46"/>
      <c r="Y465" s="46"/>
      <c r="Z465" s="46"/>
      <c r="AA465" s="46"/>
      <c r="AB465" s="46"/>
      <c r="AC465" s="46"/>
      <c r="AD465" s="46"/>
      <c r="AE465" s="46"/>
      <c r="AF465" s="46"/>
      <c r="AG465" s="46"/>
      <c r="AH465" s="46"/>
      <c r="AI465" s="46"/>
      <c r="AJ465" s="46"/>
      <c r="AK465" s="46"/>
      <c r="AL465" s="46"/>
      <c r="AM465" s="46"/>
      <c r="AN465" s="46"/>
      <c r="AO465" s="46"/>
      <c r="AP465" s="46"/>
      <c r="AQ465" s="46"/>
      <c r="AR465" s="46"/>
      <c r="AS465" s="46"/>
      <c r="AT465" s="46"/>
      <c r="AU465" s="46"/>
      <c r="AV465" s="46"/>
      <c r="AW465" s="46"/>
      <c r="AX465" s="46"/>
      <c r="AY465" s="46"/>
      <c r="AZ465" s="46"/>
      <c r="BA465" s="46"/>
      <c r="BB465" s="46"/>
      <c r="BC465" s="46"/>
      <c r="BD465" s="46"/>
      <c r="BE465" s="46"/>
      <c r="BF465" s="46"/>
      <c r="BG465" s="46"/>
      <c r="BH465" s="46"/>
      <c r="BI465" s="46"/>
      <c r="BJ465" s="46"/>
      <c r="BK465" s="46"/>
      <c r="BL465" s="46"/>
    </row>
    <row r="466" s="1" customFormat="1" ht="12.75" spans="1:64">
      <c r="A466" s="28" t="s">
        <v>783</v>
      </c>
      <c r="B466" s="8" t="s">
        <v>2</v>
      </c>
      <c r="C466" s="8">
        <v>34</v>
      </c>
      <c r="D466" s="8" t="s">
        <v>3</v>
      </c>
      <c r="E466" s="8" t="s">
        <v>784</v>
      </c>
      <c r="F466" s="39" t="s">
        <v>5</v>
      </c>
      <c r="G466" s="18">
        <f>(A468*A469+B468*B469+C468*C469+D468*D469+E468*E469+F468*F469+G468*G469+H468*H469+I468*I469+J468*J469+K468*K469)/C466</f>
        <v>79</v>
      </c>
      <c r="H466" s="8"/>
      <c r="I466" s="8"/>
      <c r="J466" s="8"/>
      <c r="K466" s="8"/>
      <c r="L466" s="23"/>
      <c r="M466" s="8"/>
      <c r="N466" s="8"/>
      <c r="O466" s="8"/>
      <c r="P466" s="46"/>
      <c r="Q466" s="46"/>
      <c r="R466" s="46"/>
      <c r="S466" s="46"/>
      <c r="T466" s="46"/>
      <c r="U466" s="46"/>
      <c r="V466" s="46"/>
      <c r="W466" s="46"/>
      <c r="X466" s="46"/>
      <c r="Y466" s="46"/>
      <c r="Z466" s="46"/>
      <c r="AA466" s="46"/>
      <c r="AB466" s="46"/>
      <c r="AC466" s="46"/>
      <c r="AD466" s="46"/>
      <c r="AE466" s="46"/>
      <c r="AF466" s="46"/>
      <c r="AG466" s="46"/>
      <c r="AH466" s="46"/>
      <c r="AI466" s="46"/>
      <c r="AJ466" s="46"/>
      <c r="AK466" s="46"/>
      <c r="AL466" s="46"/>
      <c r="AM466" s="46"/>
      <c r="AN466" s="46"/>
      <c r="AO466" s="46"/>
      <c r="AP466" s="46"/>
      <c r="AQ466" s="46"/>
      <c r="AR466" s="46"/>
      <c r="AS466" s="46"/>
      <c r="AT466" s="46"/>
      <c r="AU466" s="46"/>
      <c r="AV466" s="46"/>
      <c r="AW466" s="46"/>
      <c r="AX466" s="46"/>
      <c r="AY466" s="46"/>
      <c r="AZ466" s="46"/>
      <c r="BA466" s="46"/>
      <c r="BB466" s="46"/>
      <c r="BC466" s="46"/>
      <c r="BD466" s="46"/>
      <c r="BE466" s="46"/>
      <c r="BF466" s="46"/>
      <c r="BG466" s="46"/>
      <c r="BH466" s="46"/>
      <c r="BI466" s="46"/>
      <c r="BJ466" s="46"/>
      <c r="BK466" s="46"/>
      <c r="BL466" s="46"/>
    </row>
    <row r="467" s="2" customFormat="1" ht="12.75" spans="1:64">
      <c r="A467" s="34" t="s">
        <v>785</v>
      </c>
      <c r="B467" s="34" t="s">
        <v>786</v>
      </c>
      <c r="C467" s="34" t="s">
        <v>787</v>
      </c>
      <c r="D467" s="50" t="s">
        <v>788</v>
      </c>
      <c r="E467" s="51" t="s">
        <v>789</v>
      </c>
      <c r="F467" s="52" t="s">
        <v>790</v>
      </c>
      <c r="G467" s="52"/>
      <c r="H467" s="8"/>
      <c r="I467" s="8"/>
      <c r="J467" s="8"/>
      <c r="K467" s="8"/>
      <c r="L467" s="8"/>
      <c r="M467" s="23"/>
      <c r="N467" s="8"/>
      <c r="O467" s="8"/>
      <c r="P467" s="46"/>
      <c r="Q467" s="46"/>
      <c r="R467" s="46"/>
      <c r="S467" s="46"/>
      <c r="T467" s="46"/>
      <c r="U467" s="46"/>
      <c r="V467" s="46"/>
      <c r="W467" s="46"/>
      <c r="X467" s="46"/>
      <c r="Y467" s="46"/>
      <c r="Z467" s="46"/>
      <c r="AA467" s="46"/>
      <c r="AB467" s="46"/>
      <c r="AC467" s="46"/>
      <c r="AD467" s="46"/>
      <c r="AE467" s="46"/>
      <c r="AF467" s="46"/>
      <c r="AG467" s="46"/>
      <c r="AH467" s="46"/>
      <c r="AI467" s="46"/>
      <c r="AJ467" s="46"/>
      <c r="AK467" s="46"/>
      <c r="AL467" s="46"/>
      <c r="AM467" s="46"/>
      <c r="AN467" s="46"/>
      <c r="AO467" s="46"/>
      <c r="AP467" s="46"/>
      <c r="AQ467" s="46"/>
      <c r="AR467" s="46"/>
      <c r="AS467" s="46"/>
      <c r="AT467" s="46"/>
      <c r="AU467" s="46"/>
      <c r="AV467" s="46"/>
      <c r="AW467" s="46"/>
      <c r="AX467" s="46"/>
      <c r="AY467" s="46"/>
      <c r="AZ467" s="46"/>
      <c r="BA467" s="46"/>
      <c r="BB467" s="46"/>
      <c r="BC467" s="46"/>
      <c r="BD467" s="46"/>
      <c r="BE467" s="46"/>
      <c r="BF467" s="46"/>
      <c r="BG467" s="46"/>
      <c r="BH467" s="46"/>
      <c r="BI467" s="46"/>
      <c r="BJ467" s="46"/>
      <c r="BK467" s="46"/>
      <c r="BL467" s="46"/>
    </row>
    <row r="468" s="1" customFormat="1" ht="12.75" spans="1:64">
      <c r="A468" s="8">
        <v>4</v>
      </c>
      <c r="B468" s="8">
        <v>6</v>
      </c>
      <c r="C468" s="8">
        <v>6</v>
      </c>
      <c r="D468" s="53">
        <v>6</v>
      </c>
      <c r="E468" s="40">
        <v>6</v>
      </c>
      <c r="F468" s="52">
        <v>6</v>
      </c>
      <c r="G468" s="52"/>
      <c r="H468" s="8"/>
      <c r="I468" s="8"/>
      <c r="J468" s="8"/>
      <c r="K468" s="8"/>
      <c r="L468" s="8"/>
      <c r="M468" s="23"/>
      <c r="N468" s="8"/>
      <c r="O468" s="8"/>
      <c r="P468" s="46"/>
      <c r="Q468" s="46"/>
      <c r="R468" s="46"/>
      <c r="S468" s="46"/>
      <c r="T468" s="46"/>
      <c r="U468" s="46"/>
      <c r="V468" s="46"/>
      <c r="W468" s="46"/>
      <c r="X468" s="46"/>
      <c r="Y468" s="46"/>
      <c r="Z468" s="46"/>
      <c r="AA468" s="46"/>
      <c r="AB468" s="46"/>
      <c r="AC468" s="46"/>
      <c r="AD468" s="46"/>
      <c r="AE468" s="46"/>
      <c r="AF468" s="46"/>
      <c r="AG468" s="46"/>
      <c r="AH468" s="46"/>
      <c r="AI468" s="46"/>
      <c r="AJ468" s="46"/>
      <c r="AK468" s="46"/>
      <c r="AL468" s="46"/>
      <c r="AM468" s="46"/>
      <c r="AN468" s="46"/>
      <c r="AO468" s="46"/>
      <c r="AP468" s="46"/>
      <c r="AQ468" s="46"/>
      <c r="AR468" s="46"/>
      <c r="AS468" s="46"/>
      <c r="AT468" s="46"/>
      <c r="AU468" s="46"/>
      <c r="AV468" s="46"/>
      <c r="AW468" s="46"/>
      <c r="AX468" s="46"/>
      <c r="AY468" s="46"/>
      <c r="AZ468" s="46"/>
      <c r="BA468" s="46"/>
      <c r="BB468" s="46"/>
      <c r="BC468" s="46"/>
      <c r="BD468" s="46"/>
      <c r="BE468" s="46"/>
      <c r="BF468" s="46"/>
      <c r="BG468" s="46"/>
      <c r="BH468" s="46"/>
      <c r="BI468" s="46"/>
      <c r="BJ468" s="46"/>
      <c r="BK468" s="46"/>
      <c r="BL468" s="46"/>
    </row>
    <row r="469" s="2" customFormat="1" ht="12" spans="1:64">
      <c r="A469" s="19">
        <v>79</v>
      </c>
      <c r="B469" s="19">
        <v>67</v>
      </c>
      <c r="C469" s="19">
        <v>85</v>
      </c>
      <c r="D469" s="19">
        <v>78</v>
      </c>
      <c r="E469" s="19">
        <v>74</v>
      </c>
      <c r="F469" s="54">
        <v>91</v>
      </c>
      <c r="G469" s="19"/>
      <c r="H469" s="19"/>
      <c r="I469" s="19"/>
      <c r="J469" s="19"/>
      <c r="K469" s="19"/>
      <c r="L469" s="19"/>
      <c r="M469" s="19"/>
      <c r="N469" s="19"/>
      <c r="O469" s="19"/>
      <c r="P469" s="46"/>
      <c r="Q469" s="46"/>
      <c r="R469" s="46"/>
      <c r="S469" s="46"/>
      <c r="T469" s="46"/>
      <c r="U469" s="46"/>
      <c r="V469" s="46"/>
      <c r="W469" s="46"/>
      <c r="X469" s="46"/>
      <c r="Y469" s="46"/>
      <c r="Z469" s="46"/>
      <c r="AA469" s="46"/>
      <c r="AB469" s="46"/>
      <c r="AC469" s="46"/>
      <c r="AD469" s="46"/>
      <c r="AE469" s="46"/>
      <c r="AF469" s="46"/>
      <c r="AG469" s="46"/>
      <c r="AH469" s="46"/>
      <c r="AI469" s="46"/>
      <c r="AJ469" s="46"/>
      <c r="AK469" s="46"/>
      <c r="AL469" s="46"/>
      <c r="AM469" s="46"/>
      <c r="AN469" s="46"/>
      <c r="AO469" s="46"/>
      <c r="AP469" s="46"/>
      <c r="AQ469" s="46"/>
      <c r="AR469" s="46"/>
      <c r="AS469" s="46"/>
      <c r="AT469" s="46"/>
      <c r="AU469" s="46"/>
      <c r="AV469" s="46"/>
      <c r="AW469" s="46"/>
      <c r="AX469" s="46"/>
      <c r="AY469" s="46"/>
      <c r="AZ469" s="46"/>
      <c r="BA469" s="46"/>
      <c r="BB469" s="46"/>
      <c r="BC469" s="46"/>
      <c r="BD469" s="46"/>
      <c r="BE469" s="46"/>
      <c r="BF469" s="46"/>
      <c r="BG469" s="46"/>
      <c r="BH469" s="46"/>
      <c r="BI469" s="46"/>
      <c r="BJ469" s="46"/>
      <c r="BK469" s="46"/>
      <c r="BL469" s="46"/>
    </row>
    <row r="470" s="1" customFormat="1" ht="12.75" spans="1:64">
      <c r="A470" s="17" t="s">
        <v>791</v>
      </c>
      <c r="B470" s="35" t="s">
        <v>733</v>
      </c>
      <c r="C470" s="35">
        <v>26</v>
      </c>
      <c r="D470" s="35" t="s">
        <v>3</v>
      </c>
      <c r="E470" s="35" t="s">
        <v>792</v>
      </c>
      <c r="F470" s="35" t="s">
        <v>5</v>
      </c>
      <c r="G470" s="18">
        <f>(A472*A473+B472*B473+C472*C473+D472*D473+E472*E473+F472*F473)/C470</f>
        <v>79.2692307692308</v>
      </c>
      <c r="H470" s="8"/>
      <c r="I470" s="8"/>
      <c r="J470" s="8"/>
      <c r="K470" s="8"/>
      <c r="L470" s="23"/>
      <c r="M470" s="8"/>
      <c r="N470" s="8"/>
      <c r="O470" s="8"/>
      <c r="P470" s="10"/>
      <c r="Q470" s="10"/>
      <c r="R470" s="10"/>
      <c r="S470" s="10"/>
      <c r="T470" s="10"/>
      <c r="U470" s="10"/>
      <c r="V470" s="10"/>
      <c r="W470" s="10"/>
      <c r="X470" s="10"/>
      <c r="Y470" s="10"/>
      <c r="Z470" s="10"/>
      <c r="AA470" s="10"/>
      <c r="AB470" s="10"/>
      <c r="AC470" s="10"/>
      <c r="AD470" s="10"/>
      <c r="AE470" s="10"/>
      <c r="AF470" s="10"/>
      <c r="AG470" s="10"/>
      <c r="AH470" s="10"/>
      <c r="AI470" s="10"/>
      <c r="AJ470" s="10"/>
      <c r="AK470" s="10"/>
      <c r="AL470" s="10"/>
      <c r="AM470" s="10"/>
      <c r="AN470" s="10"/>
      <c r="AO470" s="10"/>
      <c r="AP470" s="10"/>
      <c r="AQ470" s="10"/>
      <c r="AR470" s="10"/>
      <c r="AS470" s="10"/>
      <c r="AT470" s="10"/>
      <c r="AU470" s="10"/>
      <c r="AV470" s="10"/>
      <c r="AW470" s="10"/>
      <c r="AX470" s="10"/>
      <c r="AY470" s="10"/>
      <c r="AZ470" s="10"/>
      <c r="BA470" s="10"/>
      <c r="BB470" s="10"/>
      <c r="BC470" s="10"/>
      <c r="BD470" s="10"/>
      <c r="BE470" s="10"/>
      <c r="BF470" s="10"/>
      <c r="BG470" s="10"/>
      <c r="BH470" s="10"/>
      <c r="BI470" s="10"/>
      <c r="BJ470" s="10"/>
      <c r="BK470" s="10"/>
      <c r="BL470" s="10"/>
    </row>
    <row r="471" s="2" customFormat="1" ht="12.75" spans="1:64">
      <c r="A471" s="34" t="s">
        <v>793</v>
      </c>
      <c r="B471" s="34" t="s">
        <v>794</v>
      </c>
      <c r="C471" s="34" t="s">
        <v>795</v>
      </c>
      <c r="D471" s="34" t="s">
        <v>796</v>
      </c>
      <c r="E471" s="34" t="s">
        <v>797</v>
      </c>
      <c r="F471" s="34" t="s">
        <v>798</v>
      </c>
      <c r="G471" s="8"/>
      <c r="H471" s="8"/>
      <c r="I471" s="8"/>
      <c r="J471" s="8"/>
      <c r="K471" s="8"/>
      <c r="L471" s="8"/>
      <c r="M471" s="23"/>
      <c r="N471" s="8"/>
      <c r="O471" s="8"/>
      <c r="P471" s="10"/>
      <c r="Q471" s="10"/>
      <c r="R471" s="10"/>
      <c r="S471" s="10"/>
      <c r="T471" s="10"/>
      <c r="U471" s="10"/>
      <c r="V471" s="10"/>
      <c r="W471" s="10"/>
      <c r="X471" s="10"/>
      <c r="Y471" s="10"/>
      <c r="Z471" s="10"/>
      <c r="AA471" s="10"/>
      <c r="AB471" s="10"/>
      <c r="AC471" s="10"/>
      <c r="AD471" s="10"/>
      <c r="AE471" s="10"/>
      <c r="AF471" s="10"/>
      <c r="AG471" s="10"/>
      <c r="AH471" s="10"/>
      <c r="AI471" s="10"/>
      <c r="AJ471" s="10"/>
      <c r="AK471" s="10"/>
      <c r="AL471" s="10"/>
      <c r="AM471" s="10"/>
      <c r="AN471" s="10"/>
      <c r="AO471" s="10"/>
      <c r="AP471" s="10"/>
      <c r="AQ471" s="10"/>
      <c r="AR471" s="10"/>
      <c r="AS471" s="10"/>
      <c r="AT471" s="10"/>
      <c r="AU471" s="10"/>
      <c r="AV471" s="10"/>
      <c r="AW471" s="10"/>
      <c r="AX471" s="10"/>
      <c r="AY471" s="10"/>
      <c r="AZ471" s="10"/>
      <c r="BA471" s="10"/>
      <c r="BB471" s="10"/>
      <c r="BC471" s="10"/>
      <c r="BD471" s="10"/>
      <c r="BE471" s="10"/>
      <c r="BF471" s="10"/>
      <c r="BG471" s="10"/>
      <c r="BH471" s="10"/>
      <c r="BI471" s="10"/>
      <c r="BJ471" s="10"/>
      <c r="BK471" s="10"/>
      <c r="BL471" s="10"/>
    </row>
    <row r="472" s="1" customFormat="1" ht="12.75" spans="1:64">
      <c r="A472" s="8">
        <v>1</v>
      </c>
      <c r="B472" s="8">
        <v>6</v>
      </c>
      <c r="C472" s="8">
        <v>6</v>
      </c>
      <c r="D472" s="8">
        <v>6</v>
      </c>
      <c r="E472" s="8">
        <v>1</v>
      </c>
      <c r="F472" s="8">
        <v>6</v>
      </c>
      <c r="G472" s="8"/>
      <c r="H472" s="8"/>
      <c r="I472" s="8"/>
      <c r="J472" s="8"/>
      <c r="K472" s="8"/>
      <c r="L472" s="8"/>
      <c r="M472" s="23"/>
      <c r="N472" s="8"/>
      <c r="O472" s="8"/>
      <c r="P472" s="10"/>
      <c r="Q472" s="10"/>
      <c r="R472" s="10"/>
      <c r="S472" s="10"/>
      <c r="T472" s="10"/>
      <c r="U472" s="10"/>
      <c r="V472" s="10"/>
      <c r="W472" s="10"/>
      <c r="X472" s="10"/>
      <c r="Y472" s="10"/>
      <c r="Z472" s="10"/>
      <c r="AA472" s="10"/>
      <c r="AB472" s="10"/>
      <c r="AC472" s="10"/>
      <c r="AD472" s="10"/>
      <c r="AE472" s="10"/>
      <c r="AF472" s="10"/>
      <c r="AG472" s="10"/>
      <c r="AH472" s="10"/>
      <c r="AI472" s="10"/>
      <c r="AJ472" s="10"/>
      <c r="AK472" s="10"/>
      <c r="AL472" s="10"/>
      <c r="AM472" s="10"/>
      <c r="AN472" s="10"/>
      <c r="AO472" s="10"/>
      <c r="AP472" s="10"/>
      <c r="AQ472" s="10"/>
      <c r="AR472" s="10"/>
      <c r="AS472" s="10"/>
      <c r="AT472" s="10"/>
      <c r="AU472" s="10"/>
      <c r="AV472" s="10"/>
      <c r="AW472" s="10"/>
      <c r="AX472" s="10"/>
      <c r="AY472" s="10"/>
      <c r="AZ472" s="10"/>
      <c r="BA472" s="10"/>
      <c r="BB472" s="10"/>
      <c r="BC472" s="10"/>
      <c r="BD472" s="10"/>
      <c r="BE472" s="10"/>
      <c r="BF472" s="10"/>
      <c r="BG472" s="10"/>
      <c r="BH472" s="10"/>
      <c r="BI472" s="10"/>
      <c r="BJ472" s="10"/>
      <c r="BK472" s="10"/>
      <c r="BL472" s="10"/>
    </row>
    <row r="473" s="2" customFormat="1" ht="12" spans="1:64">
      <c r="A473" s="19">
        <v>74</v>
      </c>
      <c r="B473" s="19">
        <v>93</v>
      </c>
      <c r="C473" s="19">
        <v>58</v>
      </c>
      <c r="D473" s="19">
        <v>78</v>
      </c>
      <c r="E473" s="19">
        <v>85</v>
      </c>
      <c r="F473" s="19">
        <v>88</v>
      </c>
      <c r="G473" s="19"/>
      <c r="H473" s="19"/>
      <c r="I473" s="19"/>
      <c r="J473" s="19"/>
      <c r="K473" s="19"/>
      <c r="L473" s="19"/>
      <c r="M473" s="19"/>
      <c r="N473" s="19"/>
      <c r="O473" s="19"/>
      <c r="P473" s="10"/>
      <c r="Q473" s="10"/>
      <c r="R473" s="10"/>
      <c r="S473" s="10"/>
      <c r="T473" s="10"/>
      <c r="U473" s="10"/>
      <c r="V473" s="10"/>
      <c r="W473" s="10"/>
      <c r="X473" s="10"/>
      <c r="Y473" s="10"/>
      <c r="Z473" s="10"/>
      <c r="AA473" s="10"/>
      <c r="AB473" s="10"/>
      <c r="AC473" s="10"/>
      <c r="AD473" s="10"/>
      <c r="AE473" s="10"/>
      <c r="AF473" s="10"/>
      <c r="AG473" s="10"/>
      <c r="AH473" s="10"/>
      <c r="AI473" s="10"/>
      <c r="AJ473" s="10"/>
      <c r="AK473" s="10"/>
      <c r="AL473" s="10"/>
      <c r="AM473" s="10"/>
      <c r="AN473" s="10"/>
      <c r="AO473" s="10"/>
      <c r="AP473" s="10"/>
      <c r="AQ473" s="10"/>
      <c r="AR473" s="10"/>
      <c r="AS473" s="10"/>
      <c r="AT473" s="10"/>
      <c r="AU473" s="10"/>
      <c r="AV473" s="10"/>
      <c r="AW473" s="10"/>
      <c r="AX473" s="10"/>
      <c r="AY473" s="10"/>
      <c r="AZ473" s="10"/>
      <c r="BA473" s="10"/>
      <c r="BB473" s="10"/>
      <c r="BC473" s="10"/>
      <c r="BD473" s="10"/>
      <c r="BE473" s="10"/>
      <c r="BF473" s="10"/>
      <c r="BG473" s="10"/>
      <c r="BH473" s="10"/>
      <c r="BI473" s="10"/>
      <c r="BJ473" s="10"/>
      <c r="BK473" s="10"/>
      <c r="BL473" s="10"/>
    </row>
    <row r="474" s="1" customFormat="1" ht="12.75" spans="1:64">
      <c r="A474" s="27" t="s">
        <v>799</v>
      </c>
      <c r="B474" s="35" t="s">
        <v>733</v>
      </c>
      <c r="C474" s="35">
        <v>36</v>
      </c>
      <c r="D474" s="35" t="s">
        <v>3</v>
      </c>
      <c r="E474" s="35" t="s">
        <v>792</v>
      </c>
      <c r="F474" s="35" t="s">
        <v>5</v>
      </c>
      <c r="G474" s="18">
        <f>(A476*A477+B476*B477+C476*C477+D476*D477+E476*E477+F476*F477+G476*G477)/C474</f>
        <v>78.8333333333333</v>
      </c>
      <c r="H474" s="8"/>
      <c r="I474" s="8"/>
      <c r="J474" s="8"/>
      <c r="K474" s="8"/>
      <c r="L474" s="23"/>
      <c r="M474" s="8"/>
      <c r="N474" s="8"/>
      <c r="O474" s="8"/>
      <c r="P474" s="10"/>
      <c r="Q474" s="10"/>
      <c r="R474" s="10"/>
      <c r="S474" s="10"/>
      <c r="T474" s="10"/>
      <c r="U474" s="10"/>
      <c r="V474" s="10"/>
      <c r="W474" s="10"/>
      <c r="X474" s="10"/>
      <c r="Y474" s="10"/>
      <c r="Z474" s="10"/>
      <c r="AA474" s="10"/>
      <c r="AB474" s="10"/>
      <c r="AC474" s="10"/>
      <c r="AD474" s="10"/>
      <c r="AE474" s="10"/>
      <c r="AF474" s="10"/>
      <c r="AG474" s="10"/>
      <c r="AH474" s="10"/>
      <c r="AI474" s="10"/>
      <c r="AJ474" s="10"/>
      <c r="AK474" s="10"/>
      <c r="AL474" s="10"/>
      <c r="AM474" s="10"/>
      <c r="AN474" s="10"/>
      <c r="AO474" s="10"/>
      <c r="AP474" s="10"/>
      <c r="AQ474" s="10"/>
      <c r="AR474" s="10"/>
      <c r="AS474" s="10"/>
      <c r="AT474" s="10"/>
      <c r="AU474" s="10"/>
      <c r="AV474" s="10"/>
      <c r="AW474" s="10"/>
      <c r="AX474" s="10"/>
      <c r="AY474" s="10"/>
      <c r="AZ474" s="10"/>
      <c r="BA474" s="10"/>
      <c r="BB474" s="10"/>
      <c r="BC474" s="10"/>
      <c r="BD474" s="10"/>
      <c r="BE474" s="10"/>
      <c r="BF474" s="10"/>
      <c r="BG474" s="10"/>
      <c r="BH474" s="10"/>
      <c r="BI474" s="10"/>
      <c r="BJ474" s="10"/>
      <c r="BK474" s="10"/>
      <c r="BL474" s="10"/>
    </row>
    <row r="475" s="2" customFormat="1" ht="12.75" spans="1:64">
      <c r="A475" s="55" t="s">
        <v>800</v>
      </c>
      <c r="B475" s="55" t="s">
        <v>801</v>
      </c>
      <c r="C475" s="55" t="s">
        <v>802</v>
      </c>
      <c r="D475" s="55" t="s">
        <v>803</v>
      </c>
      <c r="E475" s="55" t="s">
        <v>804</v>
      </c>
      <c r="F475" s="34" t="s">
        <v>805</v>
      </c>
      <c r="G475" s="34" t="s">
        <v>806</v>
      </c>
      <c r="H475" s="8"/>
      <c r="I475" s="8"/>
      <c r="J475" s="8"/>
      <c r="K475" s="8"/>
      <c r="L475" s="8"/>
      <c r="M475" s="23"/>
      <c r="N475" s="8"/>
      <c r="O475" s="8"/>
      <c r="P475" s="10"/>
      <c r="Q475" s="10"/>
      <c r="R475" s="10"/>
      <c r="S475" s="10"/>
      <c r="T475" s="10"/>
      <c r="U475" s="10"/>
      <c r="V475" s="10"/>
      <c r="W475" s="10"/>
      <c r="X475" s="10"/>
      <c r="Y475" s="10"/>
      <c r="Z475" s="10"/>
      <c r="AA475" s="10"/>
      <c r="AB475" s="10"/>
      <c r="AC475" s="10"/>
      <c r="AD475" s="10"/>
      <c r="AE475" s="10"/>
      <c r="AF475" s="10"/>
      <c r="AG475" s="10"/>
      <c r="AH475" s="10"/>
      <c r="AI475" s="10"/>
      <c r="AJ475" s="10"/>
      <c r="AK475" s="10"/>
      <c r="AL475" s="10"/>
      <c r="AM475" s="10"/>
      <c r="AN475" s="10"/>
      <c r="AO475" s="10"/>
      <c r="AP475" s="10"/>
      <c r="AQ475" s="10"/>
      <c r="AR475" s="10"/>
      <c r="AS475" s="10"/>
      <c r="AT475" s="10"/>
      <c r="AU475" s="10"/>
      <c r="AV475" s="10"/>
      <c r="AW475" s="10"/>
      <c r="AX475" s="10"/>
      <c r="AY475" s="10"/>
      <c r="AZ475" s="10"/>
      <c r="BA475" s="10"/>
      <c r="BB475" s="10"/>
      <c r="BC475" s="10"/>
      <c r="BD475" s="10"/>
      <c r="BE475" s="10"/>
      <c r="BF475" s="10"/>
      <c r="BG475" s="10"/>
      <c r="BH475" s="10"/>
      <c r="BI475" s="10"/>
      <c r="BJ475" s="10"/>
      <c r="BK475" s="10"/>
      <c r="BL475" s="10"/>
    </row>
    <row r="476" s="1" customFormat="1" ht="12.75" spans="1:64">
      <c r="A476" s="20">
        <v>6</v>
      </c>
      <c r="B476" s="20">
        <v>6</v>
      </c>
      <c r="C476" s="20">
        <v>5</v>
      </c>
      <c r="D476" s="20">
        <v>6</v>
      </c>
      <c r="E476" s="20">
        <v>1</v>
      </c>
      <c r="F476" s="8">
        <v>6</v>
      </c>
      <c r="G476" s="8">
        <v>6</v>
      </c>
      <c r="H476" s="8"/>
      <c r="I476" s="8"/>
      <c r="J476" s="8"/>
      <c r="K476" s="8"/>
      <c r="L476" s="8"/>
      <c r="M476" s="23"/>
      <c r="N476" s="8"/>
      <c r="O476" s="8"/>
      <c r="P476" s="10"/>
      <c r="Q476" s="10"/>
      <c r="R476" s="10"/>
      <c r="S476" s="10"/>
      <c r="T476" s="10"/>
      <c r="U476" s="10"/>
      <c r="V476" s="10"/>
      <c r="W476" s="10"/>
      <c r="X476" s="10"/>
      <c r="Y476" s="10"/>
      <c r="Z476" s="10"/>
      <c r="AA476" s="10"/>
      <c r="AB476" s="10"/>
      <c r="AC476" s="10"/>
      <c r="AD476" s="10"/>
      <c r="AE476" s="10"/>
      <c r="AF476" s="10"/>
      <c r="AG476" s="10"/>
      <c r="AH476" s="10"/>
      <c r="AI476" s="10"/>
      <c r="AJ476" s="10"/>
      <c r="AK476" s="10"/>
      <c r="AL476" s="10"/>
      <c r="AM476" s="10"/>
      <c r="AN476" s="10"/>
      <c r="AO476" s="10"/>
      <c r="AP476" s="10"/>
      <c r="AQ476" s="10"/>
      <c r="AR476" s="10"/>
      <c r="AS476" s="10"/>
      <c r="AT476" s="10"/>
      <c r="AU476" s="10"/>
      <c r="AV476" s="10"/>
      <c r="AW476" s="10"/>
      <c r="AX476" s="10"/>
      <c r="AY476" s="10"/>
      <c r="AZ476" s="10"/>
      <c r="BA476" s="10"/>
      <c r="BB476" s="10"/>
      <c r="BC476" s="10"/>
      <c r="BD476" s="10"/>
      <c r="BE476" s="10"/>
      <c r="BF476" s="10"/>
      <c r="BG476" s="10"/>
      <c r="BH476" s="10"/>
      <c r="BI476" s="10"/>
      <c r="BJ476" s="10"/>
      <c r="BK476" s="10"/>
      <c r="BL476" s="10"/>
    </row>
    <row r="477" s="2" customFormat="1" ht="12" spans="1:64">
      <c r="A477" s="19">
        <v>71</v>
      </c>
      <c r="B477" s="19">
        <v>81</v>
      </c>
      <c r="C477" s="19">
        <v>57</v>
      </c>
      <c r="D477" s="19">
        <v>82</v>
      </c>
      <c r="E477" s="19">
        <v>87</v>
      </c>
      <c r="F477" s="19">
        <v>84</v>
      </c>
      <c r="G477" s="19">
        <v>93</v>
      </c>
      <c r="H477" s="19"/>
      <c r="I477" s="19"/>
      <c r="J477" s="19"/>
      <c r="K477" s="19"/>
      <c r="L477" s="19"/>
      <c r="M477" s="19"/>
      <c r="N477" s="19"/>
      <c r="O477" s="19"/>
      <c r="P477" s="10"/>
      <c r="Q477" s="10"/>
      <c r="R477" s="10"/>
      <c r="S477" s="10"/>
      <c r="T477" s="10"/>
      <c r="U477" s="10"/>
      <c r="V477" s="10"/>
      <c r="W477" s="10"/>
      <c r="X477" s="10"/>
      <c r="Y477" s="10"/>
      <c r="Z477" s="10"/>
      <c r="AA477" s="10"/>
      <c r="AB477" s="10"/>
      <c r="AC477" s="10"/>
      <c r="AD477" s="10"/>
      <c r="AE477" s="10"/>
      <c r="AF477" s="10"/>
      <c r="AG477" s="10"/>
      <c r="AH477" s="10"/>
      <c r="AI477" s="10"/>
      <c r="AJ477" s="10"/>
      <c r="AK477" s="10"/>
      <c r="AL477" s="10"/>
      <c r="AM477" s="10"/>
      <c r="AN477" s="10"/>
      <c r="AO477" s="10"/>
      <c r="AP477" s="10"/>
      <c r="AQ477" s="10"/>
      <c r="AR477" s="10"/>
      <c r="AS477" s="10"/>
      <c r="AT477" s="10"/>
      <c r="AU477" s="10"/>
      <c r="AV477" s="10"/>
      <c r="AW477" s="10"/>
      <c r="AX477" s="10"/>
      <c r="AY477" s="10"/>
      <c r="AZ477" s="10"/>
      <c r="BA477" s="10"/>
      <c r="BB477" s="10"/>
      <c r="BC477" s="10"/>
      <c r="BD477" s="10"/>
      <c r="BE477" s="10"/>
      <c r="BF477" s="10"/>
      <c r="BG477" s="10"/>
      <c r="BH477" s="10"/>
      <c r="BI477" s="10"/>
      <c r="BJ477" s="10"/>
      <c r="BK477" s="10"/>
      <c r="BL477" s="10"/>
    </row>
    <row r="478" s="1" customFormat="1" ht="12.75" spans="1:64">
      <c r="A478" s="27" t="s">
        <v>807</v>
      </c>
      <c r="B478" s="35" t="s">
        <v>733</v>
      </c>
      <c r="C478" s="35">
        <v>24</v>
      </c>
      <c r="D478" s="35" t="s">
        <v>3</v>
      </c>
      <c r="E478" s="35" t="s">
        <v>792</v>
      </c>
      <c r="F478" s="35" t="s">
        <v>5</v>
      </c>
      <c r="G478" s="18">
        <f>(A480*A481+B480*B481+C480*C481+D480*D481)/C478</f>
        <v>66</v>
      </c>
      <c r="H478" s="8"/>
      <c r="I478" s="8"/>
      <c r="J478" s="8"/>
      <c r="K478" s="8"/>
      <c r="L478" s="23"/>
      <c r="M478" s="8"/>
      <c r="N478" s="8"/>
      <c r="O478" s="8"/>
      <c r="P478" s="10"/>
      <c r="Q478" s="10"/>
      <c r="R478" s="10"/>
      <c r="S478" s="10"/>
      <c r="T478" s="10"/>
      <c r="U478" s="10"/>
      <c r="V478" s="10"/>
      <c r="W478" s="10"/>
      <c r="X478" s="10"/>
      <c r="Y478" s="10"/>
      <c r="Z478" s="10"/>
      <c r="AA478" s="10"/>
      <c r="AB478" s="10"/>
      <c r="AC478" s="10"/>
      <c r="AD478" s="10"/>
      <c r="AE478" s="10"/>
      <c r="AF478" s="10"/>
      <c r="AG478" s="10"/>
      <c r="AH478" s="10"/>
      <c r="AI478" s="10"/>
      <c r="AJ478" s="10"/>
      <c r="AK478" s="10"/>
      <c r="AL478" s="10"/>
      <c r="AM478" s="10"/>
      <c r="AN478" s="10"/>
      <c r="AO478" s="10"/>
      <c r="AP478" s="10"/>
      <c r="AQ478" s="10"/>
      <c r="AR478" s="10"/>
      <c r="AS478" s="10"/>
      <c r="AT478" s="10"/>
      <c r="AU478" s="10"/>
      <c r="AV478" s="10"/>
      <c r="AW478" s="10"/>
      <c r="AX478" s="10"/>
      <c r="AY478" s="10"/>
      <c r="AZ478" s="10"/>
      <c r="BA478" s="10"/>
      <c r="BB478" s="10"/>
      <c r="BC478" s="10"/>
      <c r="BD478" s="10"/>
      <c r="BE478" s="10"/>
      <c r="BF478" s="10"/>
      <c r="BG478" s="10"/>
      <c r="BH478" s="10"/>
      <c r="BI478" s="10"/>
      <c r="BJ478" s="10"/>
      <c r="BK478" s="10"/>
      <c r="BL478" s="10"/>
    </row>
    <row r="479" s="2" customFormat="1" ht="12.75" spans="1:64">
      <c r="A479" s="55" t="s">
        <v>808</v>
      </c>
      <c r="B479" s="55" t="s">
        <v>809</v>
      </c>
      <c r="C479" s="55" t="s">
        <v>810</v>
      </c>
      <c r="D479" s="55" t="s">
        <v>811</v>
      </c>
      <c r="E479" s="20"/>
      <c r="F479" s="20"/>
      <c r="G479" s="20"/>
      <c r="H479" s="8"/>
      <c r="I479" s="8"/>
      <c r="J479" s="8"/>
      <c r="K479" s="8"/>
      <c r="L479" s="8"/>
      <c r="M479" s="23"/>
      <c r="N479" s="8"/>
      <c r="O479" s="8"/>
      <c r="P479" s="10"/>
      <c r="Q479" s="10"/>
      <c r="R479" s="10"/>
      <c r="S479" s="10"/>
      <c r="T479" s="10"/>
      <c r="U479" s="10"/>
      <c r="V479" s="10"/>
      <c r="W479" s="10"/>
      <c r="X479" s="10"/>
      <c r="Y479" s="10"/>
      <c r="Z479" s="10"/>
      <c r="AA479" s="10"/>
      <c r="AB479" s="10"/>
      <c r="AC479" s="10"/>
      <c r="AD479" s="10"/>
      <c r="AE479" s="10"/>
      <c r="AF479" s="10"/>
      <c r="AG479" s="10"/>
      <c r="AH479" s="10"/>
      <c r="AI479" s="10"/>
      <c r="AJ479" s="10"/>
      <c r="AK479" s="10"/>
      <c r="AL479" s="10"/>
      <c r="AM479" s="10"/>
      <c r="AN479" s="10"/>
      <c r="AO479" s="10"/>
      <c r="AP479" s="10"/>
      <c r="AQ479" s="10"/>
      <c r="AR479" s="10"/>
      <c r="AS479" s="10"/>
      <c r="AT479" s="10"/>
      <c r="AU479" s="10"/>
      <c r="AV479" s="10"/>
      <c r="AW479" s="10"/>
      <c r="AX479" s="10"/>
      <c r="AY479" s="10"/>
      <c r="AZ479" s="10"/>
      <c r="BA479" s="10"/>
      <c r="BB479" s="10"/>
      <c r="BC479" s="10"/>
      <c r="BD479" s="10"/>
      <c r="BE479" s="10"/>
      <c r="BF479" s="10"/>
      <c r="BG479" s="10"/>
      <c r="BH479" s="10"/>
      <c r="BI479" s="10"/>
      <c r="BJ479" s="10"/>
      <c r="BK479" s="10"/>
      <c r="BL479" s="10"/>
    </row>
    <row r="480" s="1" customFormat="1" ht="12.75" spans="1:64">
      <c r="A480" s="20">
        <v>6</v>
      </c>
      <c r="B480" s="20">
        <v>6</v>
      </c>
      <c r="C480" s="20">
        <v>6</v>
      </c>
      <c r="D480" s="20">
        <v>6</v>
      </c>
      <c r="E480" s="20"/>
      <c r="F480" s="20"/>
      <c r="G480" s="20"/>
      <c r="H480" s="8"/>
      <c r="I480" s="8"/>
      <c r="J480" s="8"/>
      <c r="K480" s="8"/>
      <c r="L480" s="8"/>
      <c r="M480" s="23"/>
      <c r="N480" s="8"/>
      <c r="O480" s="8"/>
      <c r="P480" s="10"/>
      <c r="Q480" s="10"/>
      <c r="R480" s="10"/>
      <c r="S480" s="10"/>
      <c r="T480" s="10"/>
      <c r="U480" s="10"/>
      <c r="V480" s="10"/>
      <c r="W480" s="10"/>
      <c r="X480" s="10"/>
      <c r="Y480" s="10"/>
      <c r="Z480" s="10"/>
      <c r="AA480" s="10"/>
      <c r="AB480" s="10"/>
      <c r="AC480" s="10"/>
      <c r="AD480" s="10"/>
      <c r="AE480" s="10"/>
      <c r="AF480" s="10"/>
      <c r="AG480" s="10"/>
      <c r="AH480" s="10"/>
      <c r="AI480" s="10"/>
      <c r="AJ480" s="10"/>
      <c r="AK480" s="10"/>
      <c r="AL480" s="10"/>
      <c r="AM480" s="10"/>
      <c r="AN480" s="10"/>
      <c r="AO480" s="10"/>
      <c r="AP480" s="10"/>
      <c r="AQ480" s="10"/>
      <c r="AR480" s="10"/>
      <c r="AS480" s="10"/>
      <c r="AT480" s="10"/>
      <c r="AU480" s="10"/>
      <c r="AV480" s="10"/>
      <c r="AW480" s="10"/>
      <c r="AX480" s="10"/>
      <c r="AY480" s="10"/>
      <c r="AZ480" s="10"/>
      <c r="BA480" s="10"/>
      <c r="BB480" s="10"/>
      <c r="BC480" s="10"/>
      <c r="BD480" s="10"/>
      <c r="BE480" s="10"/>
      <c r="BF480" s="10"/>
      <c r="BG480" s="10"/>
      <c r="BH480" s="10"/>
      <c r="BI480" s="10"/>
      <c r="BJ480" s="10"/>
      <c r="BK480" s="10"/>
      <c r="BL480" s="10"/>
    </row>
    <row r="481" s="2" customFormat="1" ht="12" spans="1:64">
      <c r="A481" s="29">
        <v>66</v>
      </c>
      <c r="B481" s="29">
        <v>77</v>
      </c>
      <c r="C481" s="29">
        <v>61</v>
      </c>
      <c r="D481" s="29">
        <v>60</v>
      </c>
      <c r="E481" s="29"/>
      <c r="F481" s="29"/>
      <c r="G481" s="29"/>
      <c r="H481" s="19"/>
      <c r="I481" s="19"/>
      <c r="J481" s="19"/>
      <c r="K481" s="19"/>
      <c r="L481" s="19"/>
      <c r="M481" s="19"/>
      <c r="N481" s="19"/>
      <c r="O481" s="19"/>
      <c r="P481" s="10"/>
      <c r="Q481" s="10"/>
      <c r="R481" s="10"/>
      <c r="S481" s="10"/>
      <c r="T481" s="10"/>
      <c r="U481" s="10"/>
      <c r="V481" s="10"/>
      <c r="W481" s="10"/>
      <c r="X481" s="10"/>
      <c r="Y481" s="10"/>
      <c r="Z481" s="10"/>
      <c r="AA481" s="10"/>
      <c r="AB481" s="10"/>
      <c r="AC481" s="10"/>
      <c r="AD481" s="10"/>
      <c r="AE481" s="10"/>
      <c r="AF481" s="10"/>
      <c r="AG481" s="10"/>
      <c r="AH481" s="10"/>
      <c r="AI481" s="10"/>
      <c r="AJ481" s="10"/>
      <c r="AK481" s="10"/>
      <c r="AL481" s="10"/>
      <c r="AM481" s="10"/>
      <c r="AN481" s="10"/>
      <c r="AO481" s="10"/>
      <c r="AP481" s="10"/>
      <c r="AQ481" s="10"/>
      <c r="AR481" s="10"/>
      <c r="AS481" s="10"/>
      <c r="AT481" s="10"/>
      <c r="AU481" s="10"/>
      <c r="AV481" s="10"/>
      <c r="AW481" s="10"/>
      <c r="AX481" s="10"/>
      <c r="AY481" s="10"/>
      <c r="AZ481" s="10"/>
      <c r="BA481" s="10"/>
      <c r="BB481" s="10"/>
      <c r="BC481" s="10"/>
      <c r="BD481" s="10"/>
      <c r="BE481" s="10"/>
      <c r="BF481" s="10"/>
      <c r="BG481" s="10"/>
      <c r="BH481" s="10"/>
      <c r="BI481" s="10"/>
      <c r="BJ481" s="10"/>
      <c r="BK481" s="10"/>
      <c r="BL481" s="10"/>
    </row>
    <row r="482" s="90" customFormat="1" ht="22.5" spans="1:254">
      <c r="A482" s="91" t="s">
        <v>812</v>
      </c>
      <c r="B482" s="91"/>
      <c r="C482" s="91"/>
      <c r="D482" s="91"/>
      <c r="E482" s="91"/>
      <c r="F482" s="91"/>
      <c r="G482" s="91"/>
      <c r="H482" s="91"/>
      <c r="I482" s="91"/>
      <c r="J482" s="91"/>
      <c r="K482" s="91"/>
      <c r="L482" s="91"/>
      <c r="M482" s="91"/>
      <c r="N482" s="91"/>
      <c r="O482" s="91"/>
      <c r="P482" s="97"/>
      <c r="Q482" s="98"/>
      <c r="R482" s="97"/>
      <c r="S482" s="97"/>
      <c r="T482" s="97"/>
      <c r="U482" s="97"/>
      <c r="V482" s="97"/>
      <c r="W482" s="97"/>
      <c r="X482" s="97"/>
      <c r="Y482" s="97"/>
      <c r="Z482" s="97"/>
      <c r="AA482" s="97"/>
      <c r="AB482" s="97"/>
      <c r="AC482" s="97"/>
      <c r="AD482" s="97"/>
      <c r="AE482" s="97"/>
      <c r="AF482" s="97"/>
      <c r="AG482" s="97"/>
      <c r="AH482" s="97"/>
      <c r="AI482" s="97"/>
      <c r="AJ482" s="97"/>
      <c r="AK482" s="97"/>
      <c r="AL482" s="97"/>
      <c r="AM482" s="97"/>
      <c r="AN482" s="97"/>
      <c r="AO482" s="97"/>
      <c r="AP482" s="97"/>
      <c r="AQ482" s="97"/>
      <c r="AR482" s="97"/>
      <c r="AS482" s="97"/>
      <c r="AT482" s="97"/>
      <c r="AU482" s="97"/>
      <c r="AV482" s="97"/>
      <c r="AW482" s="97"/>
      <c r="AX482" s="97"/>
      <c r="AY482" s="97"/>
      <c r="AZ482" s="97"/>
      <c r="BA482" s="97"/>
      <c r="BB482" s="97"/>
      <c r="BC482" s="97"/>
      <c r="BD482" s="97"/>
      <c r="BE482" s="97"/>
      <c r="BF482" s="97"/>
      <c r="BG482" s="97"/>
      <c r="BH482" s="97"/>
      <c r="BI482" s="97"/>
      <c r="BJ482" s="97"/>
      <c r="BK482" s="97"/>
      <c r="BL482" s="97"/>
      <c r="BM482" s="97"/>
      <c r="BN482" s="97"/>
      <c r="BO482" s="97"/>
      <c r="BP482" s="97"/>
      <c r="BQ482" s="97"/>
      <c r="BR482" s="97"/>
      <c r="BS482" s="97"/>
      <c r="BT482" s="97"/>
      <c r="BU482" s="97"/>
      <c r="BV482" s="97"/>
      <c r="BW482" s="97"/>
      <c r="BX482" s="97"/>
      <c r="BY482" s="97"/>
      <c r="BZ482" s="97"/>
      <c r="CA482" s="97"/>
      <c r="CB482" s="97"/>
      <c r="CC482" s="97"/>
      <c r="CD482" s="97"/>
      <c r="CE482" s="97"/>
      <c r="CF482" s="97"/>
      <c r="CG482" s="97"/>
      <c r="CH482" s="97"/>
      <c r="CI482" s="97"/>
      <c r="CJ482" s="97"/>
      <c r="CK482" s="97"/>
      <c r="CL482" s="97"/>
      <c r="CM482" s="97"/>
      <c r="CN482" s="97"/>
      <c r="CO482" s="97"/>
      <c r="CP482" s="97"/>
      <c r="CQ482" s="97"/>
      <c r="CR482" s="97"/>
      <c r="CS482" s="97"/>
      <c r="CT482" s="97"/>
      <c r="CU482" s="97"/>
      <c r="CV482" s="97"/>
      <c r="CW482" s="97"/>
      <c r="CX482" s="97"/>
      <c r="CY482" s="97"/>
      <c r="CZ482" s="97"/>
      <c r="DA482" s="97"/>
      <c r="DB482" s="97"/>
      <c r="DC482" s="97"/>
      <c r="DD482" s="97"/>
      <c r="DE482" s="97"/>
      <c r="DF482" s="97"/>
      <c r="DG482" s="97"/>
      <c r="DH482" s="97"/>
      <c r="DI482" s="97"/>
      <c r="DJ482" s="97"/>
      <c r="DK482" s="97"/>
      <c r="DL482" s="97"/>
      <c r="DM482" s="97"/>
      <c r="DN482" s="97"/>
      <c r="DO482" s="97"/>
      <c r="DP482" s="97"/>
      <c r="DQ482" s="97"/>
      <c r="DR482" s="97"/>
      <c r="DS482" s="97"/>
      <c r="DT482" s="97"/>
      <c r="DU482" s="97"/>
      <c r="DV482" s="97"/>
      <c r="DW482" s="97"/>
      <c r="DX482" s="97"/>
      <c r="DY482" s="97"/>
      <c r="DZ482" s="97"/>
      <c r="EA482" s="97"/>
      <c r="EB482" s="97"/>
      <c r="EC482" s="97"/>
      <c r="ED482" s="97"/>
      <c r="EE482" s="97"/>
      <c r="EF482" s="97"/>
      <c r="EG482" s="97"/>
      <c r="EH482" s="97"/>
      <c r="EI482" s="97"/>
      <c r="EJ482" s="97"/>
      <c r="EK482" s="97"/>
      <c r="EL482" s="97"/>
      <c r="EM482" s="97"/>
      <c r="EN482" s="97"/>
      <c r="EO482" s="97"/>
      <c r="EP482" s="97"/>
      <c r="EQ482" s="97"/>
      <c r="ER482" s="97"/>
      <c r="ES482" s="97"/>
      <c r="ET482" s="97"/>
      <c r="EU482" s="97"/>
      <c r="EV482" s="97"/>
      <c r="EW482" s="97"/>
      <c r="EX482" s="97"/>
      <c r="EY482" s="97"/>
      <c r="EZ482" s="97"/>
      <c r="FA482" s="97"/>
      <c r="FB482" s="97"/>
      <c r="FC482" s="97"/>
      <c r="FD482" s="97"/>
      <c r="FE482" s="97"/>
      <c r="FF482" s="97"/>
      <c r="FG482" s="97"/>
      <c r="FH482" s="97"/>
      <c r="FI482" s="97"/>
      <c r="FJ482" s="97"/>
      <c r="FK482" s="97"/>
      <c r="FL482" s="97"/>
      <c r="FM482" s="97"/>
      <c r="FN482" s="97"/>
      <c r="FO482" s="97"/>
      <c r="FP482" s="97"/>
      <c r="FQ482" s="97"/>
      <c r="FR482" s="97"/>
      <c r="FS482" s="97"/>
      <c r="FT482" s="97"/>
      <c r="FU482" s="97"/>
      <c r="FV482" s="97"/>
      <c r="FW482" s="97"/>
      <c r="FX482" s="97"/>
      <c r="FY482" s="97"/>
      <c r="FZ482" s="97"/>
      <c r="GA482" s="97"/>
      <c r="GB482" s="97"/>
      <c r="GC482" s="97"/>
      <c r="GD482" s="97"/>
      <c r="GE482" s="97"/>
      <c r="GF482" s="97"/>
      <c r="GG482" s="97"/>
      <c r="GH482" s="97"/>
      <c r="GI482" s="97"/>
      <c r="GJ482" s="97"/>
      <c r="GK482" s="97"/>
      <c r="GL482" s="97"/>
      <c r="GM482" s="97"/>
      <c r="GN482" s="97"/>
      <c r="GO482" s="97"/>
      <c r="GP482" s="97"/>
      <c r="GQ482" s="97"/>
      <c r="GR482" s="97"/>
      <c r="GS482" s="97"/>
      <c r="GT482" s="97"/>
      <c r="GU482" s="97"/>
      <c r="GV482" s="97"/>
      <c r="GW482" s="97"/>
      <c r="GX482" s="97"/>
      <c r="GY482" s="97"/>
      <c r="GZ482" s="97"/>
      <c r="HA482" s="97"/>
      <c r="HB482" s="97"/>
      <c r="HC482" s="97"/>
      <c r="HD482" s="97"/>
      <c r="HE482" s="97"/>
      <c r="HF482" s="97"/>
      <c r="HG482" s="97"/>
      <c r="HH482" s="97"/>
      <c r="HI482" s="97"/>
      <c r="HJ482" s="97"/>
      <c r="HK482" s="97"/>
      <c r="HL482" s="97"/>
      <c r="HM482" s="97"/>
      <c r="HN482" s="97"/>
      <c r="HO482" s="97"/>
      <c r="HP482" s="97"/>
      <c r="HQ482" s="97"/>
      <c r="HR482" s="97"/>
      <c r="HS482" s="97"/>
      <c r="HT482" s="97"/>
      <c r="HU482" s="97"/>
      <c r="HV482" s="97"/>
      <c r="HW482" s="97"/>
      <c r="HX482" s="97"/>
      <c r="HY482" s="97"/>
      <c r="HZ482" s="97"/>
      <c r="IA482" s="97"/>
      <c r="IB482" s="97"/>
      <c r="IC482" s="97"/>
      <c r="ID482" s="97"/>
      <c r="IE482" s="97"/>
      <c r="IF482" s="97"/>
      <c r="IG482" s="97"/>
      <c r="IH482" s="97"/>
      <c r="II482" s="97"/>
      <c r="IJ482" s="97"/>
      <c r="IK482" s="97"/>
      <c r="IL482" s="97"/>
      <c r="IM482" s="97"/>
      <c r="IN482" s="97"/>
      <c r="IO482" s="97"/>
      <c r="IP482" s="97"/>
      <c r="IQ482" s="97"/>
      <c r="IR482" s="97"/>
      <c r="IS482" s="97"/>
      <c r="IT482" s="97"/>
    </row>
    <row r="483" s="1" customFormat="1" ht="12.75" spans="1:64">
      <c r="A483" s="27" t="s">
        <v>813</v>
      </c>
      <c r="B483" s="35" t="s">
        <v>733</v>
      </c>
      <c r="C483" s="35">
        <v>25</v>
      </c>
      <c r="D483" s="35" t="s">
        <v>3</v>
      </c>
      <c r="E483" s="35" t="s">
        <v>582</v>
      </c>
      <c r="F483" s="35" t="s">
        <v>5</v>
      </c>
      <c r="G483" s="18">
        <f>(A485*A486+B485*B486+C485*C486+D485*D486+E485*E486+F485*F486)/C483</f>
        <v>89.08</v>
      </c>
      <c r="H483" s="8"/>
      <c r="I483" s="8"/>
      <c r="J483" s="8"/>
      <c r="K483" s="8"/>
      <c r="L483" s="23"/>
      <c r="M483" s="8"/>
      <c r="N483" s="8"/>
      <c r="O483" s="8"/>
      <c r="P483" s="10"/>
      <c r="Q483" s="10"/>
      <c r="R483" s="10"/>
      <c r="S483" s="10"/>
      <c r="T483" s="10"/>
      <c r="U483" s="10"/>
      <c r="V483" s="10"/>
      <c r="W483" s="10"/>
      <c r="X483" s="10"/>
      <c r="Y483" s="10"/>
      <c r="Z483" s="10"/>
      <c r="AA483" s="10"/>
      <c r="AB483" s="10"/>
      <c r="AC483" s="10"/>
      <c r="AD483" s="10"/>
      <c r="AE483" s="10"/>
      <c r="AF483" s="10"/>
      <c r="AG483" s="10"/>
      <c r="AH483" s="10"/>
      <c r="AI483" s="10"/>
      <c r="AJ483" s="10"/>
      <c r="AK483" s="10"/>
      <c r="AL483" s="10"/>
      <c r="AM483" s="10"/>
      <c r="AN483" s="10"/>
      <c r="AO483" s="10"/>
      <c r="AP483" s="10"/>
      <c r="AQ483" s="10"/>
      <c r="AR483" s="10"/>
      <c r="AS483" s="10"/>
      <c r="AT483" s="10"/>
      <c r="AU483" s="10"/>
      <c r="AV483" s="10"/>
      <c r="AW483" s="10"/>
      <c r="AX483" s="10"/>
      <c r="AY483" s="10"/>
      <c r="AZ483" s="10"/>
      <c r="BA483" s="10"/>
      <c r="BB483" s="10"/>
      <c r="BC483" s="10"/>
      <c r="BD483" s="10"/>
      <c r="BE483" s="10"/>
      <c r="BF483" s="10"/>
      <c r="BG483" s="10"/>
      <c r="BH483" s="10"/>
      <c r="BI483" s="10"/>
      <c r="BJ483" s="10"/>
      <c r="BK483" s="10"/>
      <c r="BL483" s="10"/>
    </row>
    <row r="484" s="2" customFormat="1" ht="12.75" spans="1:64">
      <c r="A484" s="20" t="s">
        <v>814</v>
      </c>
      <c r="B484" s="20" t="s">
        <v>815</v>
      </c>
      <c r="C484" s="20" t="s">
        <v>816</v>
      </c>
      <c r="D484" s="20" t="s">
        <v>817</v>
      </c>
      <c r="E484" s="20" t="s">
        <v>818</v>
      </c>
      <c r="F484" s="20" t="s">
        <v>819</v>
      </c>
      <c r="G484" s="20"/>
      <c r="H484" s="8"/>
      <c r="I484" s="8"/>
      <c r="J484" s="8"/>
      <c r="K484" s="8"/>
      <c r="L484" s="8"/>
      <c r="M484" s="23"/>
      <c r="N484" s="8"/>
      <c r="O484" s="8"/>
      <c r="P484" s="10"/>
      <c r="Q484" s="10"/>
      <c r="R484" s="10"/>
      <c r="S484" s="10"/>
      <c r="T484" s="10"/>
      <c r="U484" s="10"/>
      <c r="V484" s="10"/>
      <c r="W484" s="10"/>
      <c r="X484" s="10"/>
      <c r="Y484" s="10"/>
      <c r="Z484" s="10"/>
      <c r="AA484" s="10"/>
      <c r="AB484" s="10"/>
      <c r="AC484" s="10"/>
      <c r="AD484" s="10"/>
      <c r="AE484" s="10"/>
      <c r="AF484" s="10"/>
      <c r="AG484" s="10"/>
      <c r="AH484" s="10"/>
      <c r="AI484" s="10"/>
      <c r="AJ484" s="10"/>
      <c r="AK484" s="10"/>
      <c r="AL484" s="10"/>
      <c r="AM484" s="10"/>
      <c r="AN484" s="10"/>
      <c r="AO484" s="10"/>
      <c r="AP484" s="10"/>
      <c r="AQ484" s="10"/>
      <c r="AR484" s="10"/>
      <c r="AS484" s="10"/>
      <c r="AT484" s="10"/>
      <c r="AU484" s="10"/>
      <c r="AV484" s="10"/>
      <c r="AW484" s="10"/>
      <c r="AX484" s="10"/>
      <c r="AY484" s="10"/>
      <c r="AZ484" s="10"/>
      <c r="BA484" s="10"/>
      <c r="BB484" s="10"/>
      <c r="BC484" s="10"/>
      <c r="BD484" s="10"/>
      <c r="BE484" s="10"/>
      <c r="BF484" s="10"/>
      <c r="BG484" s="10"/>
      <c r="BH484" s="10"/>
      <c r="BI484" s="10"/>
      <c r="BJ484" s="10"/>
      <c r="BK484" s="10"/>
      <c r="BL484" s="10"/>
    </row>
    <row r="485" s="1" customFormat="1" ht="12.75" spans="1:64">
      <c r="A485" s="20">
        <v>6</v>
      </c>
      <c r="B485" s="20">
        <v>4</v>
      </c>
      <c r="C485" s="20">
        <v>4</v>
      </c>
      <c r="D485" s="20">
        <v>5</v>
      </c>
      <c r="E485" s="20">
        <v>5</v>
      </c>
      <c r="F485" s="20">
        <v>1</v>
      </c>
      <c r="G485" s="20"/>
      <c r="H485" s="8"/>
      <c r="I485" s="8"/>
      <c r="J485" s="8"/>
      <c r="K485" s="8"/>
      <c r="L485" s="8"/>
      <c r="M485" s="23"/>
      <c r="N485" s="8"/>
      <c r="O485" s="8"/>
      <c r="P485" s="10"/>
      <c r="Q485" s="10"/>
      <c r="R485" s="10"/>
      <c r="S485" s="10"/>
      <c r="T485" s="10"/>
      <c r="U485" s="10"/>
      <c r="V485" s="10"/>
      <c r="W485" s="10"/>
      <c r="X485" s="10"/>
      <c r="Y485" s="10"/>
      <c r="Z485" s="10"/>
      <c r="AA485" s="10"/>
      <c r="AB485" s="10"/>
      <c r="AC485" s="10"/>
      <c r="AD485" s="10"/>
      <c r="AE485" s="10"/>
      <c r="AF485" s="10"/>
      <c r="AG485" s="10"/>
      <c r="AH485" s="10"/>
      <c r="AI485" s="10"/>
      <c r="AJ485" s="10"/>
      <c r="AK485" s="10"/>
      <c r="AL485" s="10"/>
      <c r="AM485" s="10"/>
      <c r="AN485" s="10"/>
      <c r="AO485" s="10"/>
      <c r="AP485" s="10"/>
      <c r="AQ485" s="10"/>
      <c r="AR485" s="10"/>
      <c r="AS485" s="10"/>
      <c r="AT485" s="10"/>
      <c r="AU485" s="10"/>
      <c r="AV485" s="10"/>
      <c r="AW485" s="10"/>
      <c r="AX485" s="10"/>
      <c r="AY485" s="10"/>
      <c r="AZ485" s="10"/>
      <c r="BA485" s="10"/>
      <c r="BB485" s="10"/>
      <c r="BC485" s="10"/>
      <c r="BD485" s="10"/>
      <c r="BE485" s="10"/>
      <c r="BF485" s="10"/>
      <c r="BG485" s="10"/>
      <c r="BH485" s="10"/>
      <c r="BI485" s="10"/>
      <c r="BJ485" s="10"/>
      <c r="BK485" s="10"/>
      <c r="BL485" s="10"/>
    </row>
    <row r="486" s="2" customFormat="1" ht="12" spans="1:64">
      <c r="A486" s="19">
        <v>96</v>
      </c>
      <c r="B486" s="19">
        <v>95</v>
      </c>
      <c r="C486" s="19">
        <v>92</v>
      </c>
      <c r="D486" s="19">
        <v>96</v>
      </c>
      <c r="E486" s="19">
        <v>69</v>
      </c>
      <c r="F486" s="19">
        <v>78</v>
      </c>
      <c r="G486" s="19"/>
      <c r="H486" s="19"/>
      <c r="I486" s="19"/>
      <c r="J486" s="19"/>
      <c r="K486" s="19"/>
      <c r="L486" s="19"/>
      <c r="M486" s="19"/>
      <c r="N486" s="19"/>
      <c r="O486" s="19"/>
      <c r="P486" s="10"/>
      <c r="Q486" s="10"/>
      <c r="R486" s="10"/>
      <c r="S486" s="10"/>
      <c r="T486" s="10"/>
      <c r="U486" s="10"/>
      <c r="V486" s="10"/>
      <c r="W486" s="10"/>
      <c r="X486" s="10"/>
      <c r="Y486" s="10"/>
      <c r="Z486" s="10"/>
      <c r="AA486" s="10"/>
      <c r="AB486" s="10"/>
      <c r="AC486" s="10"/>
      <c r="AD486" s="10"/>
      <c r="AE486" s="10"/>
      <c r="AF486" s="10"/>
      <c r="AG486" s="10"/>
      <c r="AH486" s="10"/>
      <c r="AI486" s="10"/>
      <c r="AJ486" s="10"/>
      <c r="AK486" s="10"/>
      <c r="AL486" s="10"/>
      <c r="AM486" s="10"/>
      <c r="AN486" s="10"/>
      <c r="AO486" s="10"/>
      <c r="AP486" s="10"/>
      <c r="AQ486" s="10"/>
      <c r="AR486" s="10"/>
      <c r="AS486" s="10"/>
      <c r="AT486" s="10"/>
      <c r="AU486" s="10"/>
      <c r="AV486" s="10"/>
      <c r="AW486" s="10"/>
      <c r="AX486" s="10"/>
      <c r="AY486" s="10"/>
      <c r="AZ486" s="10"/>
      <c r="BA486" s="10"/>
      <c r="BB486" s="10"/>
      <c r="BC486" s="10"/>
      <c r="BD486" s="10"/>
      <c r="BE486" s="10"/>
      <c r="BF486" s="10"/>
      <c r="BG486" s="10"/>
      <c r="BH486" s="10"/>
      <c r="BI486" s="10"/>
      <c r="BJ486" s="10"/>
      <c r="BK486" s="10"/>
      <c r="BL486" s="10"/>
    </row>
    <row r="487" s="1" customFormat="1" ht="12.75" spans="1:64">
      <c r="A487" s="17" t="s">
        <v>820</v>
      </c>
      <c r="B487" s="35" t="s">
        <v>733</v>
      </c>
      <c r="C487" s="35">
        <v>26</v>
      </c>
      <c r="D487" s="35" t="s">
        <v>3</v>
      </c>
      <c r="E487" s="35" t="s">
        <v>821</v>
      </c>
      <c r="F487" s="35" t="s">
        <v>5</v>
      </c>
      <c r="G487" s="18">
        <f>(A489*A490+B489*B490+C489*C490+D489*D490+E489*E490+F489*F490)/C487</f>
        <v>92.8461538461538</v>
      </c>
      <c r="H487" s="8"/>
      <c r="I487" s="8"/>
      <c r="J487" s="8"/>
      <c r="K487" s="8"/>
      <c r="L487" s="23"/>
      <c r="M487" s="8"/>
      <c r="N487" s="8"/>
      <c r="O487" s="8"/>
      <c r="P487" s="10"/>
      <c r="Q487" s="10"/>
      <c r="R487" s="10"/>
      <c r="S487" s="10"/>
      <c r="T487" s="10"/>
      <c r="U487" s="10"/>
      <c r="V487" s="10"/>
      <c r="W487" s="10"/>
      <c r="X487" s="10"/>
      <c r="Y487" s="10"/>
      <c r="Z487" s="10"/>
      <c r="AA487" s="10"/>
      <c r="AB487" s="10"/>
      <c r="AC487" s="10"/>
      <c r="AD487" s="10"/>
      <c r="AE487" s="10"/>
      <c r="AF487" s="10"/>
      <c r="AG487" s="10"/>
      <c r="AH487" s="10"/>
      <c r="AI487" s="10"/>
      <c r="AJ487" s="10"/>
      <c r="AK487" s="10"/>
      <c r="AL487" s="10"/>
      <c r="AM487" s="10"/>
      <c r="AN487" s="10"/>
      <c r="AO487" s="10"/>
      <c r="AP487" s="10"/>
      <c r="AQ487" s="10"/>
      <c r="AR487" s="10"/>
      <c r="AS487" s="10"/>
      <c r="AT487" s="10"/>
      <c r="AU487" s="10"/>
      <c r="AV487" s="10"/>
      <c r="AW487" s="10"/>
      <c r="AX487" s="10"/>
      <c r="AY487" s="10"/>
      <c r="AZ487" s="10"/>
      <c r="BA487" s="10"/>
      <c r="BB487" s="10"/>
      <c r="BC487" s="10"/>
      <c r="BD487" s="10"/>
      <c r="BE487" s="10"/>
      <c r="BF487" s="10"/>
      <c r="BG487" s="10"/>
      <c r="BH487" s="10"/>
      <c r="BI487" s="10"/>
      <c r="BJ487" s="10"/>
      <c r="BK487" s="10"/>
      <c r="BL487" s="10"/>
    </row>
    <row r="488" s="2" customFormat="1" ht="12.75" spans="1:64">
      <c r="A488" s="30" t="s">
        <v>822</v>
      </c>
      <c r="B488" s="30" t="s">
        <v>823</v>
      </c>
      <c r="C488" s="30" t="s">
        <v>824</v>
      </c>
      <c r="D488" s="30" t="s">
        <v>825</v>
      </c>
      <c r="E488" s="30" t="s">
        <v>826</v>
      </c>
      <c r="F488" s="56" t="s">
        <v>827</v>
      </c>
      <c r="G488" s="8"/>
      <c r="H488" s="8"/>
      <c r="I488" s="8"/>
      <c r="J488" s="8"/>
      <c r="K488" s="8"/>
      <c r="L488" s="8"/>
      <c r="M488" s="23"/>
      <c r="N488" s="8"/>
      <c r="O488" s="8"/>
      <c r="P488" s="10"/>
      <c r="Q488" s="10"/>
      <c r="R488" s="10"/>
      <c r="S488" s="10"/>
      <c r="T488" s="10"/>
      <c r="U488" s="10"/>
      <c r="V488" s="10"/>
      <c r="W488" s="10"/>
      <c r="X488" s="10"/>
      <c r="Y488" s="10"/>
      <c r="Z488" s="10"/>
      <c r="AA488" s="10"/>
      <c r="AB488" s="10"/>
      <c r="AC488" s="10"/>
      <c r="AD488" s="10"/>
      <c r="AE488" s="10"/>
      <c r="AF488" s="10"/>
      <c r="AG488" s="10"/>
      <c r="AH488" s="10"/>
      <c r="AI488" s="10"/>
      <c r="AJ488" s="10"/>
      <c r="AK488" s="10"/>
      <c r="AL488" s="10"/>
      <c r="AM488" s="10"/>
      <c r="AN488" s="10"/>
      <c r="AO488" s="10"/>
      <c r="AP488" s="10"/>
      <c r="AQ488" s="10"/>
      <c r="AR488" s="10"/>
      <c r="AS488" s="10"/>
      <c r="AT488" s="10"/>
      <c r="AU488" s="10"/>
      <c r="AV488" s="10"/>
      <c r="AW488" s="10"/>
      <c r="AX488" s="10"/>
      <c r="AY488" s="10"/>
      <c r="AZ488" s="10"/>
      <c r="BA488" s="10"/>
      <c r="BB488" s="10"/>
      <c r="BC488" s="10"/>
      <c r="BD488" s="10"/>
      <c r="BE488" s="10"/>
      <c r="BF488" s="10"/>
      <c r="BG488" s="10"/>
      <c r="BH488" s="10"/>
      <c r="BI488" s="10"/>
      <c r="BJ488" s="10"/>
      <c r="BK488" s="10"/>
      <c r="BL488" s="10"/>
    </row>
    <row r="489" s="1" customFormat="1" ht="12.75" spans="1:64">
      <c r="A489" s="30">
        <v>5</v>
      </c>
      <c r="B489" s="30">
        <v>6</v>
      </c>
      <c r="C489" s="30">
        <v>2</v>
      </c>
      <c r="D489" s="30">
        <v>6</v>
      </c>
      <c r="E489" s="30">
        <v>5</v>
      </c>
      <c r="F489" s="30">
        <v>2</v>
      </c>
      <c r="G489" s="8"/>
      <c r="H489" s="8"/>
      <c r="I489" s="8"/>
      <c r="J489" s="8"/>
      <c r="K489" s="8"/>
      <c r="L489" s="8"/>
      <c r="M489" s="23"/>
      <c r="N489" s="8"/>
      <c r="O489" s="8"/>
      <c r="P489" s="10"/>
      <c r="Q489" s="10"/>
      <c r="R489" s="10"/>
      <c r="S489" s="10"/>
      <c r="T489" s="10"/>
      <c r="U489" s="10"/>
      <c r="V489" s="10"/>
      <c r="W489" s="10"/>
      <c r="X489" s="10"/>
      <c r="Y489" s="10"/>
      <c r="Z489" s="10"/>
      <c r="AA489" s="10"/>
      <c r="AB489" s="10"/>
      <c r="AC489" s="10"/>
      <c r="AD489" s="10"/>
      <c r="AE489" s="10"/>
      <c r="AF489" s="10"/>
      <c r="AG489" s="10"/>
      <c r="AH489" s="10"/>
      <c r="AI489" s="10"/>
      <c r="AJ489" s="10"/>
      <c r="AK489" s="10"/>
      <c r="AL489" s="10"/>
      <c r="AM489" s="10"/>
      <c r="AN489" s="10"/>
      <c r="AO489" s="10"/>
      <c r="AP489" s="10"/>
      <c r="AQ489" s="10"/>
      <c r="AR489" s="10"/>
      <c r="AS489" s="10"/>
      <c r="AT489" s="10"/>
      <c r="AU489" s="10"/>
      <c r="AV489" s="10"/>
      <c r="AW489" s="10"/>
      <c r="AX489" s="10"/>
      <c r="AY489" s="10"/>
      <c r="AZ489" s="10"/>
      <c r="BA489" s="10"/>
      <c r="BB489" s="10"/>
      <c r="BC489" s="10"/>
      <c r="BD489" s="10"/>
      <c r="BE489" s="10"/>
      <c r="BF489" s="10"/>
      <c r="BG489" s="10"/>
      <c r="BH489" s="10"/>
      <c r="BI489" s="10"/>
      <c r="BJ489" s="10"/>
      <c r="BK489" s="10"/>
      <c r="BL489" s="10"/>
    </row>
    <row r="490" s="2" customFormat="1" ht="12" spans="1:64">
      <c r="A490" s="19">
        <v>88</v>
      </c>
      <c r="B490" s="19">
        <v>95</v>
      </c>
      <c r="C490" s="19">
        <v>95</v>
      </c>
      <c r="D490" s="19">
        <v>94</v>
      </c>
      <c r="E490" s="19">
        <v>92</v>
      </c>
      <c r="F490" s="19">
        <v>95</v>
      </c>
      <c r="G490" s="19"/>
      <c r="H490" s="19"/>
      <c r="I490" s="19"/>
      <c r="J490" s="19"/>
      <c r="K490" s="19"/>
      <c r="L490" s="19"/>
      <c r="M490" s="19"/>
      <c r="N490" s="19"/>
      <c r="O490" s="19"/>
      <c r="P490" s="10"/>
      <c r="Q490" s="10"/>
      <c r="R490" s="10"/>
      <c r="S490" s="10"/>
      <c r="T490" s="10"/>
      <c r="U490" s="10"/>
      <c r="V490" s="10"/>
      <c r="W490" s="10"/>
      <c r="X490" s="10"/>
      <c r="Y490" s="10"/>
      <c r="Z490" s="10"/>
      <c r="AA490" s="10"/>
      <c r="AB490" s="10"/>
      <c r="AC490" s="10"/>
      <c r="AD490" s="10"/>
      <c r="AE490" s="10"/>
      <c r="AF490" s="10"/>
      <c r="AG490" s="10"/>
      <c r="AH490" s="10"/>
      <c r="AI490" s="10"/>
      <c r="AJ490" s="10"/>
      <c r="AK490" s="10"/>
      <c r="AL490" s="10"/>
      <c r="AM490" s="10"/>
      <c r="AN490" s="10"/>
      <c r="AO490" s="10"/>
      <c r="AP490" s="10"/>
      <c r="AQ490" s="10"/>
      <c r="AR490" s="10"/>
      <c r="AS490" s="10"/>
      <c r="AT490" s="10"/>
      <c r="AU490" s="10"/>
      <c r="AV490" s="10"/>
      <c r="AW490" s="10"/>
      <c r="AX490" s="10"/>
      <c r="AY490" s="10"/>
      <c r="AZ490" s="10"/>
      <c r="BA490" s="10"/>
      <c r="BB490" s="10"/>
      <c r="BC490" s="10"/>
      <c r="BD490" s="10"/>
      <c r="BE490" s="10"/>
      <c r="BF490" s="10"/>
      <c r="BG490" s="10"/>
      <c r="BH490" s="10"/>
      <c r="BI490" s="10"/>
      <c r="BJ490" s="10"/>
      <c r="BK490" s="10"/>
      <c r="BL490" s="10"/>
    </row>
    <row r="491" s="1" customFormat="1" ht="12.75" spans="1:64">
      <c r="A491" s="27" t="s">
        <v>828</v>
      </c>
      <c r="B491" s="35" t="s">
        <v>733</v>
      </c>
      <c r="C491" s="35">
        <v>28</v>
      </c>
      <c r="D491" s="35" t="s">
        <v>3</v>
      </c>
      <c r="E491" s="35" t="s">
        <v>821</v>
      </c>
      <c r="F491" s="35" t="s">
        <v>5</v>
      </c>
      <c r="G491" s="18">
        <f>(A493*A494+B493*B494+C493*C494+D493*D494+E493*E494+F493*F494)/C491</f>
        <v>88.9285714285714</v>
      </c>
      <c r="H491" s="8"/>
      <c r="I491" s="8"/>
      <c r="J491" s="8"/>
      <c r="K491" s="8"/>
      <c r="L491" s="23"/>
      <c r="M491" s="8"/>
      <c r="N491" s="8"/>
      <c r="O491" s="8"/>
      <c r="P491" s="10"/>
      <c r="Q491" s="10"/>
      <c r="R491" s="10"/>
      <c r="S491" s="10"/>
      <c r="T491" s="10"/>
      <c r="U491" s="10"/>
      <c r="V491" s="10"/>
      <c r="W491" s="10"/>
      <c r="X491" s="10"/>
      <c r="Y491" s="10"/>
      <c r="Z491" s="10"/>
      <c r="AA491" s="10"/>
      <c r="AB491" s="10"/>
      <c r="AC491" s="10"/>
      <c r="AD491" s="10"/>
      <c r="AE491" s="10"/>
      <c r="AF491" s="10"/>
      <c r="AG491" s="10"/>
      <c r="AH491" s="10"/>
      <c r="AI491" s="10"/>
      <c r="AJ491" s="10"/>
      <c r="AK491" s="10"/>
      <c r="AL491" s="10"/>
      <c r="AM491" s="10"/>
      <c r="AN491" s="10"/>
      <c r="AO491" s="10"/>
      <c r="AP491" s="10"/>
      <c r="AQ491" s="10"/>
      <c r="AR491" s="10"/>
      <c r="AS491" s="10"/>
      <c r="AT491" s="10"/>
      <c r="AU491" s="10"/>
      <c r="AV491" s="10"/>
      <c r="AW491" s="10"/>
      <c r="AX491" s="10"/>
      <c r="AY491" s="10"/>
      <c r="AZ491" s="10"/>
      <c r="BA491" s="10"/>
      <c r="BB491" s="10"/>
      <c r="BC491" s="10"/>
      <c r="BD491" s="10"/>
      <c r="BE491" s="10"/>
      <c r="BF491" s="10"/>
      <c r="BG491" s="10"/>
      <c r="BH491" s="10"/>
      <c r="BI491" s="10"/>
      <c r="BJ491" s="10"/>
      <c r="BK491" s="10"/>
      <c r="BL491" s="10"/>
    </row>
    <row r="492" s="2" customFormat="1" ht="12.75" spans="1:64">
      <c r="A492" s="20" t="s">
        <v>829</v>
      </c>
      <c r="B492" s="20" t="s">
        <v>830</v>
      </c>
      <c r="C492" s="20" t="s">
        <v>831</v>
      </c>
      <c r="D492" s="20" t="s">
        <v>832</v>
      </c>
      <c r="E492" s="20" t="s">
        <v>833</v>
      </c>
      <c r="F492" s="20" t="s">
        <v>834</v>
      </c>
      <c r="G492" s="20"/>
      <c r="H492" s="8"/>
      <c r="I492" s="8"/>
      <c r="J492" s="8"/>
      <c r="K492" s="8"/>
      <c r="L492" s="8"/>
      <c r="M492" s="23"/>
      <c r="N492" s="8"/>
      <c r="O492" s="8"/>
      <c r="P492" s="10"/>
      <c r="Q492" s="10"/>
      <c r="R492" s="10"/>
      <c r="S492" s="10"/>
      <c r="T492" s="10"/>
      <c r="U492" s="10"/>
      <c r="V492" s="10"/>
      <c r="W492" s="10"/>
      <c r="X492" s="10"/>
      <c r="Y492" s="10"/>
      <c r="Z492" s="10"/>
      <c r="AA492" s="10"/>
      <c r="AB492" s="10"/>
      <c r="AC492" s="10"/>
      <c r="AD492" s="10"/>
      <c r="AE492" s="10"/>
      <c r="AF492" s="10"/>
      <c r="AG492" s="10"/>
      <c r="AH492" s="10"/>
      <c r="AI492" s="10"/>
      <c r="AJ492" s="10"/>
      <c r="AK492" s="10"/>
      <c r="AL492" s="10"/>
      <c r="AM492" s="10"/>
      <c r="AN492" s="10"/>
      <c r="AO492" s="10"/>
      <c r="AP492" s="10"/>
      <c r="AQ492" s="10"/>
      <c r="AR492" s="10"/>
      <c r="AS492" s="10"/>
      <c r="AT492" s="10"/>
      <c r="AU492" s="10"/>
      <c r="AV492" s="10"/>
      <c r="AW492" s="10"/>
      <c r="AX492" s="10"/>
      <c r="AY492" s="10"/>
      <c r="AZ492" s="10"/>
      <c r="BA492" s="10"/>
      <c r="BB492" s="10"/>
      <c r="BC492" s="10"/>
      <c r="BD492" s="10"/>
      <c r="BE492" s="10"/>
      <c r="BF492" s="10"/>
      <c r="BG492" s="10"/>
      <c r="BH492" s="10"/>
      <c r="BI492" s="10"/>
      <c r="BJ492" s="10"/>
      <c r="BK492" s="10"/>
      <c r="BL492" s="10"/>
    </row>
    <row r="493" s="1" customFormat="1" ht="12.75" spans="1:64">
      <c r="A493" s="20">
        <v>4</v>
      </c>
      <c r="B493" s="20">
        <v>6</v>
      </c>
      <c r="C493" s="20">
        <v>5</v>
      </c>
      <c r="D493" s="20">
        <v>6</v>
      </c>
      <c r="E493" s="20">
        <v>6</v>
      </c>
      <c r="F493" s="20">
        <v>1</v>
      </c>
      <c r="G493" s="20"/>
      <c r="H493" s="8"/>
      <c r="I493" s="8"/>
      <c r="J493" s="8"/>
      <c r="K493" s="8"/>
      <c r="L493" s="8"/>
      <c r="M493" s="23"/>
      <c r="N493" s="8"/>
      <c r="O493" s="8"/>
      <c r="P493" s="10"/>
      <c r="Q493" s="10"/>
      <c r="R493" s="10"/>
      <c r="S493" s="10"/>
      <c r="T493" s="10"/>
      <c r="U493" s="10"/>
      <c r="V493" s="10"/>
      <c r="W493" s="10"/>
      <c r="X493" s="10"/>
      <c r="Y493" s="10"/>
      <c r="Z493" s="10"/>
      <c r="AA493" s="10"/>
      <c r="AB493" s="10"/>
      <c r="AC493" s="10"/>
      <c r="AD493" s="10"/>
      <c r="AE493" s="10"/>
      <c r="AF493" s="10"/>
      <c r="AG493" s="10"/>
      <c r="AH493" s="10"/>
      <c r="AI493" s="10"/>
      <c r="AJ493" s="10"/>
      <c r="AK493" s="10"/>
      <c r="AL493" s="10"/>
      <c r="AM493" s="10"/>
      <c r="AN493" s="10"/>
      <c r="AO493" s="10"/>
      <c r="AP493" s="10"/>
      <c r="AQ493" s="10"/>
      <c r="AR493" s="10"/>
      <c r="AS493" s="10"/>
      <c r="AT493" s="10"/>
      <c r="AU493" s="10"/>
      <c r="AV493" s="10"/>
      <c r="AW493" s="10"/>
      <c r="AX493" s="10"/>
      <c r="AY493" s="10"/>
      <c r="AZ493" s="10"/>
      <c r="BA493" s="10"/>
      <c r="BB493" s="10"/>
      <c r="BC493" s="10"/>
      <c r="BD493" s="10"/>
      <c r="BE493" s="10"/>
      <c r="BF493" s="10"/>
      <c r="BG493" s="10"/>
      <c r="BH493" s="10"/>
      <c r="BI493" s="10"/>
      <c r="BJ493" s="10"/>
      <c r="BK493" s="10"/>
      <c r="BL493" s="10"/>
    </row>
    <row r="494" s="2" customFormat="1" ht="12" spans="1:64">
      <c r="A494" s="29">
        <v>88</v>
      </c>
      <c r="B494" s="29">
        <v>86</v>
      </c>
      <c r="C494" s="29">
        <v>89</v>
      </c>
      <c r="D494" s="29">
        <v>85</v>
      </c>
      <c r="E494" s="29">
        <v>95</v>
      </c>
      <c r="F494" s="29">
        <v>97</v>
      </c>
      <c r="G494" s="29"/>
      <c r="H494" s="19"/>
      <c r="I494" s="19"/>
      <c r="J494" s="19"/>
      <c r="K494" s="19"/>
      <c r="L494" s="19"/>
      <c r="M494" s="19"/>
      <c r="N494" s="19"/>
      <c r="O494" s="19"/>
      <c r="P494" s="10"/>
      <c r="Q494" s="10"/>
      <c r="R494" s="10"/>
      <c r="S494" s="10"/>
      <c r="T494" s="10"/>
      <c r="U494" s="10"/>
      <c r="V494" s="10"/>
      <c r="W494" s="10"/>
      <c r="X494" s="10"/>
      <c r="Y494" s="10"/>
      <c r="Z494" s="10"/>
      <c r="AA494" s="10"/>
      <c r="AB494" s="10"/>
      <c r="AC494" s="10"/>
      <c r="AD494" s="10"/>
      <c r="AE494" s="10"/>
      <c r="AF494" s="10"/>
      <c r="AG494" s="10"/>
      <c r="AH494" s="10"/>
      <c r="AI494" s="10"/>
      <c r="AJ494" s="10"/>
      <c r="AK494" s="10"/>
      <c r="AL494" s="10"/>
      <c r="AM494" s="10"/>
      <c r="AN494" s="10"/>
      <c r="AO494" s="10"/>
      <c r="AP494" s="10"/>
      <c r="AQ494" s="10"/>
      <c r="AR494" s="10"/>
      <c r="AS494" s="10"/>
      <c r="AT494" s="10"/>
      <c r="AU494" s="10"/>
      <c r="AV494" s="10"/>
      <c r="AW494" s="10"/>
      <c r="AX494" s="10"/>
      <c r="AY494" s="10"/>
      <c r="AZ494" s="10"/>
      <c r="BA494" s="10"/>
      <c r="BB494" s="10"/>
      <c r="BC494" s="10"/>
      <c r="BD494" s="10"/>
      <c r="BE494" s="10"/>
      <c r="BF494" s="10"/>
      <c r="BG494" s="10"/>
      <c r="BH494" s="10"/>
      <c r="BI494" s="10"/>
      <c r="BJ494" s="10"/>
      <c r="BK494" s="10"/>
      <c r="BL494" s="10"/>
    </row>
    <row r="495" s="1" customFormat="1" ht="12.75" spans="1:64">
      <c r="A495" s="17" t="s">
        <v>835</v>
      </c>
      <c r="B495" s="35" t="s">
        <v>733</v>
      </c>
      <c r="C495" s="35">
        <v>38</v>
      </c>
      <c r="D495" s="35" t="s">
        <v>3</v>
      </c>
      <c r="E495" s="35" t="s">
        <v>746</v>
      </c>
      <c r="F495" s="35" t="s">
        <v>5</v>
      </c>
      <c r="G495" s="18">
        <f>(A497*A498+B497*B498+C497*C498+D497*D498+E497*E498+F497*F498+G497*G498+H497*H498)/C495</f>
        <v>92.7368421052632</v>
      </c>
      <c r="H495" s="8"/>
      <c r="I495" s="8"/>
      <c r="J495" s="8"/>
      <c r="K495" s="8"/>
      <c r="L495" s="23"/>
      <c r="M495" s="8"/>
      <c r="N495" s="8"/>
      <c r="O495" s="8"/>
      <c r="P495" s="10"/>
      <c r="Q495" s="10"/>
      <c r="R495" s="10"/>
      <c r="S495" s="10"/>
      <c r="T495" s="10"/>
      <c r="U495" s="10"/>
      <c r="V495" s="10"/>
      <c r="W495" s="10"/>
      <c r="X495" s="10"/>
      <c r="Y495" s="10"/>
      <c r="Z495" s="10"/>
      <c r="AA495" s="10"/>
      <c r="AB495" s="10"/>
      <c r="AC495" s="10"/>
      <c r="AD495" s="10"/>
      <c r="AE495" s="10"/>
      <c r="AF495" s="10"/>
      <c r="AG495" s="10"/>
      <c r="AH495" s="10"/>
      <c r="AI495" s="10"/>
      <c r="AJ495" s="10"/>
      <c r="AK495" s="10"/>
      <c r="AL495" s="10"/>
      <c r="AM495" s="10"/>
      <c r="AN495" s="10"/>
      <c r="AO495" s="10"/>
      <c r="AP495" s="10"/>
      <c r="AQ495" s="10"/>
      <c r="AR495" s="10"/>
      <c r="AS495" s="10"/>
      <c r="AT495" s="10"/>
      <c r="AU495" s="10"/>
      <c r="AV495" s="10"/>
      <c r="AW495" s="10"/>
      <c r="AX495" s="10"/>
      <c r="AY495" s="10"/>
      <c r="AZ495" s="10"/>
      <c r="BA495" s="10"/>
      <c r="BB495" s="10"/>
      <c r="BC495" s="10"/>
      <c r="BD495" s="10"/>
      <c r="BE495" s="10"/>
      <c r="BF495" s="10"/>
      <c r="BG495" s="10"/>
      <c r="BH495" s="10"/>
      <c r="BI495" s="10"/>
      <c r="BJ495" s="10"/>
      <c r="BK495" s="10"/>
      <c r="BL495" s="10"/>
    </row>
    <row r="496" s="2" customFormat="1" ht="12.75" spans="1:64">
      <c r="A496" s="20" t="s">
        <v>836</v>
      </c>
      <c r="B496" s="20" t="s">
        <v>837</v>
      </c>
      <c r="C496" s="20" t="s">
        <v>838</v>
      </c>
      <c r="D496" s="20" t="s">
        <v>839</v>
      </c>
      <c r="E496" s="20" t="s">
        <v>840</v>
      </c>
      <c r="F496" s="8" t="s">
        <v>841</v>
      </c>
      <c r="G496" s="8" t="s">
        <v>842</v>
      </c>
      <c r="H496" s="34" t="s">
        <v>827</v>
      </c>
      <c r="I496" s="8"/>
      <c r="J496" s="8"/>
      <c r="K496" s="8"/>
      <c r="L496" s="8"/>
      <c r="M496" s="23"/>
      <c r="N496" s="8"/>
      <c r="O496" s="8"/>
      <c r="P496" s="10"/>
      <c r="Q496" s="10"/>
      <c r="R496" s="10"/>
      <c r="S496" s="10"/>
      <c r="T496" s="10"/>
      <c r="U496" s="10"/>
      <c r="V496" s="10"/>
      <c r="W496" s="10"/>
      <c r="X496" s="10"/>
      <c r="Y496" s="10"/>
      <c r="Z496" s="10"/>
      <c r="AA496" s="10"/>
      <c r="AB496" s="10"/>
      <c r="AC496" s="10"/>
      <c r="AD496" s="10"/>
      <c r="AE496" s="10"/>
      <c r="AF496" s="10"/>
      <c r="AG496" s="10"/>
      <c r="AH496" s="10"/>
      <c r="AI496" s="10"/>
      <c r="AJ496" s="10"/>
      <c r="AK496" s="10"/>
      <c r="AL496" s="10"/>
      <c r="AM496" s="10"/>
      <c r="AN496" s="10"/>
      <c r="AO496" s="10"/>
      <c r="AP496" s="10"/>
      <c r="AQ496" s="10"/>
      <c r="AR496" s="10"/>
      <c r="AS496" s="10"/>
      <c r="AT496" s="10"/>
      <c r="AU496" s="10"/>
      <c r="AV496" s="10"/>
      <c r="AW496" s="10"/>
      <c r="AX496" s="10"/>
      <c r="AY496" s="10"/>
      <c r="AZ496" s="10"/>
      <c r="BA496" s="10"/>
      <c r="BB496" s="10"/>
      <c r="BC496" s="10"/>
      <c r="BD496" s="10"/>
      <c r="BE496" s="10"/>
      <c r="BF496" s="10"/>
      <c r="BG496" s="10"/>
      <c r="BH496" s="10"/>
      <c r="BI496" s="10"/>
      <c r="BJ496" s="10"/>
      <c r="BK496" s="10"/>
      <c r="BL496" s="10"/>
    </row>
    <row r="497" s="1" customFormat="1" ht="12.75" spans="1:64">
      <c r="A497" s="20">
        <v>6</v>
      </c>
      <c r="B497" s="20">
        <v>6</v>
      </c>
      <c r="C497" s="20">
        <v>6</v>
      </c>
      <c r="D497" s="20">
        <v>6</v>
      </c>
      <c r="E497" s="20">
        <v>6</v>
      </c>
      <c r="F497" s="8">
        <v>5</v>
      </c>
      <c r="G497" s="8">
        <v>2</v>
      </c>
      <c r="H497" s="8">
        <v>1</v>
      </c>
      <c r="I497" s="8"/>
      <c r="J497" s="8"/>
      <c r="K497" s="8"/>
      <c r="L497" s="8"/>
      <c r="M497" s="23"/>
      <c r="N497" s="8"/>
      <c r="O497" s="8"/>
      <c r="P497" s="10"/>
      <c r="Q497" s="10"/>
      <c r="R497" s="10"/>
      <c r="S497" s="10"/>
      <c r="T497" s="10"/>
      <c r="U497" s="10"/>
      <c r="V497" s="10"/>
      <c r="W497" s="10"/>
      <c r="X497" s="10"/>
      <c r="Y497" s="10"/>
      <c r="Z497" s="10"/>
      <c r="AA497" s="10"/>
      <c r="AB497" s="10"/>
      <c r="AC497" s="10"/>
      <c r="AD497" s="10"/>
      <c r="AE497" s="10"/>
      <c r="AF497" s="10"/>
      <c r="AG497" s="10"/>
      <c r="AH497" s="10"/>
      <c r="AI497" s="10"/>
      <c r="AJ497" s="10"/>
      <c r="AK497" s="10"/>
      <c r="AL497" s="10"/>
      <c r="AM497" s="10"/>
      <c r="AN497" s="10"/>
      <c r="AO497" s="10"/>
      <c r="AP497" s="10"/>
      <c r="AQ497" s="10"/>
      <c r="AR497" s="10"/>
      <c r="AS497" s="10"/>
      <c r="AT497" s="10"/>
      <c r="AU497" s="10"/>
      <c r="AV497" s="10"/>
      <c r="AW497" s="10"/>
      <c r="AX497" s="10"/>
      <c r="AY497" s="10"/>
      <c r="AZ497" s="10"/>
      <c r="BA497" s="10"/>
      <c r="BB497" s="10"/>
      <c r="BC497" s="10"/>
      <c r="BD497" s="10"/>
      <c r="BE497" s="10"/>
      <c r="BF497" s="10"/>
      <c r="BG497" s="10"/>
      <c r="BH497" s="10"/>
      <c r="BI497" s="10"/>
      <c r="BJ497" s="10"/>
      <c r="BK497" s="10"/>
      <c r="BL497" s="10"/>
    </row>
    <row r="498" s="2" customFormat="1" ht="12" spans="1:64">
      <c r="A498" s="29">
        <v>96</v>
      </c>
      <c r="B498" s="29">
        <v>94</v>
      </c>
      <c r="C498" s="29">
        <v>88</v>
      </c>
      <c r="D498" s="29">
        <v>91</v>
      </c>
      <c r="E498" s="29">
        <v>91</v>
      </c>
      <c r="F498" s="19">
        <v>95</v>
      </c>
      <c r="G498" s="19">
        <v>97</v>
      </c>
      <c r="H498" s="19">
        <v>95</v>
      </c>
      <c r="I498" s="19"/>
      <c r="J498" s="19"/>
      <c r="K498" s="19"/>
      <c r="L498" s="19"/>
      <c r="M498" s="19"/>
      <c r="N498" s="19"/>
      <c r="O498" s="19"/>
      <c r="P498" s="10"/>
      <c r="Q498" s="10"/>
      <c r="R498" s="10"/>
      <c r="S498" s="10"/>
      <c r="T498" s="10"/>
      <c r="U498" s="10"/>
      <c r="V498" s="10"/>
      <c r="W498" s="10"/>
      <c r="X498" s="10"/>
      <c r="Y498" s="10"/>
      <c r="Z498" s="10"/>
      <c r="AA498" s="10"/>
      <c r="AB498" s="10"/>
      <c r="AC498" s="10"/>
      <c r="AD498" s="10"/>
      <c r="AE498" s="10"/>
      <c r="AF498" s="10"/>
      <c r="AG498" s="10"/>
      <c r="AH498" s="10"/>
      <c r="AI498" s="10"/>
      <c r="AJ498" s="10"/>
      <c r="AK498" s="10"/>
      <c r="AL498" s="10"/>
      <c r="AM498" s="10"/>
      <c r="AN498" s="10"/>
      <c r="AO498" s="10"/>
      <c r="AP498" s="10"/>
      <c r="AQ498" s="10"/>
      <c r="AR498" s="10"/>
      <c r="AS498" s="10"/>
      <c r="AT498" s="10"/>
      <c r="AU498" s="10"/>
      <c r="AV498" s="10"/>
      <c r="AW498" s="10"/>
      <c r="AX498" s="10"/>
      <c r="AY498" s="10"/>
      <c r="AZ498" s="10"/>
      <c r="BA498" s="10"/>
      <c r="BB498" s="10"/>
      <c r="BC498" s="10"/>
      <c r="BD498" s="10"/>
      <c r="BE498" s="10"/>
      <c r="BF498" s="10"/>
      <c r="BG498" s="10"/>
      <c r="BH498" s="10"/>
      <c r="BI498" s="10"/>
      <c r="BJ498" s="10"/>
      <c r="BK498" s="10"/>
      <c r="BL498" s="10"/>
    </row>
    <row r="499" s="1" customFormat="1" ht="12.75" spans="1:64">
      <c r="A499" s="28" t="s">
        <v>843</v>
      </c>
      <c r="B499" s="35" t="s">
        <v>733</v>
      </c>
      <c r="C499" s="35">
        <v>32</v>
      </c>
      <c r="D499" s="35" t="s">
        <v>3</v>
      </c>
      <c r="E499" s="35" t="s">
        <v>844</v>
      </c>
      <c r="F499" s="35" t="s">
        <v>5</v>
      </c>
      <c r="G499" s="18">
        <f>(A501*A502+B501*B502+C501*C502+D501*D502+E501*E502+F501*F502)/C499</f>
        <v>81.6875</v>
      </c>
      <c r="H499" s="8"/>
      <c r="I499" s="8"/>
      <c r="J499" s="8"/>
      <c r="K499" s="8"/>
      <c r="L499" s="23"/>
      <c r="M499" s="8"/>
      <c r="N499" s="8"/>
      <c r="O499" s="8"/>
      <c r="P499" s="10"/>
      <c r="Q499" s="10"/>
      <c r="R499" s="10"/>
      <c r="S499" s="10"/>
      <c r="T499" s="10"/>
      <c r="U499" s="10"/>
      <c r="V499" s="10"/>
      <c r="W499" s="10"/>
      <c r="X499" s="10"/>
      <c r="Y499" s="10"/>
      <c r="Z499" s="10"/>
      <c r="AA499" s="10"/>
      <c r="AB499" s="10"/>
      <c r="AC499" s="10"/>
      <c r="AD499" s="10"/>
      <c r="AE499" s="10"/>
      <c r="AF499" s="10"/>
      <c r="AG499" s="10"/>
      <c r="AH499" s="10"/>
      <c r="AI499" s="10"/>
      <c r="AJ499" s="10"/>
      <c r="AK499" s="10"/>
      <c r="AL499" s="10"/>
      <c r="AM499" s="10"/>
      <c r="AN499" s="10"/>
      <c r="AO499" s="10"/>
      <c r="AP499" s="10"/>
      <c r="AQ499" s="10"/>
      <c r="AR499" s="10"/>
      <c r="AS499" s="10"/>
      <c r="AT499" s="10"/>
      <c r="AU499" s="10"/>
      <c r="AV499" s="10"/>
      <c r="AW499" s="10"/>
      <c r="AX499" s="10"/>
      <c r="AY499" s="10"/>
      <c r="AZ499" s="10"/>
      <c r="BA499" s="10"/>
      <c r="BB499" s="10"/>
      <c r="BC499" s="10"/>
      <c r="BD499" s="10"/>
      <c r="BE499" s="10"/>
      <c r="BF499" s="10"/>
      <c r="BG499" s="10"/>
      <c r="BH499" s="10"/>
      <c r="BI499" s="10"/>
      <c r="BJ499" s="10"/>
      <c r="BK499" s="10"/>
      <c r="BL499" s="10"/>
    </row>
    <row r="500" s="2" customFormat="1" ht="12.75" spans="1:64">
      <c r="A500" s="55" t="s">
        <v>793</v>
      </c>
      <c r="B500" s="55" t="s">
        <v>845</v>
      </c>
      <c r="C500" s="55" t="s">
        <v>846</v>
      </c>
      <c r="D500" s="55" t="s">
        <v>847</v>
      </c>
      <c r="E500" s="55" t="s">
        <v>848</v>
      </c>
      <c r="F500" s="55" t="s">
        <v>849</v>
      </c>
      <c r="G500" s="8"/>
      <c r="H500" s="8"/>
      <c r="I500" s="8"/>
      <c r="J500" s="8"/>
      <c r="K500" s="8"/>
      <c r="L500" s="8"/>
      <c r="M500" s="23"/>
      <c r="N500" s="8"/>
      <c r="O500" s="8"/>
      <c r="P500" s="10"/>
      <c r="Q500" s="10"/>
      <c r="R500" s="10"/>
      <c r="S500" s="10"/>
      <c r="T500" s="10"/>
      <c r="U500" s="10"/>
      <c r="V500" s="10"/>
      <c r="W500" s="10"/>
      <c r="X500" s="10"/>
      <c r="Y500" s="10"/>
      <c r="Z500" s="10"/>
      <c r="AA500" s="10"/>
      <c r="AB500" s="10"/>
      <c r="AC500" s="10"/>
      <c r="AD500" s="10"/>
      <c r="AE500" s="10"/>
      <c r="AF500" s="10"/>
      <c r="AG500" s="10"/>
      <c r="AH500" s="10"/>
      <c r="AI500" s="10"/>
      <c r="AJ500" s="10"/>
      <c r="AK500" s="10"/>
      <c r="AL500" s="10"/>
      <c r="AM500" s="10"/>
      <c r="AN500" s="10"/>
      <c r="AO500" s="10"/>
      <c r="AP500" s="10"/>
      <c r="AQ500" s="10"/>
      <c r="AR500" s="10"/>
      <c r="AS500" s="10"/>
      <c r="AT500" s="10"/>
      <c r="AU500" s="10"/>
      <c r="AV500" s="10"/>
      <c r="AW500" s="10"/>
      <c r="AX500" s="10"/>
      <c r="AY500" s="10"/>
      <c r="AZ500" s="10"/>
      <c r="BA500" s="10"/>
      <c r="BB500" s="10"/>
      <c r="BC500" s="10"/>
      <c r="BD500" s="10"/>
      <c r="BE500" s="10"/>
      <c r="BF500" s="10"/>
      <c r="BG500" s="10"/>
      <c r="BH500" s="10"/>
      <c r="BI500" s="10"/>
      <c r="BJ500" s="10"/>
      <c r="BK500" s="10"/>
      <c r="BL500" s="10"/>
    </row>
    <row r="501" s="1" customFormat="1" ht="12.75" spans="1:64">
      <c r="A501" s="20">
        <v>5</v>
      </c>
      <c r="B501" s="20">
        <v>6</v>
      </c>
      <c r="C501" s="20">
        <v>6</v>
      </c>
      <c r="D501" s="20">
        <v>6</v>
      </c>
      <c r="E501" s="20">
        <v>6</v>
      </c>
      <c r="F501" s="8">
        <v>3</v>
      </c>
      <c r="G501" s="8"/>
      <c r="H501" s="8"/>
      <c r="I501" s="8"/>
      <c r="J501" s="8"/>
      <c r="K501" s="8"/>
      <c r="L501" s="8"/>
      <c r="M501" s="23"/>
      <c r="N501" s="8"/>
      <c r="O501" s="8"/>
      <c r="P501" s="10"/>
      <c r="Q501" s="10"/>
      <c r="R501" s="10"/>
      <c r="S501" s="10"/>
      <c r="T501" s="10"/>
      <c r="U501" s="10"/>
      <c r="V501" s="10"/>
      <c r="W501" s="10"/>
      <c r="X501" s="10"/>
      <c r="Y501" s="10"/>
      <c r="Z501" s="10"/>
      <c r="AA501" s="10"/>
      <c r="AB501" s="10"/>
      <c r="AC501" s="10"/>
      <c r="AD501" s="10"/>
      <c r="AE501" s="10"/>
      <c r="AF501" s="10"/>
      <c r="AG501" s="10"/>
      <c r="AH501" s="10"/>
      <c r="AI501" s="10"/>
      <c r="AJ501" s="10"/>
      <c r="AK501" s="10"/>
      <c r="AL501" s="10"/>
      <c r="AM501" s="10"/>
      <c r="AN501" s="10"/>
      <c r="AO501" s="10"/>
      <c r="AP501" s="10"/>
      <c r="AQ501" s="10"/>
      <c r="AR501" s="10"/>
      <c r="AS501" s="10"/>
      <c r="AT501" s="10"/>
      <c r="AU501" s="10"/>
      <c r="AV501" s="10"/>
      <c r="AW501" s="10"/>
      <c r="AX501" s="10"/>
      <c r="AY501" s="10"/>
      <c r="AZ501" s="10"/>
      <c r="BA501" s="10"/>
      <c r="BB501" s="10"/>
      <c r="BC501" s="10"/>
      <c r="BD501" s="10"/>
      <c r="BE501" s="10"/>
      <c r="BF501" s="10"/>
      <c r="BG501" s="10"/>
      <c r="BH501" s="10"/>
      <c r="BI501" s="10"/>
      <c r="BJ501" s="10"/>
      <c r="BK501" s="10"/>
      <c r="BL501" s="10"/>
    </row>
    <row r="502" s="2" customFormat="1" ht="12" spans="1:64">
      <c r="A502" s="19">
        <v>74</v>
      </c>
      <c r="B502" s="19">
        <v>88</v>
      </c>
      <c r="C502" s="19">
        <v>76</v>
      </c>
      <c r="D502" s="19">
        <v>83</v>
      </c>
      <c r="E502" s="19">
        <v>79</v>
      </c>
      <c r="F502" s="19">
        <v>96</v>
      </c>
      <c r="G502" s="19"/>
      <c r="H502" s="19"/>
      <c r="I502" s="19"/>
      <c r="J502" s="19"/>
      <c r="K502" s="19"/>
      <c r="L502" s="19"/>
      <c r="M502" s="19"/>
      <c r="N502" s="19"/>
      <c r="O502" s="19"/>
      <c r="P502" s="10"/>
      <c r="Q502" s="10"/>
      <c r="R502" s="10"/>
      <c r="S502" s="10"/>
      <c r="T502" s="10"/>
      <c r="U502" s="10"/>
      <c r="V502" s="10"/>
      <c r="W502" s="10"/>
      <c r="X502" s="10"/>
      <c r="Y502" s="10"/>
      <c r="Z502" s="10"/>
      <c r="AA502" s="10"/>
      <c r="AB502" s="10"/>
      <c r="AC502" s="10"/>
      <c r="AD502" s="10"/>
      <c r="AE502" s="10"/>
      <c r="AF502" s="10"/>
      <c r="AG502" s="10"/>
      <c r="AH502" s="10"/>
      <c r="AI502" s="10"/>
      <c r="AJ502" s="10"/>
      <c r="AK502" s="10"/>
      <c r="AL502" s="10"/>
      <c r="AM502" s="10"/>
      <c r="AN502" s="10"/>
      <c r="AO502" s="10"/>
      <c r="AP502" s="10"/>
      <c r="AQ502" s="10"/>
      <c r="AR502" s="10"/>
      <c r="AS502" s="10"/>
      <c r="AT502" s="10"/>
      <c r="AU502" s="10"/>
      <c r="AV502" s="10"/>
      <c r="AW502" s="10"/>
      <c r="AX502" s="10"/>
      <c r="AY502" s="10"/>
      <c r="AZ502" s="10"/>
      <c r="BA502" s="10"/>
      <c r="BB502" s="10"/>
      <c r="BC502" s="10"/>
      <c r="BD502" s="10"/>
      <c r="BE502" s="10"/>
      <c r="BF502" s="10"/>
      <c r="BG502" s="10"/>
      <c r="BH502" s="10"/>
      <c r="BI502" s="10"/>
      <c r="BJ502" s="10"/>
      <c r="BK502" s="10"/>
      <c r="BL502" s="10"/>
    </row>
    <row r="503" s="1" customFormat="1" ht="12.75" spans="1:64">
      <c r="A503" s="17" t="s">
        <v>850</v>
      </c>
      <c r="B503" s="35" t="s">
        <v>733</v>
      </c>
      <c r="C503" s="35">
        <v>27</v>
      </c>
      <c r="D503" s="35" t="s">
        <v>3</v>
      </c>
      <c r="E503" s="35" t="s">
        <v>851</v>
      </c>
      <c r="F503" s="35" t="s">
        <v>5</v>
      </c>
      <c r="G503" s="18">
        <f>(A505*A506+B505*B506+C505*C506+D505*D506+E505*E506+F505*F506)/C503</f>
        <v>88.5925925925926</v>
      </c>
      <c r="H503" s="8"/>
      <c r="I503" s="8"/>
      <c r="J503" s="8"/>
      <c r="K503" s="8"/>
      <c r="L503" s="23"/>
      <c r="M503" s="8"/>
      <c r="N503" s="8"/>
      <c r="O503" s="8"/>
      <c r="P503" s="10"/>
      <c r="Q503" s="10"/>
      <c r="R503" s="10"/>
      <c r="S503" s="10"/>
      <c r="T503" s="10"/>
      <c r="U503" s="10"/>
      <c r="V503" s="10"/>
      <c r="W503" s="10"/>
      <c r="X503" s="10"/>
      <c r="Y503" s="10"/>
      <c r="Z503" s="10"/>
      <c r="AA503" s="10"/>
      <c r="AB503" s="10"/>
      <c r="AC503" s="10"/>
      <c r="AD503" s="10"/>
      <c r="AE503" s="10"/>
      <c r="AF503" s="10"/>
      <c r="AG503" s="10"/>
      <c r="AH503" s="10"/>
      <c r="AI503" s="10"/>
      <c r="AJ503" s="10"/>
      <c r="AK503" s="10"/>
      <c r="AL503" s="10"/>
      <c r="AM503" s="10"/>
      <c r="AN503" s="10"/>
      <c r="AO503" s="10"/>
      <c r="AP503" s="10"/>
      <c r="AQ503" s="10"/>
      <c r="AR503" s="10"/>
      <c r="AS503" s="10"/>
      <c r="AT503" s="10"/>
      <c r="AU503" s="10"/>
      <c r="AV503" s="10"/>
      <c r="AW503" s="10"/>
      <c r="AX503" s="10"/>
      <c r="AY503" s="10"/>
      <c r="AZ503" s="10"/>
      <c r="BA503" s="10"/>
      <c r="BB503" s="10"/>
      <c r="BC503" s="10"/>
      <c r="BD503" s="10"/>
      <c r="BE503" s="10"/>
      <c r="BF503" s="10"/>
      <c r="BG503" s="10"/>
      <c r="BH503" s="10"/>
      <c r="BI503" s="10"/>
      <c r="BJ503" s="10"/>
      <c r="BK503" s="10"/>
      <c r="BL503" s="10"/>
    </row>
    <row r="504" s="2" customFormat="1" ht="12.75" spans="1:64">
      <c r="A504" s="55" t="s">
        <v>849</v>
      </c>
      <c r="B504" s="55" t="s">
        <v>852</v>
      </c>
      <c r="C504" s="55" t="s">
        <v>853</v>
      </c>
      <c r="D504" s="55" t="s">
        <v>854</v>
      </c>
      <c r="E504" s="55" t="s">
        <v>855</v>
      </c>
      <c r="F504" s="34" t="s">
        <v>856</v>
      </c>
      <c r="G504" s="8"/>
      <c r="H504" s="8"/>
      <c r="I504" s="8"/>
      <c r="J504" s="8"/>
      <c r="K504" s="8"/>
      <c r="L504" s="8"/>
      <c r="M504" s="23"/>
      <c r="N504" s="8"/>
      <c r="O504" s="8"/>
      <c r="P504" s="10"/>
      <c r="Q504" s="10"/>
      <c r="R504" s="10"/>
      <c r="S504" s="10"/>
      <c r="T504" s="10"/>
      <c r="U504" s="10"/>
      <c r="V504" s="10"/>
      <c r="W504" s="10"/>
      <c r="X504" s="10"/>
      <c r="Y504" s="10"/>
      <c r="Z504" s="10"/>
      <c r="AA504" s="10"/>
      <c r="AB504" s="10"/>
      <c r="AC504" s="10"/>
      <c r="AD504" s="10"/>
      <c r="AE504" s="10"/>
      <c r="AF504" s="10"/>
      <c r="AG504" s="10"/>
      <c r="AH504" s="10"/>
      <c r="AI504" s="10"/>
      <c r="AJ504" s="10"/>
      <c r="AK504" s="10"/>
      <c r="AL504" s="10"/>
      <c r="AM504" s="10"/>
      <c r="AN504" s="10"/>
      <c r="AO504" s="10"/>
      <c r="AP504" s="10"/>
      <c r="AQ504" s="10"/>
      <c r="AR504" s="10"/>
      <c r="AS504" s="10"/>
      <c r="AT504" s="10"/>
      <c r="AU504" s="10"/>
      <c r="AV504" s="10"/>
      <c r="AW504" s="10"/>
      <c r="AX504" s="10"/>
      <c r="AY504" s="10"/>
      <c r="AZ504" s="10"/>
      <c r="BA504" s="10"/>
      <c r="BB504" s="10"/>
      <c r="BC504" s="10"/>
      <c r="BD504" s="10"/>
      <c r="BE504" s="10"/>
      <c r="BF504" s="10"/>
      <c r="BG504" s="10"/>
      <c r="BH504" s="10"/>
      <c r="BI504" s="10"/>
      <c r="BJ504" s="10"/>
      <c r="BK504" s="10"/>
      <c r="BL504" s="10"/>
    </row>
    <row r="505" s="1" customFormat="1" ht="12.75" spans="1:64">
      <c r="A505" s="20">
        <v>2</v>
      </c>
      <c r="B505" s="20">
        <v>6</v>
      </c>
      <c r="C505" s="20">
        <v>6</v>
      </c>
      <c r="D505" s="20">
        <v>6</v>
      </c>
      <c r="E505" s="20">
        <v>6</v>
      </c>
      <c r="F505" s="8">
        <v>1</v>
      </c>
      <c r="G505" s="8"/>
      <c r="H505" s="8"/>
      <c r="I505" s="8"/>
      <c r="J505" s="8"/>
      <c r="K505" s="8"/>
      <c r="L505" s="8"/>
      <c r="M505" s="23"/>
      <c r="N505" s="8"/>
      <c r="O505" s="8"/>
      <c r="P505" s="10"/>
      <c r="Q505" s="10"/>
      <c r="R505" s="10"/>
      <c r="S505" s="10"/>
      <c r="T505" s="10"/>
      <c r="U505" s="10"/>
      <c r="V505" s="10"/>
      <c r="W505" s="10"/>
      <c r="X505" s="10"/>
      <c r="Y505" s="10"/>
      <c r="Z505" s="10"/>
      <c r="AA505" s="10"/>
      <c r="AB505" s="10"/>
      <c r="AC505" s="10"/>
      <c r="AD505" s="10"/>
      <c r="AE505" s="10"/>
      <c r="AF505" s="10"/>
      <c r="AG505" s="10"/>
      <c r="AH505" s="10"/>
      <c r="AI505" s="10"/>
      <c r="AJ505" s="10"/>
      <c r="AK505" s="10"/>
      <c r="AL505" s="10"/>
      <c r="AM505" s="10"/>
      <c r="AN505" s="10"/>
      <c r="AO505" s="10"/>
      <c r="AP505" s="10"/>
      <c r="AQ505" s="10"/>
      <c r="AR505" s="10"/>
      <c r="AS505" s="10"/>
      <c r="AT505" s="10"/>
      <c r="AU505" s="10"/>
      <c r="AV505" s="10"/>
      <c r="AW505" s="10"/>
      <c r="AX505" s="10"/>
      <c r="AY505" s="10"/>
      <c r="AZ505" s="10"/>
      <c r="BA505" s="10"/>
      <c r="BB505" s="10"/>
      <c r="BC505" s="10"/>
      <c r="BD505" s="10"/>
      <c r="BE505" s="10"/>
      <c r="BF505" s="10"/>
      <c r="BG505" s="10"/>
      <c r="BH505" s="10"/>
      <c r="BI505" s="10"/>
      <c r="BJ505" s="10"/>
      <c r="BK505" s="10"/>
      <c r="BL505" s="10"/>
    </row>
    <row r="506" s="2" customFormat="1" ht="12" spans="1:64">
      <c r="A506" s="19">
        <v>96</v>
      </c>
      <c r="B506" s="19">
        <v>86</v>
      </c>
      <c r="C506" s="19">
        <v>94</v>
      </c>
      <c r="D506" s="19">
        <v>86</v>
      </c>
      <c r="E506" s="19">
        <v>88</v>
      </c>
      <c r="F506" s="19">
        <v>76</v>
      </c>
      <c r="G506" s="19"/>
      <c r="H506" s="19"/>
      <c r="I506" s="19"/>
      <c r="J506" s="19"/>
      <c r="K506" s="19"/>
      <c r="L506" s="19"/>
      <c r="M506" s="19"/>
      <c r="N506" s="19"/>
      <c r="O506" s="19"/>
      <c r="P506" s="10"/>
      <c r="Q506" s="10"/>
      <c r="R506" s="10"/>
      <c r="S506" s="10"/>
      <c r="T506" s="10"/>
      <c r="U506" s="10"/>
      <c r="V506" s="10"/>
      <c r="W506" s="10"/>
      <c r="X506" s="10"/>
      <c r="Y506" s="10"/>
      <c r="Z506" s="10"/>
      <c r="AA506" s="10"/>
      <c r="AB506" s="10"/>
      <c r="AC506" s="10"/>
      <c r="AD506" s="10"/>
      <c r="AE506" s="10"/>
      <c r="AF506" s="10"/>
      <c r="AG506" s="10"/>
      <c r="AH506" s="10"/>
      <c r="AI506" s="10"/>
      <c r="AJ506" s="10"/>
      <c r="AK506" s="10"/>
      <c r="AL506" s="10"/>
      <c r="AM506" s="10"/>
      <c r="AN506" s="10"/>
      <c r="AO506" s="10"/>
      <c r="AP506" s="10"/>
      <c r="AQ506" s="10"/>
      <c r="AR506" s="10"/>
      <c r="AS506" s="10"/>
      <c r="AT506" s="10"/>
      <c r="AU506" s="10"/>
      <c r="AV506" s="10"/>
      <c r="AW506" s="10"/>
      <c r="AX506" s="10"/>
      <c r="AY506" s="10"/>
      <c r="AZ506" s="10"/>
      <c r="BA506" s="10"/>
      <c r="BB506" s="10"/>
      <c r="BC506" s="10"/>
      <c r="BD506" s="10"/>
      <c r="BE506" s="10"/>
      <c r="BF506" s="10"/>
      <c r="BG506" s="10"/>
      <c r="BH506" s="10"/>
      <c r="BI506" s="10"/>
      <c r="BJ506" s="10"/>
      <c r="BK506" s="10"/>
      <c r="BL506" s="10"/>
    </row>
    <row r="507" s="1" customFormat="1" ht="12.75" spans="1:64">
      <c r="A507" s="17" t="s">
        <v>857</v>
      </c>
      <c r="B507" s="35" t="s">
        <v>733</v>
      </c>
      <c r="C507" s="35">
        <v>30</v>
      </c>
      <c r="D507" s="35" t="s">
        <v>3</v>
      </c>
      <c r="E507" s="35" t="s">
        <v>686</v>
      </c>
      <c r="F507" s="35" t="s">
        <v>5</v>
      </c>
      <c r="G507" s="18">
        <f>(A509*A510+B509*B510+C509*C510+D509*D510+E509*E510+F509*F510)/C507</f>
        <v>86.4</v>
      </c>
      <c r="H507" s="8"/>
      <c r="I507" s="8"/>
      <c r="J507" s="8"/>
      <c r="K507" s="8"/>
      <c r="L507" s="23"/>
      <c r="M507" s="8"/>
      <c r="N507" s="8"/>
      <c r="O507" s="8"/>
      <c r="P507" s="10"/>
      <c r="Q507" s="10"/>
      <c r="R507" s="10"/>
      <c r="S507" s="10"/>
      <c r="T507" s="10"/>
      <c r="U507" s="10"/>
      <c r="V507" s="10"/>
      <c r="W507" s="10"/>
      <c r="X507" s="10"/>
      <c r="Y507" s="10"/>
      <c r="Z507" s="10"/>
      <c r="AA507" s="10"/>
      <c r="AB507" s="10"/>
      <c r="AC507" s="10"/>
      <c r="AD507" s="10"/>
      <c r="AE507" s="10"/>
      <c r="AF507" s="10"/>
      <c r="AG507" s="10"/>
      <c r="AH507" s="10"/>
      <c r="AI507" s="10"/>
      <c r="AJ507" s="10"/>
      <c r="AK507" s="10"/>
      <c r="AL507" s="10"/>
      <c r="AM507" s="10"/>
      <c r="AN507" s="10"/>
      <c r="AO507" s="10"/>
      <c r="AP507" s="10"/>
      <c r="AQ507" s="10"/>
      <c r="AR507" s="10"/>
      <c r="AS507" s="10"/>
      <c r="AT507" s="10"/>
      <c r="AU507" s="10"/>
      <c r="AV507" s="10"/>
      <c r="AW507" s="10"/>
      <c r="AX507" s="10"/>
      <c r="AY507" s="10"/>
      <c r="AZ507" s="10"/>
      <c r="BA507" s="10"/>
      <c r="BB507" s="10"/>
      <c r="BC507" s="10"/>
      <c r="BD507" s="10"/>
      <c r="BE507" s="10"/>
      <c r="BF507" s="10"/>
      <c r="BG507" s="10"/>
      <c r="BH507" s="10"/>
      <c r="BI507" s="10"/>
      <c r="BJ507" s="10"/>
      <c r="BK507" s="10"/>
      <c r="BL507" s="10"/>
    </row>
    <row r="508" s="2" customFormat="1" ht="12.75" spans="1:64">
      <c r="A508" s="20" t="s">
        <v>858</v>
      </c>
      <c r="B508" s="20" t="s">
        <v>859</v>
      </c>
      <c r="C508" s="20" t="s">
        <v>860</v>
      </c>
      <c r="D508" s="20" t="s">
        <v>861</v>
      </c>
      <c r="E508" s="20" t="s">
        <v>862</v>
      </c>
      <c r="F508" s="8" t="s">
        <v>863</v>
      </c>
      <c r="G508" s="8"/>
      <c r="H508" s="8"/>
      <c r="I508" s="8"/>
      <c r="J508" s="8"/>
      <c r="K508" s="8"/>
      <c r="L508" s="8"/>
      <c r="M508" s="23"/>
      <c r="N508" s="8"/>
      <c r="O508" s="8"/>
      <c r="P508" s="10"/>
      <c r="Q508" s="10"/>
      <c r="R508" s="10"/>
      <c r="S508" s="10"/>
      <c r="T508" s="10"/>
      <c r="U508" s="10"/>
      <c r="V508" s="10"/>
      <c r="W508" s="10"/>
      <c r="X508" s="10"/>
      <c r="Y508" s="10"/>
      <c r="Z508" s="10"/>
      <c r="AA508" s="10"/>
      <c r="AB508" s="10"/>
      <c r="AC508" s="10"/>
      <c r="AD508" s="10"/>
      <c r="AE508" s="10"/>
      <c r="AF508" s="10"/>
      <c r="AG508" s="10"/>
      <c r="AH508" s="10"/>
      <c r="AI508" s="10"/>
      <c r="AJ508" s="10"/>
      <c r="AK508" s="10"/>
      <c r="AL508" s="10"/>
      <c r="AM508" s="10"/>
      <c r="AN508" s="10"/>
      <c r="AO508" s="10"/>
      <c r="AP508" s="10"/>
      <c r="AQ508" s="10"/>
      <c r="AR508" s="10"/>
      <c r="AS508" s="10"/>
      <c r="AT508" s="10"/>
      <c r="AU508" s="10"/>
      <c r="AV508" s="10"/>
      <c r="AW508" s="10"/>
      <c r="AX508" s="10"/>
      <c r="AY508" s="10"/>
      <c r="AZ508" s="10"/>
      <c r="BA508" s="10"/>
      <c r="BB508" s="10"/>
      <c r="BC508" s="10"/>
      <c r="BD508" s="10"/>
      <c r="BE508" s="10"/>
      <c r="BF508" s="10"/>
      <c r="BG508" s="10"/>
      <c r="BH508" s="10"/>
      <c r="BI508" s="10"/>
      <c r="BJ508" s="10"/>
      <c r="BK508" s="10"/>
      <c r="BL508" s="10"/>
    </row>
    <row r="509" s="1" customFormat="1" ht="12.75" spans="1:64">
      <c r="A509" s="20">
        <v>5</v>
      </c>
      <c r="B509" s="20">
        <v>6</v>
      </c>
      <c r="C509" s="20">
        <v>4</v>
      </c>
      <c r="D509" s="20">
        <v>3</v>
      </c>
      <c r="E509" s="20">
        <v>6</v>
      </c>
      <c r="F509" s="8">
        <v>6</v>
      </c>
      <c r="G509" s="8"/>
      <c r="H509" s="8"/>
      <c r="I509" s="8"/>
      <c r="J509" s="8"/>
      <c r="K509" s="8"/>
      <c r="L509" s="8"/>
      <c r="M509" s="23"/>
      <c r="N509" s="8"/>
      <c r="O509" s="8"/>
      <c r="P509" s="10"/>
      <c r="Q509" s="10"/>
      <c r="R509" s="10"/>
      <c r="S509" s="10"/>
      <c r="T509" s="10"/>
      <c r="U509" s="10"/>
      <c r="V509" s="10"/>
      <c r="W509" s="10"/>
      <c r="X509" s="10"/>
      <c r="Y509" s="10"/>
      <c r="Z509" s="10"/>
      <c r="AA509" s="10"/>
      <c r="AB509" s="10"/>
      <c r="AC509" s="10"/>
      <c r="AD509" s="10"/>
      <c r="AE509" s="10"/>
      <c r="AF509" s="10"/>
      <c r="AG509" s="10"/>
      <c r="AH509" s="10"/>
      <c r="AI509" s="10"/>
      <c r="AJ509" s="10"/>
      <c r="AK509" s="10"/>
      <c r="AL509" s="10"/>
      <c r="AM509" s="10"/>
      <c r="AN509" s="10"/>
      <c r="AO509" s="10"/>
      <c r="AP509" s="10"/>
      <c r="AQ509" s="10"/>
      <c r="AR509" s="10"/>
      <c r="AS509" s="10"/>
      <c r="AT509" s="10"/>
      <c r="AU509" s="10"/>
      <c r="AV509" s="10"/>
      <c r="AW509" s="10"/>
      <c r="AX509" s="10"/>
      <c r="AY509" s="10"/>
      <c r="AZ509" s="10"/>
      <c r="BA509" s="10"/>
      <c r="BB509" s="10"/>
      <c r="BC509" s="10"/>
      <c r="BD509" s="10"/>
      <c r="BE509" s="10"/>
      <c r="BF509" s="10"/>
      <c r="BG509" s="10"/>
      <c r="BH509" s="10"/>
      <c r="BI509" s="10"/>
      <c r="BJ509" s="10"/>
      <c r="BK509" s="10"/>
      <c r="BL509" s="10"/>
    </row>
    <row r="510" s="2" customFormat="1" ht="12" spans="1:64">
      <c r="A510" s="19">
        <v>83</v>
      </c>
      <c r="B510" s="19">
        <v>79</v>
      </c>
      <c r="C510" s="19">
        <v>77</v>
      </c>
      <c r="D510" s="19">
        <v>75</v>
      </c>
      <c r="E510" s="19">
        <v>97</v>
      </c>
      <c r="F510" s="19">
        <v>98</v>
      </c>
      <c r="G510" s="19"/>
      <c r="H510" s="19"/>
      <c r="I510" s="19"/>
      <c r="J510" s="19"/>
      <c r="K510" s="19"/>
      <c r="L510" s="19"/>
      <c r="M510" s="19"/>
      <c r="N510" s="19"/>
      <c r="O510" s="19"/>
      <c r="P510" s="10"/>
      <c r="Q510" s="10"/>
      <c r="R510" s="10"/>
      <c r="S510" s="10"/>
      <c r="T510" s="10"/>
      <c r="U510" s="10"/>
      <c r="V510" s="10"/>
      <c r="W510" s="10"/>
      <c r="X510" s="10"/>
      <c r="Y510" s="10"/>
      <c r="Z510" s="10"/>
      <c r="AA510" s="10"/>
      <c r="AB510" s="10"/>
      <c r="AC510" s="10"/>
      <c r="AD510" s="10"/>
      <c r="AE510" s="10"/>
      <c r="AF510" s="10"/>
      <c r="AG510" s="10"/>
      <c r="AH510" s="10"/>
      <c r="AI510" s="10"/>
      <c r="AJ510" s="10"/>
      <c r="AK510" s="10"/>
      <c r="AL510" s="10"/>
      <c r="AM510" s="10"/>
      <c r="AN510" s="10"/>
      <c r="AO510" s="10"/>
      <c r="AP510" s="10"/>
      <c r="AQ510" s="10"/>
      <c r="AR510" s="10"/>
      <c r="AS510" s="10"/>
      <c r="AT510" s="10"/>
      <c r="AU510" s="10"/>
      <c r="AV510" s="10"/>
      <c r="AW510" s="10"/>
      <c r="AX510" s="10"/>
      <c r="AY510" s="10"/>
      <c r="AZ510" s="10"/>
      <c r="BA510" s="10"/>
      <c r="BB510" s="10"/>
      <c r="BC510" s="10"/>
      <c r="BD510" s="10"/>
      <c r="BE510" s="10"/>
      <c r="BF510" s="10"/>
      <c r="BG510" s="10"/>
      <c r="BH510" s="10"/>
      <c r="BI510" s="10"/>
      <c r="BJ510" s="10"/>
      <c r="BK510" s="10"/>
      <c r="BL510" s="10"/>
    </row>
    <row r="511" s="1" customFormat="1" ht="12.75" spans="1:64">
      <c r="A511" s="17" t="s">
        <v>864</v>
      </c>
      <c r="B511" s="35" t="s">
        <v>733</v>
      </c>
      <c r="C511" s="35">
        <v>29</v>
      </c>
      <c r="D511" s="35" t="s">
        <v>3</v>
      </c>
      <c r="E511" s="35" t="s">
        <v>686</v>
      </c>
      <c r="F511" s="35" t="s">
        <v>5</v>
      </c>
      <c r="G511" s="18">
        <f>(A513*A514+B513*B514+C513*C514+D513*D514+E513*E514+F513*F514)/C511</f>
        <v>86.6206896551724</v>
      </c>
      <c r="H511" s="8"/>
      <c r="I511" s="8"/>
      <c r="J511" s="8"/>
      <c r="K511" s="8"/>
      <c r="L511" s="23"/>
      <c r="M511" s="8"/>
      <c r="N511" s="8"/>
      <c r="O511" s="8"/>
      <c r="P511" s="10"/>
      <c r="Q511" s="10"/>
      <c r="R511" s="10"/>
      <c r="S511" s="10"/>
      <c r="T511" s="10"/>
      <c r="U511" s="10"/>
      <c r="V511" s="10"/>
      <c r="W511" s="10"/>
      <c r="X511" s="10"/>
      <c r="Y511" s="10"/>
      <c r="Z511" s="10"/>
      <c r="AA511" s="10"/>
      <c r="AB511" s="10"/>
      <c r="AC511" s="10"/>
      <c r="AD511" s="10"/>
      <c r="AE511" s="10"/>
      <c r="AF511" s="10"/>
      <c r="AG511" s="10"/>
      <c r="AH511" s="10"/>
      <c r="AI511" s="10"/>
      <c r="AJ511" s="10"/>
      <c r="AK511" s="10"/>
      <c r="AL511" s="10"/>
      <c r="AM511" s="10"/>
      <c r="AN511" s="10"/>
      <c r="AO511" s="10"/>
      <c r="AP511" s="10"/>
      <c r="AQ511" s="10"/>
      <c r="AR511" s="10"/>
      <c r="AS511" s="10"/>
      <c r="AT511" s="10"/>
      <c r="AU511" s="10"/>
      <c r="AV511" s="10"/>
      <c r="AW511" s="10"/>
      <c r="AX511" s="10"/>
      <c r="AY511" s="10"/>
      <c r="AZ511" s="10"/>
      <c r="BA511" s="10"/>
      <c r="BB511" s="10"/>
      <c r="BC511" s="10"/>
      <c r="BD511" s="10"/>
      <c r="BE511" s="10"/>
      <c r="BF511" s="10"/>
      <c r="BG511" s="10"/>
      <c r="BH511" s="10"/>
      <c r="BI511" s="10"/>
      <c r="BJ511" s="10"/>
      <c r="BK511" s="10"/>
      <c r="BL511" s="10"/>
    </row>
    <row r="512" s="2" customFormat="1" ht="12.75" spans="1:64">
      <c r="A512" s="20" t="s">
        <v>865</v>
      </c>
      <c r="B512" s="20" t="s">
        <v>861</v>
      </c>
      <c r="C512" s="20" t="s">
        <v>866</v>
      </c>
      <c r="D512" s="20" t="s">
        <v>867</v>
      </c>
      <c r="E512" s="20" t="s">
        <v>868</v>
      </c>
      <c r="F512" s="8" t="s">
        <v>61</v>
      </c>
      <c r="G512" s="8"/>
      <c r="H512" s="8"/>
      <c r="I512" s="8"/>
      <c r="J512" s="8"/>
      <c r="K512" s="8"/>
      <c r="L512" s="8"/>
      <c r="M512" s="23"/>
      <c r="N512" s="8"/>
      <c r="O512" s="8"/>
      <c r="P512" s="10"/>
      <c r="Q512" s="10"/>
      <c r="R512" s="10"/>
      <c r="S512" s="10"/>
      <c r="T512" s="10"/>
      <c r="U512" s="10"/>
      <c r="V512" s="10"/>
      <c r="W512" s="10"/>
      <c r="X512" s="10"/>
      <c r="Y512" s="10"/>
      <c r="Z512" s="10"/>
      <c r="AA512" s="10"/>
      <c r="AB512" s="10"/>
      <c r="AC512" s="10"/>
      <c r="AD512" s="10"/>
      <c r="AE512" s="10"/>
      <c r="AF512" s="10"/>
      <c r="AG512" s="10"/>
      <c r="AH512" s="10"/>
      <c r="AI512" s="10"/>
      <c r="AJ512" s="10"/>
      <c r="AK512" s="10"/>
      <c r="AL512" s="10"/>
      <c r="AM512" s="10"/>
      <c r="AN512" s="10"/>
      <c r="AO512" s="10"/>
      <c r="AP512" s="10"/>
      <c r="AQ512" s="10"/>
      <c r="AR512" s="10"/>
      <c r="AS512" s="10"/>
      <c r="AT512" s="10"/>
      <c r="AU512" s="10"/>
      <c r="AV512" s="10"/>
      <c r="AW512" s="10"/>
      <c r="AX512" s="10"/>
      <c r="AY512" s="10"/>
      <c r="AZ512" s="10"/>
      <c r="BA512" s="10"/>
      <c r="BB512" s="10"/>
      <c r="BC512" s="10"/>
      <c r="BD512" s="10"/>
      <c r="BE512" s="10"/>
      <c r="BF512" s="10"/>
      <c r="BG512" s="10"/>
      <c r="BH512" s="10"/>
      <c r="BI512" s="10"/>
      <c r="BJ512" s="10"/>
      <c r="BK512" s="10"/>
      <c r="BL512" s="10"/>
    </row>
    <row r="513" s="1" customFormat="1" ht="12.75" spans="1:64">
      <c r="A513" s="20">
        <v>5</v>
      </c>
      <c r="B513" s="20">
        <v>2</v>
      </c>
      <c r="C513" s="20">
        <v>6</v>
      </c>
      <c r="D513" s="20">
        <v>6</v>
      </c>
      <c r="E513" s="20">
        <v>4</v>
      </c>
      <c r="F513" s="8">
        <v>6</v>
      </c>
      <c r="G513" s="8"/>
      <c r="H513" s="8"/>
      <c r="I513" s="8"/>
      <c r="J513" s="8"/>
      <c r="K513" s="8"/>
      <c r="L513" s="8"/>
      <c r="M513" s="23"/>
      <c r="N513" s="8"/>
      <c r="O513" s="8"/>
      <c r="P513" s="10"/>
      <c r="Q513" s="10"/>
      <c r="R513" s="10"/>
      <c r="S513" s="10"/>
      <c r="T513" s="10"/>
      <c r="U513" s="10"/>
      <c r="V513" s="10"/>
      <c r="W513" s="10"/>
      <c r="X513" s="10"/>
      <c r="Y513" s="10"/>
      <c r="Z513" s="10"/>
      <c r="AA513" s="10"/>
      <c r="AB513" s="10"/>
      <c r="AC513" s="10"/>
      <c r="AD513" s="10"/>
      <c r="AE513" s="10"/>
      <c r="AF513" s="10"/>
      <c r="AG513" s="10"/>
      <c r="AH513" s="10"/>
      <c r="AI513" s="10"/>
      <c r="AJ513" s="10"/>
      <c r="AK513" s="10"/>
      <c r="AL513" s="10"/>
      <c r="AM513" s="10"/>
      <c r="AN513" s="10"/>
      <c r="AO513" s="10"/>
      <c r="AP513" s="10"/>
      <c r="AQ513" s="10"/>
      <c r="AR513" s="10"/>
      <c r="AS513" s="10"/>
      <c r="AT513" s="10"/>
      <c r="AU513" s="10"/>
      <c r="AV513" s="10"/>
      <c r="AW513" s="10"/>
      <c r="AX513" s="10"/>
      <c r="AY513" s="10"/>
      <c r="AZ513" s="10"/>
      <c r="BA513" s="10"/>
      <c r="BB513" s="10"/>
      <c r="BC513" s="10"/>
      <c r="BD513" s="10"/>
      <c r="BE513" s="10"/>
      <c r="BF513" s="10"/>
      <c r="BG513" s="10"/>
      <c r="BH513" s="10"/>
      <c r="BI513" s="10"/>
      <c r="BJ513" s="10"/>
      <c r="BK513" s="10"/>
      <c r="BL513" s="10"/>
    </row>
    <row r="514" s="2" customFormat="1" ht="12" spans="1:64">
      <c r="A514" s="19">
        <v>76</v>
      </c>
      <c r="B514" s="19">
        <v>75</v>
      </c>
      <c r="C514" s="19">
        <v>82</v>
      </c>
      <c r="D514" s="19">
        <v>87</v>
      </c>
      <c r="E514" s="19">
        <v>98</v>
      </c>
      <c r="F514" s="19">
        <v>96</v>
      </c>
      <c r="G514" s="19"/>
      <c r="H514" s="19"/>
      <c r="I514" s="19"/>
      <c r="J514" s="19"/>
      <c r="K514" s="19"/>
      <c r="L514" s="19"/>
      <c r="M514" s="19"/>
      <c r="N514" s="19"/>
      <c r="O514" s="19"/>
      <c r="P514" s="10"/>
      <c r="Q514" s="10"/>
      <c r="R514" s="10"/>
      <c r="S514" s="10"/>
      <c r="T514" s="10"/>
      <c r="U514" s="10"/>
      <c r="V514" s="10"/>
      <c r="W514" s="10"/>
      <c r="X514" s="10"/>
      <c r="Y514" s="10"/>
      <c r="Z514" s="10"/>
      <c r="AA514" s="10"/>
      <c r="AB514" s="10"/>
      <c r="AC514" s="10"/>
      <c r="AD514" s="10"/>
      <c r="AE514" s="10"/>
      <c r="AF514" s="10"/>
      <c r="AG514" s="10"/>
      <c r="AH514" s="10"/>
      <c r="AI514" s="10"/>
      <c r="AJ514" s="10"/>
      <c r="AK514" s="10"/>
      <c r="AL514" s="10"/>
      <c r="AM514" s="10"/>
      <c r="AN514" s="10"/>
      <c r="AO514" s="10"/>
      <c r="AP514" s="10"/>
      <c r="AQ514" s="10"/>
      <c r="AR514" s="10"/>
      <c r="AS514" s="10"/>
      <c r="AT514" s="10"/>
      <c r="AU514" s="10"/>
      <c r="AV514" s="10"/>
      <c r="AW514" s="10"/>
      <c r="AX514" s="10"/>
      <c r="AY514" s="10"/>
      <c r="AZ514" s="10"/>
      <c r="BA514" s="10"/>
      <c r="BB514" s="10"/>
      <c r="BC514" s="10"/>
      <c r="BD514" s="10"/>
      <c r="BE514" s="10"/>
      <c r="BF514" s="10"/>
      <c r="BG514" s="10"/>
      <c r="BH514" s="10"/>
      <c r="BI514" s="10"/>
      <c r="BJ514" s="10"/>
      <c r="BK514" s="10"/>
      <c r="BL514" s="10"/>
    </row>
    <row r="515" s="1" customFormat="1" ht="12.75" spans="1:64">
      <c r="A515" s="17" t="s">
        <v>869</v>
      </c>
      <c r="B515" s="35" t="s">
        <v>733</v>
      </c>
      <c r="C515" s="35">
        <v>26</v>
      </c>
      <c r="D515" s="35" t="s">
        <v>3</v>
      </c>
      <c r="E515" s="35" t="s">
        <v>729</v>
      </c>
      <c r="F515" s="35" t="s">
        <v>5</v>
      </c>
      <c r="G515" s="18">
        <f>(A517*A518+B517*B518+C517*C518+D517*D518+E517*E518)/C515</f>
        <v>90.1538461538462</v>
      </c>
      <c r="H515" s="8"/>
      <c r="I515" s="8"/>
      <c r="J515" s="8"/>
      <c r="K515" s="8"/>
      <c r="L515" s="23"/>
      <c r="M515" s="8"/>
      <c r="N515" s="8"/>
      <c r="O515" s="8"/>
      <c r="P515" s="10"/>
      <c r="Q515" s="10"/>
      <c r="R515" s="10"/>
      <c r="S515" s="10"/>
      <c r="T515" s="10"/>
      <c r="U515" s="10"/>
      <c r="V515" s="10"/>
      <c r="W515" s="10"/>
      <c r="X515" s="10"/>
      <c r="Y515" s="10"/>
      <c r="Z515" s="10"/>
      <c r="AA515" s="10"/>
      <c r="AB515" s="10"/>
      <c r="AC515" s="10"/>
      <c r="AD515" s="10"/>
      <c r="AE515" s="10"/>
      <c r="AF515" s="10"/>
      <c r="AG515" s="10"/>
      <c r="AH515" s="10"/>
      <c r="AI515" s="10"/>
      <c r="AJ515" s="10"/>
      <c r="AK515" s="10"/>
      <c r="AL515" s="10"/>
      <c r="AM515" s="10"/>
      <c r="AN515" s="10"/>
      <c r="AO515" s="10"/>
      <c r="AP515" s="10"/>
      <c r="AQ515" s="10"/>
      <c r="AR515" s="10"/>
      <c r="AS515" s="10"/>
      <c r="AT515" s="10"/>
      <c r="AU515" s="10"/>
      <c r="AV515" s="10"/>
      <c r="AW515" s="10"/>
      <c r="AX515" s="10"/>
      <c r="AY515" s="10"/>
      <c r="AZ515" s="10"/>
      <c r="BA515" s="10"/>
      <c r="BB515" s="10"/>
      <c r="BC515" s="10"/>
      <c r="BD515" s="10"/>
      <c r="BE515" s="10"/>
      <c r="BF515" s="10"/>
      <c r="BG515" s="10"/>
      <c r="BH515" s="10"/>
      <c r="BI515" s="10"/>
      <c r="BJ515" s="10"/>
      <c r="BK515" s="10"/>
      <c r="BL515" s="10"/>
    </row>
    <row r="516" s="2" customFormat="1" ht="12.75" spans="1:64">
      <c r="A516" s="55" t="s">
        <v>870</v>
      </c>
      <c r="B516" s="55" t="s">
        <v>871</v>
      </c>
      <c r="C516" s="55" t="s">
        <v>872</v>
      </c>
      <c r="D516" s="55" t="s">
        <v>873</v>
      </c>
      <c r="E516" s="55" t="s">
        <v>874</v>
      </c>
      <c r="F516" s="8"/>
      <c r="G516" s="8"/>
      <c r="H516" s="8"/>
      <c r="I516" s="8"/>
      <c r="J516" s="8"/>
      <c r="K516" s="8"/>
      <c r="L516" s="8"/>
      <c r="M516" s="23"/>
      <c r="N516" s="8"/>
      <c r="O516" s="8"/>
      <c r="P516" s="10"/>
      <c r="Q516" s="10"/>
      <c r="R516" s="10"/>
      <c r="S516" s="10"/>
      <c r="T516" s="10"/>
      <c r="U516" s="10"/>
      <c r="V516" s="10"/>
      <c r="W516" s="10"/>
      <c r="X516" s="10"/>
      <c r="Y516" s="10"/>
      <c r="Z516" s="10"/>
      <c r="AA516" s="10"/>
      <c r="AB516" s="10"/>
      <c r="AC516" s="10"/>
      <c r="AD516" s="10"/>
      <c r="AE516" s="10"/>
      <c r="AF516" s="10"/>
      <c r="AG516" s="10"/>
      <c r="AH516" s="10"/>
      <c r="AI516" s="10"/>
      <c r="AJ516" s="10"/>
      <c r="AK516" s="10"/>
      <c r="AL516" s="10"/>
      <c r="AM516" s="10"/>
      <c r="AN516" s="10"/>
      <c r="AO516" s="10"/>
      <c r="AP516" s="10"/>
      <c r="AQ516" s="10"/>
      <c r="AR516" s="10"/>
      <c r="AS516" s="10"/>
      <c r="AT516" s="10"/>
      <c r="AU516" s="10"/>
      <c r="AV516" s="10"/>
      <c r="AW516" s="10"/>
      <c r="AX516" s="10"/>
      <c r="AY516" s="10"/>
      <c r="AZ516" s="10"/>
      <c r="BA516" s="10"/>
      <c r="BB516" s="10"/>
      <c r="BC516" s="10"/>
      <c r="BD516" s="10"/>
      <c r="BE516" s="10"/>
      <c r="BF516" s="10"/>
      <c r="BG516" s="10"/>
      <c r="BH516" s="10"/>
      <c r="BI516" s="10"/>
      <c r="BJ516" s="10"/>
      <c r="BK516" s="10"/>
      <c r="BL516" s="10"/>
    </row>
    <row r="517" s="1" customFormat="1" ht="12.75" spans="1:64">
      <c r="A517" s="20">
        <v>6</v>
      </c>
      <c r="B517" s="20">
        <v>6</v>
      </c>
      <c r="C517" s="20">
        <v>6</v>
      </c>
      <c r="D517" s="20">
        <v>6</v>
      </c>
      <c r="E517" s="20">
        <v>2</v>
      </c>
      <c r="F517" s="8"/>
      <c r="G517" s="8"/>
      <c r="H517" s="8"/>
      <c r="I517" s="8"/>
      <c r="J517" s="8"/>
      <c r="K517" s="8"/>
      <c r="L517" s="8"/>
      <c r="M517" s="23"/>
      <c r="N517" s="8"/>
      <c r="O517" s="8"/>
      <c r="P517" s="10"/>
      <c r="Q517" s="10"/>
      <c r="R517" s="10"/>
      <c r="S517" s="10"/>
      <c r="T517" s="10"/>
      <c r="U517" s="10"/>
      <c r="V517" s="10"/>
      <c r="W517" s="10"/>
      <c r="X517" s="10"/>
      <c r="Y517" s="10"/>
      <c r="Z517" s="10"/>
      <c r="AA517" s="10"/>
      <c r="AB517" s="10"/>
      <c r="AC517" s="10"/>
      <c r="AD517" s="10"/>
      <c r="AE517" s="10"/>
      <c r="AF517" s="10"/>
      <c r="AG517" s="10"/>
      <c r="AH517" s="10"/>
      <c r="AI517" s="10"/>
      <c r="AJ517" s="10"/>
      <c r="AK517" s="10"/>
      <c r="AL517" s="10"/>
      <c r="AM517" s="10"/>
      <c r="AN517" s="10"/>
      <c r="AO517" s="10"/>
      <c r="AP517" s="10"/>
      <c r="AQ517" s="10"/>
      <c r="AR517" s="10"/>
      <c r="AS517" s="10"/>
      <c r="AT517" s="10"/>
      <c r="AU517" s="10"/>
      <c r="AV517" s="10"/>
      <c r="AW517" s="10"/>
      <c r="AX517" s="10"/>
      <c r="AY517" s="10"/>
      <c r="AZ517" s="10"/>
      <c r="BA517" s="10"/>
      <c r="BB517" s="10"/>
      <c r="BC517" s="10"/>
      <c r="BD517" s="10"/>
      <c r="BE517" s="10"/>
      <c r="BF517" s="10"/>
      <c r="BG517" s="10"/>
      <c r="BH517" s="10"/>
      <c r="BI517" s="10"/>
      <c r="BJ517" s="10"/>
      <c r="BK517" s="10"/>
      <c r="BL517" s="10"/>
    </row>
    <row r="518" s="2" customFormat="1" ht="12" spans="1:64">
      <c r="A518" s="19">
        <v>94</v>
      </c>
      <c r="B518" s="19">
        <v>96</v>
      </c>
      <c r="C518" s="19">
        <v>72</v>
      </c>
      <c r="D518" s="19">
        <v>97</v>
      </c>
      <c r="E518" s="19">
        <v>95</v>
      </c>
      <c r="F518" s="19"/>
      <c r="G518" s="19"/>
      <c r="H518" s="19"/>
      <c r="I518" s="19"/>
      <c r="J518" s="19"/>
      <c r="K518" s="19"/>
      <c r="L518" s="19"/>
      <c r="M518" s="19"/>
      <c r="N518" s="19"/>
      <c r="O518" s="19"/>
      <c r="P518" s="10"/>
      <c r="Q518" s="10"/>
      <c r="R518" s="10"/>
      <c r="S518" s="10"/>
      <c r="T518" s="10"/>
      <c r="U518" s="10"/>
      <c r="V518" s="10"/>
      <c r="W518" s="10"/>
      <c r="X518" s="10"/>
      <c r="Y518" s="10"/>
      <c r="Z518" s="10"/>
      <c r="AA518" s="10"/>
      <c r="AB518" s="10"/>
      <c r="AC518" s="10"/>
      <c r="AD518" s="10"/>
      <c r="AE518" s="10"/>
      <c r="AF518" s="10"/>
      <c r="AG518" s="10"/>
      <c r="AH518" s="10"/>
      <c r="AI518" s="10"/>
      <c r="AJ518" s="10"/>
      <c r="AK518" s="10"/>
      <c r="AL518" s="10"/>
      <c r="AM518" s="10"/>
      <c r="AN518" s="10"/>
      <c r="AO518" s="10"/>
      <c r="AP518" s="10"/>
      <c r="AQ518" s="10"/>
      <c r="AR518" s="10"/>
      <c r="AS518" s="10"/>
      <c r="AT518" s="10"/>
      <c r="AU518" s="10"/>
      <c r="AV518" s="10"/>
      <c r="AW518" s="10"/>
      <c r="AX518" s="10"/>
      <c r="AY518" s="10"/>
      <c r="AZ518" s="10"/>
      <c r="BA518" s="10"/>
      <c r="BB518" s="10"/>
      <c r="BC518" s="10"/>
      <c r="BD518" s="10"/>
      <c r="BE518" s="10"/>
      <c r="BF518" s="10"/>
      <c r="BG518" s="10"/>
      <c r="BH518" s="10"/>
      <c r="BI518" s="10"/>
      <c r="BJ518" s="10"/>
      <c r="BK518" s="10"/>
      <c r="BL518" s="10"/>
    </row>
    <row r="519" s="1" customFormat="1" ht="22.5" spans="1:64">
      <c r="A519" s="91" t="s">
        <v>875</v>
      </c>
      <c r="B519" s="91"/>
      <c r="C519" s="91"/>
      <c r="D519" s="91"/>
      <c r="E519" s="91"/>
      <c r="F519" s="91"/>
      <c r="G519" s="91"/>
      <c r="H519" s="91"/>
      <c r="I519" s="91"/>
      <c r="J519" s="91"/>
      <c r="K519" s="91"/>
      <c r="L519" s="91"/>
      <c r="M519" s="91"/>
      <c r="N519" s="91"/>
      <c r="O519" s="91"/>
      <c r="P519" s="10"/>
      <c r="Q519" s="10"/>
      <c r="R519" s="10"/>
      <c r="S519" s="10"/>
      <c r="T519" s="10"/>
      <c r="U519" s="10"/>
      <c r="V519" s="10"/>
      <c r="W519" s="10"/>
      <c r="X519" s="10"/>
      <c r="Y519" s="10"/>
      <c r="Z519" s="10"/>
      <c r="AA519" s="10"/>
      <c r="AB519" s="10"/>
      <c r="AC519" s="10"/>
      <c r="AD519" s="10"/>
      <c r="AE519" s="10"/>
      <c r="AF519" s="10"/>
      <c r="AG519" s="10"/>
      <c r="AH519" s="10"/>
      <c r="AI519" s="10"/>
      <c r="AJ519" s="10"/>
      <c r="AK519" s="10"/>
      <c r="AL519" s="10"/>
      <c r="AM519" s="10"/>
      <c r="AN519" s="10"/>
      <c r="AO519" s="10"/>
      <c r="AP519" s="10"/>
      <c r="AQ519" s="10"/>
      <c r="AR519" s="10"/>
      <c r="AS519" s="10"/>
      <c r="AT519" s="10"/>
      <c r="AU519" s="10"/>
      <c r="AV519" s="10"/>
      <c r="AW519" s="10"/>
      <c r="AX519" s="10"/>
      <c r="AY519" s="10"/>
      <c r="AZ519" s="10"/>
      <c r="BA519" s="10"/>
      <c r="BB519" s="10"/>
      <c r="BC519" s="10"/>
      <c r="BD519" s="10"/>
      <c r="BE519" s="10"/>
      <c r="BF519" s="10"/>
      <c r="BG519" s="10"/>
      <c r="BH519" s="10"/>
      <c r="BI519" s="10"/>
      <c r="BJ519" s="10"/>
      <c r="BK519" s="10"/>
      <c r="BL519" s="10"/>
    </row>
    <row r="520" s="5" customFormat="1" spans="1:64">
      <c r="A520" s="17" t="s">
        <v>876</v>
      </c>
      <c r="B520" s="35" t="s">
        <v>733</v>
      </c>
      <c r="C520" s="35">
        <v>23</v>
      </c>
      <c r="D520" s="35" t="s">
        <v>3</v>
      </c>
      <c r="E520" s="57" t="s">
        <v>877</v>
      </c>
      <c r="F520" s="35" t="s">
        <v>5</v>
      </c>
      <c r="G520" s="18">
        <f>(A522*A523+B522*B523+C522*C523+D522*D523+E522*E523+F522*F523+G522*G523+H522*H523+I522*I523+J522*J523+K522*K523)/C520</f>
        <v>84.5217391304348</v>
      </c>
      <c r="H520" s="35"/>
      <c r="I520" s="35"/>
      <c r="J520" s="35"/>
      <c r="K520" s="35"/>
      <c r="L520" s="35"/>
      <c r="M520" s="35"/>
      <c r="N520" s="8"/>
      <c r="O520" s="35"/>
      <c r="P520" s="63"/>
      <c r="Q520" s="63"/>
      <c r="R520" s="63"/>
      <c r="S520" s="63"/>
      <c r="T520" s="63"/>
      <c r="U520" s="63"/>
      <c r="V520" s="63"/>
      <c r="W520" s="63"/>
      <c r="X520" s="63"/>
      <c r="Y520" s="63"/>
      <c r="Z520" s="63"/>
      <c r="AA520" s="63"/>
      <c r="AB520" s="63"/>
      <c r="AC520" s="63"/>
      <c r="AD520" s="63"/>
      <c r="AE520" s="63"/>
      <c r="AF520" s="63"/>
      <c r="AG520" s="63"/>
      <c r="AH520" s="63"/>
      <c r="AI520" s="63"/>
      <c r="AJ520" s="63"/>
      <c r="AK520" s="63"/>
      <c r="AL520" s="63"/>
      <c r="AM520" s="63"/>
      <c r="AN520" s="63"/>
      <c r="AO520" s="63"/>
      <c r="AP520" s="63"/>
      <c r="AQ520" s="63"/>
      <c r="AR520" s="63"/>
      <c r="AS520" s="63"/>
      <c r="AT520" s="63"/>
      <c r="AU520" s="63"/>
      <c r="AV520" s="63"/>
      <c r="AW520" s="63"/>
      <c r="AX520" s="63"/>
      <c r="AY520" s="63"/>
      <c r="AZ520" s="63"/>
      <c r="BA520" s="63"/>
      <c r="BB520" s="63"/>
      <c r="BC520" s="63"/>
      <c r="BD520" s="63"/>
      <c r="BE520" s="63"/>
      <c r="BF520" s="63"/>
      <c r="BG520" s="63"/>
      <c r="BH520" s="63"/>
      <c r="BI520" s="63"/>
      <c r="BJ520" s="63"/>
      <c r="BK520" s="63"/>
      <c r="BL520" s="63"/>
    </row>
    <row r="521" s="5" customFormat="1" spans="1:64">
      <c r="A521" s="8" t="s">
        <v>878</v>
      </c>
      <c r="B521" s="8" t="s">
        <v>106</v>
      </c>
      <c r="C521" s="8" t="s">
        <v>879</v>
      </c>
      <c r="D521" s="35" t="s">
        <v>880</v>
      </c>
      <c r="E521" s="35"/>
      <c r="F521" s="35"/>
      <c r="G521" s="35"/>
      <c r="H521" s="35"/>
      <c r="I521" s="35"/>
      <c r="J521" s="35"/>
      <c r="K521" s="35"/>
      <c r="L521" s="35"/>
      <c r="M521" s="35"/>
      <c r="N521" s="8"/>
      <c r="O521" s="35"/>
      <c r="P521" s="63"/>
      <c r="Q521" s="63"/>
      <c r="R521" s="63"/>
      <c r="S521" s="63"/>
      <c r="T521" s="63"/>
      <c r="U521" s="63"/>
      <c r="V521" s="63"/>
      <c r="W521" s="63"/>
      <c r="X521" s="63"/>
      <c r="Y521" s="63"/>
      <c r="Z521" s="63"/>
      <c r="AA521" s="63"/>
      <c r="AB521" s="63"/>
      <c r="AC521" s="63"/>
      <c r="AD521" s="63"/>
      <c r="AE521" s="63"/>
      <c r="AF521" s="63"/>
      <c r="AG521" s="63"/>
      <c r="AH521" s="63"/>
      <c r="AI521" s="63"/>
      <c r="AJ521" s="63"/>
      <c r="AK521" s="63"/>
      <c r="AL521" s="63"/>
      <c r="AM521" s="63"/>
      <c r="AN521" s="63"/>
      <c r="AO521" s="63"/>
      <c r="AP521" s="63"/>
      <c r="AQ521" s="63"/>
      <c r="AR521" s="63"/>
      <c r="AS521" s="63"/>
      <c r="AT521" s="63"/>
      <c r="AU521" s="63"/>
      <c r="AV521" s="63"/>
      <c r="AW521" s="63"/>
      <c r="AX521" s="63"/>
      <c r="AY521" s="63"/>
      <c r="AZ521" s="63"/>
      <c r="BA521" s="63"/>
      <c r="BB521" s="63"/>
      <c r="BC521" s="63"/>
      <c r="BD521" s="63"/>
      <c r="BE521" s="63"/>
      <c r="BF521" s="63"/>
      <c r="BG521" s="63"/>
      <c r="BH521" s="63"/>
      <c r="BI521" s="63"/>
      <c r="BJ521" s="63"/>
      <c r="BK521" s="63"/>
      <c r="BL521" s="63"/>
    </row>
    <row r="522" s="5" customFormat="1" spans="1:64">
      <c r="A522" s="8">
        <v>6</v>
      </c>
      <c r="B522" s="35">
        <v>6</v>
      </c>
      <c r="C522" s="35">
        <v>5</v>
      </c>
      <c r="D522" s="35">
        <v>6</v>
      </c>
      <c r="E522" s="35"/>
      <c r="F522" s="36"/>
      <c r="G522" s="35"/>
      <c r="H522" s="35"/>
      <c r="I522" s="35"/>
      <c r="J522" s="35"/>
      <c r="K522" s="35"/>
      <c r="L522" s="35"/>
      <c r="M522" s="35"/>
      <c r="N522" s="8"/>
      <c r="O522" s="35"/>
      <c r="P522" s="63"/>
      <c r="Q522" s="63"/>
      <c r="R522" s="63"/>
      <c r="S522" s="63"/>
      <c r="T522" s="63"/>
      <c r="U522" s="63"/>
      <c r="V522" s="63"/>
      <c r="W522" s="63"/>
      <c r="X522" s="63"/>
      <c r="Y522" s="63"/>
      <c r="Z522" s="63"/>
      <c r="AA522" s="63"/>
      <c r="AB522" s="63"/>
      <c r="AC522" s="63"/>
      <c r="AD522" s="63"/>
      <c r="AE522" s="63"/>
      <c r="AF522" s="63"/>
      <c r="AG522" s="63"/>
      <c r="AH522" s="63"/>
      <c r="AI522" s="63"/>
      <c r="AJ522" s="63"/>
      <c r="AK522" s="63"/>
      <c r="AL522" s="63"/>
      <c r="AM522" s="63"/>
      <c r="AN522" s="63"/>
      <c r="AO522" s="63"/>
      <c r="AP522" s="63"/>
      <c r="AQ522" s="63"/>
      <c r="AR522" s="63"/>
      <c r="AS522" s="63"/>
      <c r="AT522" s="63"/>
      <c r="AU522" s="63"/>
      <c r="AV522" s="63"/>
      <c r="AW522" s="63"/>
      <c r="AX522" s="63"/>
      <c r="AY522" s="63"/>
      <c r="AZ522" s="63"/>
      <c r="BA522" s="63"/>
      <c r="BB522" s="63"/>
      <c r="BC522" s="63"/>
      <c r="BD522" s="63"/>
      <c r="BE522" s="63"/>
      <c r="BF522" s="63"/>
      <c r="BG522" s="63"/>
      <c r="BH522" s="63"/>
      <c r="BI522" s="63"/>
      <c r="BJ522" s="63"/>
      <c r="BK522" s="63"/>
      <c r="BL522" s="63"/>
    </row>
    <row r="523" s="5" customFormat="1" spans="1:64">
      <c r="A523" s="19">
        <v>81</v>
      </c>
      <c r="B523" s="19">
        <v>75</v>
      </c>
      <c r="C523" s="19">
        <v>90</v>
      </c>
      <c r="D523" s="19">
        <v>93</v>
      </c>
      <c r="E523" s="19"/>
      <c r="F523" s="19"/>
      <c r="G523" s="19"/>
      <c r="H523" s="19"/>
      <c r="I523" s="19"/>
      <c r="J523" s="19"/>
      <c r="K523" s="19"/>
      <c r="L523" s="19"/>
      <c r="M523" s="19"/>
      <c r="N523" s="19"/>
      <c r="O523" s="19"/>
      <c r="P523" s="63"/>
      <c r="Q523" s="63"/>
      <c r="R523" s="63"/>
      <c r="S523" s="63"/>
      <c r="T523" s="63"/>
      <c r="U523" s="63"/>
      <c r="V523" s="63"/>
      <c r="W523" s="63"/>
      <c r="X523" s="63"/>
      <c r="Y523" s="63"/>
      <c r="Z523" s="63"/>
      <c r="AA523" s="63"/>
      <c r="AB523" s="63"/>
      <c r="AC523" s="63"/>
      <c r="AD523" s="63"/>
      <c r="AE523" s="63"/>
      <c r="AF523" s="63"/>
      <c r="AG523" s="63"/>
      <c r="AH523" s="63"/>
      <c r="AI523" s="63"/>
      <c r="AJ523" s="63"/>
      <c r="AK523" s="63"/>
      <c r="AL523" s="63"/>
      <c r="AM523" s="63"/>
      <c r="AN523" s="63"/>
      <c r="AO523" s="63"/>
      <c r="AP523" s="63"/>
      <c r="AQ523" s="63"/>
      <c r="AR523" s="63"/>
      <c r="AS523" s="63"/>
      <c r="AT523" s="63"/>
      <c r="AU523" s="63"/>
      <c r="AV523" s="63"/>
      <c r="AW523" s="63"/>
      <c r="AX523" s="63"/>
      <c r="AY523" s="63"/>
      <c r="AZ523" s="63"/>
      <c r="BA523" s="63"/>
      <c r="BB523" s="63"/>
      <c r="BC523" s="63"/>
      <c r="BD523" s="63"/>
      <c r="BE523" s="63"/>
      <c r="BF523" s="63"/>
      <c r="BG523" s="63"/>
      <c r="BH523" s="63"/>
      <c r="BI523" s="63"/>
      <c r="BJ523" s="63"/>
      <c r="BK523" s="63"/>
      <c r="BL523" s="63"/>
    </row>
    <row r="524" s="5" customFormat="1" spans="1:64">
      <c r="A524" s="17" t="s">
        <v>881</v>
      </c>
      <c r="B524" s="35" t="s">
        <v>733</v>
      </c>
      <c r="C524" s="35">
        <v>26</v>
      </c>
      <c r="D524" s="35" t="s">
        <v>3</v>
      </c>
      <c r="E524" s="35" t="s">
        <v>882</v>
      </c>
      <c r="F524" s="35" t="s">
        <v>5</v>
      </c>
      <c r="G524" s="18">
        <f>(A526*A527+B526*B527+C526*C527+D526*D527+E526*E527+F526*F527+G526*G527+H526*H527+I526*I527+J526*J527+K526*K527)/C524</f>
        <v>66.4615384615385</v>
      </c>
      <c r="H524" s="35"/>
      <c r="I524" s="35"/>
      <c r="J524" s="35"/>
      <c r="K524" s="35"/>
      <c r="L524" s="35"/>
      <c r="M524" s="36"/>
      <c r="N524" s="8"/>
      <c r="O524" s="35"/>
      <c r="P524" s="63"/>
      <c r="Q524" s="63"/>
      <c r="R524" s="63"/>
      <c r="S524" s="63"/>
      <c r="T524" s="63"/>
      <c r="U524" s="63"/>
      <c r="V524" s="63"/>
      <c r="W524" s="63"/>
      <c r="X524" s="63"/>
      <c r="Y524" s="63"/>
      <c r="Z524" s="63"/>
      <c r="AA524" s="63"/>
      <c r="AB524" s="63"/>
      <c r="AC524" s="63"/>
      <c r="AD524" s="63"/>
      <c r="AE524" s="63"/>
      <c r="AF524" s="63"/>
      <c r="AG524" s="63"/>
      <c r="AH524" s="63"/>
      <c r="AI524" s="63"/>
      <c r="AJ524" s="63"/>
      <c r="AK524" s="63"/>
      <c r="AL524" s="63"/>
      <c r="AM524" s="63"/>
      <c r="AN524" s="63"/>
      <c r="AO524" s="63"/>
      <c r="AP524" s="63"/>
      <c r="AQ524" s="63"/>
      <c r="AR524" s="63"/>
      <c r="AS524" s="63"/>
      <c r="AT524" s="63"/>
      <c r="AU524" s="63"/>
      <c r="AV524" s="63"/>
      <c r="AW524" s="63"/>
      <c r="AX524" s="63"/>
      <c r="AY524" s="63"/>
      <c r="AZ524" s="63"/>
      <c r="BA524" s="63"/>
      <c r="BB524" s="63"/>
      <c r="BC524" s="63"/>
      <c r="BD524" s="63"/>
      <c r="BE524" s="63"/>
      <c r="BF524" s="63"/>
      <c r="BG524" s="63"/>
      <c r="BH524" s="63"/>
      <c r="BI524" s="63"/>
      <c r="BJ524" s="63"/>
      <c r="BK524" s="63"/>
      <c r="BL524" s="63"/>
    </row>
    <row r="525" s="5" customFormat="1" spans="1:64">
      <c r="A525" s="8" t="s">
        <v>883</v>
      </c>
      <c r="B525" s="8" t="s">
        <v>884</v>
      </c>
      <c r="C525" s="8" t="s">
        <v>885</v>
      </c>
      <c r="D525" s="35" t="s">
        <v>886</v>
      </c>
      <c r="E525" s="35" t="s">
        <v>887</v>
      </c>
      <c r="F525" s="35"/>
      <c r="G525" s="35"/>
      <c r="H525" s="35"/>
      <c r="I525" s="35"/>
      <c r="J525" s="35"/>
      <c r="K525" s="35"/>
      <c r="L525" s="35"/>
      <c r="M525" s="35"/>
      <c r="N525" s="8"/>
      <c r="O525" s="35"/>
      <c r="P525" s="63"/>
      <c r="Q525" s="63"/>
      <c r="R525" s="63"/>
      <c r="S525" s="63"/>
      <c r="T525" s="63"/>
      <c r="U525" s="63"/>
      <c r="V525" s="63"/>
      <c r="W525" s="63"/>
      <c r="X525" s="63"/>
      <c r="Y525" s="63"/>
      <c r="Z525" s="63"/>
      <c r="AA525" s="63"/>
      <c r="AB525" s="63"/>
      <c r="AC525" s="63"/>
      <c r="AD525" s="63"/>
      <c r="AE525" s="63"/>
      <c r="AF525" s="63"/>
      <c r="AG525" s="63"/>
      <c r="AH525" s="63"/>
      <c r="AI525" s="63"/>
      <c r="AJ525" s="63"/>
      <c r="AK525" s="63"/>
      <c r="AL525" s="63"/>
      <c r="AM525" s="63"/>
      <c r="AN525" s="63"/>
      <c r="AO525" s="63"/>
      <c r="AP525" s="63"/>
      <c r="AQ525" s="63"/>
      <c r="AR525" s="63"/>
      <c r="AS525" s="63"/>
      <c r="AT525" s="63"/>
      <c r="AU525" s="63"/>
      <c r="AV525" s="63"/>
      <c r="AW525" s="63"/>
      <c r="AX525" s="63"/>
      <c r="AY525" s="63"/>
      <c r="AZ525" s="63"/>
      <c r="BA525" s="63"/>
      <c r="BB525" s="63"/>
      <c r="BC525" s="63"/>
      <c r="BD525" s="63"/>
      <c r="BE525" s="63"/>
      <c r="BF525" s="63"/>
      <c r="BG525" s="63"/>
      <c r="BH525" s="63"/>
      <c r="BI525" s="63"/>
      <c r="BJ525" s="63"/>
      <c r="BK525" s="63"/>
      <c r="BL525" s="63"/>
    </row>
    <row r="526" s="5" customFormat="1" spans="1:64">
      <c r="A526" s="8">
        <v>6</v>
      </c>
      <c r="B526" s="35">
        <v>5</v>
      </c>
      <c r="C526" s="35">
        <v>6</v>
      </c>
      <c r="D526" s="35">
        <v>6</v>
      </c>
      <c r="E526" s="35">
        <v>3</v>
      </c>
      <c r="F526" s="35"/>
      <c r="G526" s="35"/>
      <c r="H526" s="35"/>
      <c r="I526" s="35"/>
      <c r="J526" s="35"/>
      <c r="K526" s="35"/>
      <c r="L526" s="35"/>
      <c r="M526" s="35"/>
      <c r="N526" s="8"/>
      <c r="O526" s="35"/>
      <c r="P526" s="63"/>
      <c r="Q526" s="63"/>
      <c r="R526" s="63"/>
      <c r="S526" s="63"/>
      <c r="T526" s="63"/>
      <c r="U526" s="63"/>
      <c r="V526" s="63"/>
      <c r="W526" s="63"/>
      <c r="X526" s="63"/>
      <c r="Y526" s="63"/>
      <c r="Z526" s="63"/>
      <c r="AA526" s="63"/>
      <c r="AB526" s="63"/>
      <c r="AC526" s="63"/>
      <c r="AD526" s="63"/>
      <c r="AE526" s="63"/>
      <c r="AF526" s="63"/>
      <c r="AG526" s="63"/>
      <c r="AH526" s="63"/>
      <c r="AI526" s="63"/>
      <c r="AJ526" s="63"/>
      <c r="AK526" s="63"/>
      <c r="AL526" s="63"/>
      <c r="AM526" s="63"/>
      <c r="AN526" s="63"/>
      <c r="AO526" s="63"/>
      <c r="AP526" s="63"/>
      <c r="AQ526" s="63"/>
      <c r="AR526" s="63"/>
      <c r="AS526" s="63"/>
      <c r="AT526" s="63"/>
      <c r="AU526" s="63"/>
      <c r="AV526" s="63"/>
      <c r="AW526" s="63"/>
      <c r="AX526" s="63"/>
      <c r="AY526" s="63"/>
      <c r="AZ526" s="63"/>
      <c r="BA526" s="63"/>
      <c r="BB526" s="63"/>
      <c r="BC526" s="63"/>
      <c r="BD526" s="63"/>
      <c r="BE526" s="63"/>
      <c r="BF526" s="63"/>
      <c r="BG526" s="63"/>
      <c r="BH526" s="63"/>
      <c r="BI526" s="63"/>
      <c r="BJ526" s="63"/>
      <c r="BK526" s="63"/>
      <c r="BL526" s="63"/>
    </row>
    <row r="527" s="5" customFormat="1" spans="1:64">
      <c r="A527" s="19">
        <v>66</v>
      </c>
      <c r="B527" s="19">
        <v>66</v>
      </c>
      <c r="C527" s="19">
        <v>55</v>
      </c>
      <c r="D527" s="19">
        <v>67</v>
      </c>
      <c r="E527" s="19">
        <v>90</v>
      </c>
      <c r="F527" s="19"/>
      <c r="G527" s="19"/>
      <c r="H527" s="19"/>
      <c r="I527" s="19"/>
      <c r="J527" s="19"/>
      <c r="K527" s="19"/>
      <c r="L527" s="19"/>
      <c r="M527" s="19"/>
      <c r="N527" s="19"/>
      <c r="O527" s="19"/>
      <c r="P527" s="63"/>
      <c r="Q527" s="63"/>
      <c r="R527" s="63"/>
      <c r="S527" s="63"/>
      <c r="T527" s="63"/>
      <c r="U527" s="63"/>
      <c r="V527" s="63"/>
      <c r="W527" s="63"/>
      <c r="X527" s="63"/>
      <c r="Y527" s="63"/>
      <c r="Z527" s="63"/>
      <c r="AA527" s="63"/>
      <c r="AB527" s="63"/>
      <c r="AC527" s="63"/>
      <c r="AD527" s="63"/>
      <c r="AE527" s="63"/>
      <c r="AF527" s="63"/>
      <c r="AG527" s="63"/>
      <c r="AH527" s="63"/>
      <c r="AI527" s="63"/>
      <c r="AJ527" s="63"/>
      <c r="AK527" s="63"/>
      <c r="AL527" s="63"/>
      <c r="AM527" s="63"/>
      <c r="AN527" s="63"/>
      <c r="AO527" s="63"/>
      <c r="AP527" s="63"/>
      <c r="AQ527" s="63"/>
      <c r="AR527" s="63"/>
      <c r="AS527" s="63"/>
      <c r="AT527" s="63"/>
      <c r="AU527" s="63"/>
      <c r="AV527" s="63"/>
      <c r="AW527" s="63"/>
      <c r="AX527" s="63"/>
      <c r="AY527" s="63"/>
      <c r="AZ527" s="63"/>
      <c r="BA527" s="63"/>
      <c r="BB527" s="63"/>
      <c r="BC527" s="63"/>
      <c r="BD527" s="63"/>
      <c r="BE527" s="63"/>
      <c r="BF527" s="63"/>
      <c r="BG527" s="63"/>
      <c r="BH527" s="63"/>
      <c r="BI527" s="63"/>
      <c r="BJ527" s="63"/>
      <c r="BK527" s="63"/>
      <c r="BL527" s="63"/>
    </row>
    <row r="528" s="5" customFormat="1" spans="1:64">
      <c r="A528" s="17" t="s">
        <v>888</v>
      </c>
      <c r="B528" s="35" t="s">
        <v>733</v>
      </c>
      <c r="C528" s="35">
        <v>23</v>
      </c>
      <c r="D528" s="35" t="s">
        <v>3</v>
      </c>
      <c r="E528" s="35" t="s">
        <v>889</v>
      </c>
      <c r="F528" s="35" t="s">
        <v>5</v>
      </c>
      <c r="G528" s="18">
        <f>(A530*A531+B530*B531+C530*C531+D530*D531+E530*E531+F530*F531+G530*G531+H530*H531+I530*I531+J530*J531+K530*K531)/C528</f>
        <v>95.9565217391304</v>
      </c>
      <c r="H528" s="35"/>
      <c r="I528" s="35"/>
      <c r="J528" s="35"/>
      <c r="K528" s="35"/>
      <c r="L528" s="35"/>
      <c r="M528" s="36"/>
      <c r="N528" s="8"/>
      <c r="O528" s="35"/>
      <c r="P528" s="63"/>
      <c r="Q528" s="63"/>
      <c r="R528" s="63"/>
      <c r="S528" s="63"/>
      <c r="T528" s="63"/>
      <c r="U528" s="63"/>
      <c r="V528" s="63"/>
      <c r="W528" s="63"/>
      <c r="X528" s="63"/>
      <c r="Y528" s="63"/>
      <c r="Z528" s="63"/>
      <c r="AA528" s="63"/>
      <c r="AB528" s="63"/>
      <c r="AC528" s="63"/>
      <c r="AD528" s="63"/>
      <c r="AE528" s="63"/>
      <c r="AF528" s="63"/>
      <c r="AG528" s="63"/>
      <c r="AH528" s="63"/>
      <c r="AI528" s="63"/>
      <c r="AJ528" s="63"/>
      <c r="AK528" s="63"/>
      <c r="AL528" s="63"/>
      <c r="AM528" s="63"/>
      <c r="AN528" s="63"/>
      <c r="AO528" s="63"/>
      <c r="AP528" s="63"/>
      <c r="AQ528" s="63"/>
      <c r="AR528" s="63"/>
      <c r="AS528" s="63"/>
      <c r="AT528" s="63"/>
      <c r="AU528" s="63"/>
      <c r="AV528" s="63"/>
      <c r="AW528" s="63"/>
      <c r="AX528" s="63"/>
      <c r="AY528" s="63"/>
      <c r="AZ528" s="63"/>
      <c r="BA528" s="63"/>
      <c r="BB528" s="63"/>
      <c r="BC528" s="63"/>
      <c r="BD528" s="63"/>
      <c r="BE528" s="63"/>
      <c r="BF528" s="63"/>
      <c r="BG528" s="63"/>
      <c r="BH528" s="63"/>
      <c r="BI528" s="63"/>
      <c r="BJ528" s="63"/>
      <c r="BK528" s="63"/>
      <c r="BL528" s="63"/>
    </row>
    <row r="529" s="5" customFormat="1" spans="1:64">
      <c r="A529" s="8" t="s">
        <v>890</v>
      </c>
      <c r="B529" s="8" t="s">
        <v>891</v>
      </c>
      <c r="C529" s="8" t="s">
        <v>892</v>
      </c>
      <c r="D529" s="8" t="s">
        <v>893</v>
      </c>
      <c r="E529" s="8"/>
      <c r="F529" s="35"/>
      <c r="G529" s="35"/>
      <c r="H529" s="35"/>
      <c r="I529" s="35"/>
      <c r="J529" s="35"/>
      <c r="K529" s="35"/>
      <c r="L529" s="35"/>
      <c r="M529" s="35"/>
      <c r="N529" s="8"/>
      <c r="O529" s="35"/>
      <c r="P529" s="63"/>
      <c r="Q529" s="63"/>
      <c r="R529" s="63"/>
      <c r="S529" s="63"/>
      <c r="T529" s="63"/>
      <c r="U529" s="63"/>
      <c r="V529" s="63"/>
      <c r="W529" s="63"/>
      <c r="X529" s="63"/>
      <c r="Y529" s="63"/>
      <c r="Z529" s="63"/>
      <c r="AA529" s="63"/>
      <c r="AB529" s="63"/>
      <c r="AC529" s="63"/>
      <c r="AD529" s="63"/>
      <c r="AE529" s="63"/>
      <c r="AF529" s="63"/>
      <c r="AG529" s="63"/>
      <c r="AH529" s="63"/>
      <c r="AI529" s="63"/>
      <c r="AJ529" s="63"/>
      <c r="AK529" s="63"/>
      <c r="AL529" s="63"/>
      <c r="AM529" s="63"/>
      <c r="AN529" s="63"/>
      <c r="AO529" s="63"/>
      <c r="AP529" s="63"/>
      <c r="AQ529" s="63"/>
      <c r="AR529" s="63"/>
      <c r="AS529" s="63"/>
      <c r="AT529" s="63"/>
      <c r="AU529" s="63"/>
      <c r="AV529" s="63"/>
      <c r="AW529" s="63"/>
      <c r="AX529" s="63"/>
      <c r="AY529" s="63"/>
      <c r="AZ529" s="63"/>
      <c r="BA529" s="63"/>
      <c r="BB529" s="63"/>
      <c r="BC529" s="63"/>
      <c r="BD529" s="63"/>
      <c r="BE529" s="63"/>
      <c r="BF529" s="63"/>
      <c r="BG529" s="63"/>
      <c r="BH529" s="63"/>
      <c r="BI529" s="63"/>
      <c r="BJ529" s="63"/>
      <c r="BK529" s="63"/>
      <c r="BL529" s="63"/>
    </row>
    <row r="530" s="5" customFormat="1" spans="1:64">
      <c r="A530" s="8">
        <v>6</v>
      </c>
      <c r="B530" s="35">
        <v>5</v>
      </c>
      <c r="C530" s="35">
        <v>6</v>
      </c>
      <c r="D530" s="35">
        <v>6</v>
      </c>
      <c r="E530" s="35"/>
      <c r="F530" s="35"/>
      <c r="G530" s="35"/>
      <c r="H530" s="35"/>
      <c r="I530" s="35"/>
      <c r="J530" s="35"/>
      <c r="K530" s="35"/>
      <c r="L530" s="35"/>
      <c r="M530" s="35"/>
      <c r="N530" s="8"/>
      <c r="O530" s="35"/>
      <c r="P530" s="63"/>
      <c r="Q530" s="63"/>
      <c r="R530" s="63"/>
      <c r="S530" s="63"/>
      <c r="T530" s="63"/>
      <c r="U530" s="63"/>
      <c r="V530" s="63"/>
      <c r="W530" s="63"/>
      <c r="X530" s="63"/>
      <c r="Y530" s="63"/>
      <c r="Z530" s="63"/>
      <c r="AA530" s="63"/>
      <c r="AB530" s="63"/>
      <c r="AC530" s="63"/>
      <c r="AD530" s="63"/>
      <c r="AE530" s="63"/>
      <c r="AF530" s="63"/>
      <c r="AG530" s="63"/>
      <c r="AH530" s="63"/>
      <c r="AI530" s="63"/>
      <c r="AJ530" s="63"/>
      <c r="AK530" s="63"/>
      <c r="AL530" s="63"/>
      <c r="AM530" s="63"/>
      <c r="AN530" s="63"/>
      <c r="AO530" s="63"/>
      <c r="AP530" s="63"/>
      <c r="AQ530" s="63"/>
      <c r="AR530" s="63"/>
      <c r="AS530" s="63"/>
      <c r="AT530" s="63"/>
      <c r="AU530" s="63"/>
      <c r="AV530" s="63"/>
      <c r="AW530" s="63"/>
      <c r="AX530" s="63"/>
      <c r="AY530" s="63"/>
      <c r="AZ530" s="63"/>
      <c r="BA530" s="63"/>
      <c r="BB530" s="63"/>
      <c r="BC530" s="63"/>
      <c r="BD530" s="63"/>
      <c r="BE530" s="63"/>
      <c r="BF530" s="63"/>
      <c r="BG530" s="63"/>
      <c r="BH530" s="63"/>
      <c r="BI530" s="63"/>
      <c r="BJ530" s="63"/>
      <c r="BK530" s="63"/>
      <c r="BL530" s="63"/>
    </row>
    <row r="531" s="5" customFormat="1" spans="1:64">
      <c r="A531" s="19">
        <v>95</v>
      </c>
      <c r="B531" s="19">
        <v>97</v>
      </c>
      <c r="C531" s="19">
        <v>97</v>
      </c>
      <c r="D531" s="19">
        <v>95</v>
      </c>
      <c r="E531" s="19"/>
      <c r="F531" s="19"/>
      <c r="G531" s="19"/>
      <c r="H531" s="19"/>
      <c r="I531" s="19"/>
      <c r="J531" s="19"/>
      <c r="K531" s="19"/>
      <c r="L531" s="19"/>
      <c r="M531" s="19"/>
      <c r="N531" s="19"/>
      <c r="O531" s="19"/>
      <c r="P531" s="63"/>
      <c r="Q531" s="63"/>
      <c r="R531" s="63"/>
      <c r="S531" s="63"/>
      <c r="T531" s="63"/>
      <c r="U531" s="63"/>
      <c r="V531" s="63"/>
      <c r="W531" s="63"/>
      <c r="X531" s="63"/>
      <c r="Y531" s="63"/>
      <c r="Z531" s="63"/>
      <c r="AA531" s="63"/>
      <c r="AB531" s="63"/>
      <c r="AC531" s="63"/>
      <c r="AD531" s="63"/>
      <c r="AE531" s="63"/>
      <c r="AF531" s="63"/>
      <c r="AG531" s="63"/>
      <c r="AH531" s="63"/>
      <c r="AI531" s="63"/>
      <c r="AJ531" s="63"/>
      <c r="AK531" s="63"/>
      <c r="AL531" s="63"/>
      <c r="AM531" s="63"/>
      <c r="AN531" s="63"/>
      <c r="AO531" s="63"/>
      <c r="AP531" s="63"/>
      <c r="AQ531" s="63"/>
      <c r="AR531" s="63"/>
      <c r="AS531" s="63"/>
      <c r="AT531" s="63"/>
      <c r="AU531" s="63"/>
      <c r="AV531" s="63"/>
      <c r="AW531" s="63"/>
      <c r="AX531" s="63"/>
      <c r="AY531" s="63"/>
      <c r="AZ531" s="63"/>
      <c r="BA531" s="63"/>
      <c r="BB531" s="63"/>
      <c r="BC531" s="63"/>
      <c r="BD531" s="63"/>
      <c r="BE531" s="63"/>
      <c r="BF531" s="63"/>
      <c r="BG531" s="63"/>
      <c r="BH531" s="63"/>
      <c r="BI531" s="63"/>
      <c r="BJ531" s="63"/>
      <c r="BK531" s="63"/>
      <c r="BL531" s="63"/>
    </row>
    <row r="532" s="5" customFormat="1" spans="1:64">
      <c r="A532" s="17" t="s">
        <v>894</v>
      </c>
      <c r="B532" s="35" t="s">
        <v>733</v>
      </c>
      <c r="C532" s="35">
        <v>23</v>
      </c>
      <c r="D532" s="35" t="s">
        <v>3</v>
      </c>
      <c r="E532" s="35" t="s">
        <v>889</v>
      </c>
      <c r="F532" s="35" t="s">
        <v>5</v>
      </c>
      <c r="G532" s="18">
        <f>(A534*A535+B534*B535+C534*C535+D534*D535+E534*E535+F534*F535+G534*G535+H534*H535+I534*I535+J534*J535+K534*K535)/C532</f>
        <v>92.8695652173913</v>
      </c>
      <c r="H532" s="35"/>
      <c r="I532" s="35"/>
      <c r="J532" s="35"/>
      <c r="K532" s="35"/>
      <c r="L532" s="35"/>
      <c r="M532" s="36"/>
      <c r="N532" s="35"/>
      <c r="O532" s="35"/>
      <c r="P532" s="63"/>
      <c r="Q532" s="63"/>
      <c r="R532" s="63"/>
      <c r="S532" s="63"/>
      <c r="T532" s="63"/>
      <c r="U532" s="63"/>
      <c r="V532" s="63"/>
      <c r="W532" s="63"/>
      <c r="X532" s="63"/>
      <c r="Y532" s="63"/>
      <c r="Z532" s="63"/>
      <c r="AA532" s="63"/>
      <c r="AB532" s="63"/>
      <c r="AC532" s="63"/>
      <c r="AD532" s="63"/>
      <c r="AE532" s="63"/>
      <c r="AF532" s="63"/>
      <c r="AG532" s="63"/>
      <c r="AH532" s="63"/>
      <c r="AI532" s="63"/>
      <c r="AJ532" s="63"/>
      <c r="AK532" s="63"/>
      <c r="AL532" s="63"/>
      <c r="AM532" s="63"/>
      <c r="AN532" s="63"/>
      <c r="AO532" s="63"/>
      <c r="AP532" s="63"/>
      <c r="AQ532" s="63"/>
      <c r="AR532" s="63"/>
      <c r="AS532" s="63"/>
      <c r="AT532" s="63"/>
      <c r="AU532" s="63"/>
      <c r="AV532" s="63"/>
      <c r="AW532" s="63"/>
      <c r="AX532" s="63"/>
      <c r="AY532" s="63"/>
      <c r="AZ532" s="63"/>
      <c r="BA532" s="63"/>
      <c r="BB532" s="63"/>
      <c r="BC532" s="63"/>
      <c r="BD532" s="63"/>
      <c r="BE532" s="63"/>
      <c r="BF532" s="63"/>
      <c r="BG532" s="63"/>
      <c r="BH532" s="63"/>
      <c r="BI532" s="63"/>
      <c r="BJ532" s="63"/>
      <c r="BK532" s="63"/>
      <c r="BL532" s="63"/>
    </row>
    <row r="533" s="5" customFormat="1" spans="1:64">
      <c r="A533" s="8" t="s">
        <v>895</v>
      </c>
      <c r="B533" s="8" t="s">
        <v>896</v>
      </c>
      <c r="C533" s="8" t="s">
        <v>897</v>
      </c>
      <c r="D533" s="8" t="s">
        <v>898</v>
      </c>
      <c r="E533" s="35"/>
      <c r="F533" s="35"/>
      <c r="G533" s="35"/>
      <c r="H533" s="35"/>
      <c r="I533" s="35"/>
      <c r="J533" s="35"/>
      <c r="K533" s="35"/>
      <c r="L533" s="35"/>
      <c r="M533" s="35"/>
      <c r="N533" s="8"/>
      <c r="O533" s="8"/>
      <c r="P533" s="63"/>
      <c r="Q533" s="63"/>
      <c r="R533" s="63"/>
      <c r="S533" s="63"/>
      <c r="T533" s="63"/>
      <c r="U533" s="63"/>
      <c r="V533" s="63"/>
      <c r="W533" s="63"/>
      <c r="X533" s="63"/>
      <c r="Y533" s="63"/>
      <c r="Z533" s="63"/>
      <c r="AA533" s="63"/>
      <c r="AB533" s="63"/>
      <c r="AC533" s="63"/>
      <c r="AD533" s="63"/>
      <c r="AE533" s="63"/>
      <c r="AF533" s="63"/>
      <c r="AG533" s="63"/>
      <c r="AH533" s="63"/>
      <c r="AI533" s="63"/>
      <c r="AJ533" s="63"/>
      <c r="AK533" s="63"/>
      <c r="AL533" s="63"/>
      <c r="AM533" s="63"/>
      <c r="AN533" s="63"/>
      <c r="AO533" s="63"/>
      <c r="AP533" s="63"/>
      <c r="AQ533" s="63"/>
      <c r="AR533" s="63"/>
      <c r="AS533" s="63"/>
      <c r="AT533" s="63"/>
      <c r="AU533" s="63"/>
      <c r="AV533" s="63"/>
      <c r="AW533" s="63"/>
      <c r="AX533" s="63"/>
      <c r="AY533" s="63"/>
      <c r="AZ533" s="63"/>
      <c r="BA533" s="63"/>
      <c r="BB533" s="63"/>
      <c r="BC533" s="63"/>
      <c r="BD533" s="63"/>
      <c r="BE533" s="63"/>
      <c r="BF533" s="63"/>
      <c r="BG533" s="63"/>
      <c r="BH533" s="63"/>
      <c r="BI533" s="63"/>
      <c r="BJ533" s="63"/>
      <c r="BK533" s="63"/>
      <c r="BL533" s="63"/>
    </row>
    <row r="534" s="5" customFormat="1" spans="1:64">
      <c r="A534" s="8">
        <v>6</v>
      </c>
      <c r="B534" s="35">
        <v>5</v>
      </c>
      <c r="C534" s="35">
        <v>6</v>
      </c>
      <c r="D534" s="35">
        <v>6</v>
      </c>
      <c r="E534" s="35"/>
      <c r="F534" s="35"/>
      <c r="G534" s="35"/>
      <c r="H534" s="35"/>
      <c r="I534" s="35"/>
      <c r="J534" s="35"/>
      <c r="K534" s="35"/>
      <c r="L534" s="35"/>
      <c r="M534" s="35"/>
      <c r="N534" s="8"/>
      <c r="O534" s="8"/>
      <c r="P534" s="63"/>
      <c r="Q534" s="63"/>
      <c r="R534" s="63"/>
      <c r="S534" s="63"/>
      <c r="T534" s="63"/>
      <c r="U534" s="63"/>
      <c r="V534" s="63"/>
      <c r="W534" s="63"/>
      <c r="X534" s="63"/>
      <c r="Y534" s="63"/>
      <c r="Z534" s="63"/>
      <c r="AA534" s="63"/>
      <c r="AB534" s="63"/>
      <c r="AC534" s="63"/>
      <c r="AD534" s="63"/>
      <c r="AE534" s="63"/>
      <c r="AF534" s="63"/>
      <c r="AG534" s="63"/>
      <c r="AH534" s="63"/>
      <c r="AI534" s="63"/>
      <c r="AJ534" s="63"/>
      <c r="AK534" s="63"/>
      <c r="AL534" s="63"/>
      <c r="AM534" s="63"/>
      <c r="AN534" s="63"/>
      <c r="AO534" s="63"/>
      <c r="AP534" s="63"/>
      <c r="AQ534" s="63"/>
      <c r="AR534" s="63"/>
      <c r="AS534" s="63"/>
      <c r="AT534" s="63"/>
      <c r="AU534" s="63"/>
      <c r="AV534" s="63"/>
      <c r="AW534" s="63"/>
      <c r="AX534" s="63"/>
      <c r="AY534" s="63"/>
      <c r="AZ534" s="63"/>
      <c r="BA534" s="63"/>
      <c r="BB534" s="63"/>
      <c r="BC534" s="63"/>
      <c r="BD534" s="63"/>
      <c r="BE534" s="63"/>
      <c r="BF534" s="63"/>
      <c r="BG534" s="63"/>
      <c r="BH534" s="63"/>
      <c r="BI534" s="63"/>
      <c r="BJ534" s="63"/>
      <c r="BK534" s="63"/>
      <c r="BL534" s="63"/>
    </row>
    <row r="535" s="5" customFormat="1" spans="1:64">
      <c r="A535" s="19">
        <v>93</v>
      </c>
      <c r="B535" s="19">
        <v>96</v>
      </c>
      <c r="C535" s="19">
        <v>88</v>
      </c>
      <c r="D535" s="19">
        <v>95</v>
      </c>
      <c r="E535" s="58"/>
      <c r="F535" s="19"/>
      <c r="G535" s="19"/>
      <c r="H535" s="19"/>
      <c r="I535" s="19"/>
      <c r="J535" s="19"/>
      <c r="K535" s="19"/>
      <c r="L535" s="19"/>
      <c r="M535" s="19"/>
      <c r="N535" s="19"/>
      <c r="O535" s="19"/>
      <c r="P535" s="63"/>
      <c r="Q535" s="63"/>
      <c r="R535" s="63"/>
      <c r="S535" s="63"/>
      <c r="T535" s="63"/>
      <c r="U535" s="63"/>
      <c r="V535" s="63"/>
      <c r="W535" s="63"/>
      <c r="X535" s="63"/>
      <c r="Y535" s="63"/>
      <c r="Z535" s="63"/>
      <c r="AA535" s="63"/>
      <c r="AB535" s="63"/>
      <c r="AC535" s="63"/>
      <c r="AD535" s="63"/>
      <c r="AE535" s="63"/>
      <c r="AF535" s="63"/>
      <c r="AG535" s="63"/>
      <c r="AH535" s="63"/>
      <c r="AI535" s="63"/>
      <c r="AJ535" s="63"/>
      <c r="AK535" s="63"/>
      <c r="AL535" s="63"/>
      <c r="AM535" s="63"/>
      <c r="AN535" s="63"/>
      <c r="AO535" s="63"/>
      <c r="AP535" s="63"/>
      <c r="AQ535" s="63"/>
      <c r="AR535" s="63"/>
      <c r="AS535" s="63"/>
      <c r="AT535" s="63"/>
      <c r="AU535" s="63"/>
      <c r="AV535" s="63"/>
      <c r="AW535" s="63"/>
      <c r="AX535" s="63"/>
      <c r="AY535" s="63"/>
      <c r="AZ535" s="63"/>
      <c r="BA535" s="63"/>
      <c r="BB535" s="63"/>
      <c r="BC535" s="63"/>
      <c r="BD535" s="63"/>
      <c r="BE535" s="63"/>
      <c r="BF535" s="63"/>
      <c r="BG535" s="63"/>
      <c r="BH535" s="63"/>
      <c r="BI535" s="63"/>
      <c r="BJ535" s="63"/>
      <c r="BK535" s="63"/>
      <c r="BL535" s="63"/>
    </row>
    <row r="536" s="1" customFormat="1" ht="12.75" spans="1:64">
      <c r="A536" s="17" t="s">
        <v>899</v>
      </c>
      <c r="B536" s="8" t="s">
        <v>2</v>
      </c>
      <c r="C536" s="8">
        <v>16</v>
      </c>
      <c r="D536" s="8" t="s">
        <v>3</v>
      </c>
      <c r="E536" s="8" t="s">
        <v>900</v>
      </c>
      <c r="F536" s="8" t="s">
        <v>5</v>
      </c>
      <c r="G536" s="18">
        <f>(A538*A539+B538*B539+C538*C539+D538*D539+E538*E539+F538*F539+G538*G539+H538*H539+I538*I539+J538*J539+K538*K539)/C536</f>
        <v>86.375</v>
      </c>
      <c r="H536" s="8"/>
      <c r="I536" s="8"/>
      <c r="J536" s="8"/>
      <c r="K536" s="8"/>
      <c r="L536" s="23"/>
      <c r="M536" s="8"/>
      <c r="N536" s="8"/>
      <c r="O536" s="8"/>
      <c r="P536" s="46"/>
      <c r="Q536" s="46"/>
      <c r="R536" s="46"/>
      <c r="S536" s="46"/>
      <c r="T536" s="46"/>
      <c r="U536" s="46"/>
      <c r="V536" s="46"/>
      <c r="W536" s="46"/>
      <c r="X536" s="46"/>
      <c r="Y536" s="46"/>
      <c r="Z536" s="46"/>
      <c r="AA536" s="46"/>
      <c r="AB536" s="46"/>
      <c r="AC536" s="46"/>
      <c r="AD536" s="46"/>
      <c r="AE536" s="46"/>
      <c r="AF536" s="46"/>
      <c r="AG536" s="46"/>
      <c r="AH536" s="46"/>
      <c r="AI536" s="46"/>
      <c r="AJ536" s="46"/>
      <c r="AK536" s="46"/>
      <c r="AL536" s="46"/>
      <c r="AM536" s="46"/>
      <c r="AN536" s="46"/>
      <c r="AO536" s="46"/>
      <c r="AP536" s="46"/>
      <c r="AQ536" s="46"/>
      <c r="AR536" s="46"/>
      <c r="AS536" s="46"/>
      <c r="AT536" s="46"/>
      <c r="AU536" s="46"/>
      <c r="AV536" s="46"/>
      <c r="AW536" s="46"/>
      <c r="AX536" s="46"/>
      <c r="AY536" s="46"/>
      <c r="AZ536" s="46"/>
      <c r="BA536" s="46"/>
      <c r="BB536" s="46"/>
      <c r="BC536" s="46"/>
      <c r="BD536" s="46"/>
      <c r="BE536" s="46"/>
      <c r="BF536" s="46"/>
      <c r="BG536" s="46"/>
      <c r="BH536" s="46"/>
      <c r="BI536" s="46"/>
      <c r="BJ536" s="46"/>
      <c r="BK536" s="46"/>
      <c r="BL536" s="46"/>
    </row>
    <row r="537" s="2" customFormat="1" ht="12.75" spans="1:64">
      <c r="A537" s="8" t="s">
        <v>901</v>
      </c>
      <c r="B537" s="8" t="s">
        <v>902</v>
      </c>
      <c r="C537" s="8" t="s">
        <v>903</v>
      </c>
      <c r="D537" s="8"/>
      <c r="E537" s="8"/>
      <c r="F537" s="8"/>
      <c r="G537" s="8"/>
      <c r="H537" s="8"/>
      <c r="I537" s="8"/>
      <c r="J537" s="8"/>
      <c r="K537" s="8"/>
      <c r="L537" s="8"/>
      <c r="M537" s="23"/>
      <c r="N537" s="8"/>
      <c r="O537" s="8"/>
      <c r="P537" s="46"/>
      <c r="Q537" s="46"/>
      <c r="R537" s="46"/>
      <c r="S537" s="46"/>
      <c r="T537" s="46"/>
      <c r="U537" s="46"/>
      <c r="V537" s="46"/>
      <c r="W537" s="46"/>
      <c r="X537" s="46"/>
      <c r="Y537" s="46"/>
      <c r="Z537" s="46"/>
      <c r="AA537" s="46"/>
      <c r="AB537" s="46"/>
      <c r="AC537" s="46"/>
      <c r="AD537" s="46"/>
      <c r="AE537" s="46"/>
      <c r="AF537" s="46"/>
      <c r="AG537" s="46"/>
      <c r="AH537" s="46"/>
      <c r="AI537" s="46"/>
      <c r="AJ537" s="46"/>
      <c r="AK537" s="46"/>
      <c r="AL537" s="46"/>
      <c r="AM537" s="46"/>
      <c r="AN537" s="46"/>
      <c r="AO537" s="46"/>
      <c r="AP537" s="46"/>
      <c r="AQ537" s="46"/>
      <c r="AR537" s="46"/>
      <c r="AS537" s="46"/>
      <c r="AT537" s="46"/>
      <c r="AU537" s="46"/>
      <c r="AV537" s="46"/>
      <c r="AW537" s="46"/>
      <c r="AX537" s="46"/>
      <c r="AY537" s="46"/>
      <c r="AZ537" s="46"/>
      <c r="BA537" s="46"/>
      <c r="BB537" s="46"/>
      <c r="BC537" s="46"/>
      <c r="BD537" s="46"/>
      <c r="BE537" s="46"/>
      <c r="BF537" s="46"/>
      <c r="BG537" s="46"/>
      <c r="BH537" s="46"/>
      <c r="BI537" s="46"/>
      <c r="BJ537" s="46"/>
      <c r="BK537" s="46"/>
      <c r="BL537" s="46"/>
    </row>
    <row r="538" s="1" customFormat="1" ht="12.75" spans="1:64">
      <c r="A538" s="8">
        <v>5</v>
      </c>
      <c r="B538" s="8">
        <v>5</v>
      </c>
      <c r="C538" s="8">
        <v>6</v>
      </c>
      <c r="D538" s="8"/>
      <c r="E538" s="8"/>
      <c r="F538" s="8"/>
      <c r="G538" s="8"/>
      <c r="H538" s="8"/>
      <c r="I538" s="8"/>
      <c r="J538" s="8"/>
      <c r="K538" s="8"/>
      <c r="L538" s="8"/>
      <c r="M538" s="23"/>
      <c r="N538" s="8"/>
      <c r="O538" s="8"/>
      <c r="P538" s="46"/>
      <c r="Q538" s="46"/>
      <c r="R538" s="46"/>
      <c r="S538" s="46"/>
      <c r="T538" s="46"/>
      <c r="U538" s="46"/>
      <c r="V538" s="46"/>
      <c r="W538" s="46"/>
      <c r="X538" s="46"/>
      <c r="Y538" s="46"/>
      <c r="Z538" s="46"/>
      <c r="AA538" s="46"/>
      <c r="AB538" s="46"/>
      <c r="AC538" s="46"/>
      <c r="AD538" s="46"/>
      <c r="AE538" s="46"/>
      <c r="AF538" s="46"/>
      <c r="AG538" s="46"/>
      <c r="AH538" s="46"/>
      <c r="AI538" s="46"/>
      <c r="AJ538" s="46"/>
      <c r="AK538" s="46"/>
      <c r="AL538" s="46"/>
      <c r="AM538" s="46"/>
      <c r="AN538" s="46"/>
      <c r="AO538" s="46"/>
      <c r="AP538" s="46"/>
      <c r="AQ538" s="46"/>
      <c r="AR538" s="46"/>
      <c r="AS538" s="46"/>
      <c r="AT538" s="46"/>
      <c r="AU538" s="46"/>
      <c r="AV538" s="46"/>
      <c r="AW538" s="46"/>
      <c r="AX538" s="46"/>
      <c r="AY538" s="46"/>
      <c r="AZ538" s="46"/>
      <c r="BA538" s="46"/>
      <c r="BB538" s="46"/>
      <c r="BC538" s="46"/>
      <c r="BD538" s="46"/>
      <c r="BE538" s="46"/>
      <c r="BF538" s="46"/>
      <c r="BG538" s="46"/>
      <c r="BH538" s="46"/>
      <c r="BI538" s="46"/>
      <c r="BJ538" s="46"/>
      <c r="BK538" s="46"/>
      <c r="BL538" s="46"/>
    </row>
    <row r="539" s="2" customFormat="1" ht="12" spans="1:64">
      <c r="A539" s="19">
        <v>79</v>
      </c>
      <c r="B539" s="19">
        <v>93</v>
      </c>
      <c r="C539" s="19">
        <v>87</v>
      </c>
      <c r="D539" s="19"/>
      <c r="E539" s="19"/>
      <c r="F539" s="19"/>
      <c r="G539" s="19"/>
      <c r="H539" s="19"/>
      <c r="I539" s="19"/>
      <c r="J539" s="19"/>
      <c r="K539" s="19"/>
      <c r="L539" s="19"/>
      <c r="M539" s="19"/>
      <c r="N539" s="19"/>
      <c r="O539" s="19"/>
      <c r="P539" s="46"/>
      <c r="Q539" s="46"/>
      <c r="R539" s="46"/>
      <c r="S539" s="46"/>
      <c r="T539" s="46"/>
      <c r="U539" s="46"/>
      <c r="V539" s="46"/>
      <c r="W539" s="46"/>
      <c r="X539" s="46"/>
      <c r="Y539" s="46"/>
      <c r="Z539" s="46"/>
      <c r="AA539" s="46"/>
      <c r="AB539" s="46"/>
      <c r="AC539" s="46"/>
      <c r="AD539" s="46"/>
      <c r="AE539" s="46"/>
      <c r="AF539" s="46"/>
      <c r="AG539" s="46"/>
      <c r="AH539" s="46"/>
      <c r="AI539" s="46"/>
      <c r="AJ539" s="46"/>
      <c r="AK539" s="46"/>
      <c r="AL539" s="46"/>
      <c r="AM539" s="46"/>
      <c r="AN539" s="46"/>
      <c r="AO539" s="46"/>
      <c r="AP539" s="46"/>
      <c r="AQ539" s="46"/>
      <c r="AR539" s="46"/>
      <c r="AS539" s="46"/>
      <c r="AT539" s="46"/>
      <c r="AU539" s="46"/>
      <c r="AV539" s="46"/>
      <c r="AW539" s="46"/>
      <c r="AX539" s="46"/>
      <c r="AY539" s="46"/>
      <c r="AZ539" s="46"/>
      <c r="BA539" s="46"/>
      <c r="BB539" s="46"/>
      <c r="BC539" s="46"/>
      <c r="BD539" s="46"/>
      <c r="BE539" s="46"/>
      <c r="BF539" s="46"/>
      <c r="BG539" s="46"/>
      <c r="BH539" s="46"/>
      <c r="BI539" s="46"/>
      <c r="BJ539" s="46"/>
      <c r="BK539" s="46"/>
      <c r="BL539" s="46"/>
    </row>
    <row r="540" s="1" customFormat="1" ht="12.75" spans="1:64">
      <c r="A540" s="17" t="s">
        <v>904</v>
      </c>
      <c r="B540" s="8" t="s">
        <v>2</v>
      </c>
      <c r="C540" s="8">
        <v>21</v>
      </c>
      <c r="D540" s="8" t="s">
        <v>3</v>
      </c>
      <c r="E540" s="8" t="s">
        <v>905</v>
      </c>
      <c r="F540" s="8" t="s">
        <v>5</v>
      </c>
      <c r="G540" s="18">
        <f>(A542*A543+B542*B543+C542*C543+D542*D543+E542*E543+F542*F543+G542*G543+H542*H543+I542*I543+J542*J543+K542*K543)/C540</f>
        <v>84.0476190476191</v>
      </c>
      <c r="H540" s="8"/>
      <c r="I540" s="8"/>
      <c r="J540" s="8"/>
      <c r="K540" s="8"/>
      <c r="L540" s="23"/>
      <c r="M540" s="8"/>
      <c r="N540" s="8"/>
      <c r="O540" s="8"/>
      <c r="P540" s="46"/>
      <c r="Q540" s="46"/>
      <c r="R540" s="46"/>
      <c r="S540" s="46"/>
      <c r="T540" s="46"/>
      <c r="U540" s="46"/>
      <c r="V540" s="46"/>
      <c r="W540" s="46"/>
      <c r="X540" s="46"/>
      <c r="Y540" s="46"/>
      <c r="Z540" s="46"/>
      <c r="AA540" s="46"/>
      <c r="AB540" s="46"/>
      <c r="AC540" s="46"/>
      <c r="AD540" s="46"/>
      <c r="AE540" s="46"/>
      <c r="AF540" s="46"/>
      <c r="AG540" s="46"/>
      <c r="AH540" s="46"/>
      <c r="AI540" s="46"/>
      <c r="AJ540" s="46"/>
      <c r="AK540" s="46"/>
      <c r="AL540" s="46"/>
      <c r="AM540" s="46"/>
      <c r="AN540" s="46"/>
      <c r="AO540" s="46"/>
      <c r="AP540" s="46"/>
      <c r="AQ540" s="46"/>
      <c r="AR540" s="46"/>
      <c r="AS540" s="46"/>
      <c r="AT540" s="46"/>
      <c r="AU540" s="46"/>
      <c r="AV540" s="46"/>
      <c r="AW540" s="46"/>
      <c r="AX540" s="46"/>
      <c r="AY540" s="46"/>
      <c r="AZ540" s="46"/>
      <c r="BA540" s="46"/>
      <c r="BB540" s="46"/>
      <c r="BC540" s="46"/>
      <c r="BD540" s="46"/>
      <c r="BE540" s="46"/>
      <c r="BF540" s="46"/>
      <c r="BG540" s="46"/>
      <c r="BH540" s="46"/>
      <c r="BI540" s="46"/>
      <c r="BJ540" s="46"/>
      <c r="BK540" s="46"/>
      <c r="BL540" s="46"/>
    </row>
    <row r="541" s="2" customFormat="1" ht="12.75" spans="1:64">
      <c r="A541" s="8" t="s">
        <v>906</v>
      </c>
      <c r="B541" s="8" t="s">
        <v>907</v>
      </c>
      <c r="C541" s="8" t="s">
        <v>908</v>
      </c>
      <c r="D541" s="8" t="s">
        <v>909</v>
      </c>
      <c r="E541" s="8"/>
      <c r="F541" s="8"/>
      <c r="G541" s="8"/>
      <c r="H541" s="8"/>
      <c r="I541" s="8"/>
      <c r="J541" s="8"/>
      <c r="K541" s="8"/>
      <c r="L541" s="8"/>
      <c r="M541" s="23"/>
      <c r="N541" s="8"/>
      <c r="O541" s="8"/>
      <c r="P541" s="46"/>
      <c r="Q541" s="46"/>
      <c r="R541" s="46"/>
      <c r="S541" s="46"/>
      <c r="T541" s="46"/>
      <c r="U541" s="46"/>
      <c r="V541" s="46"/>
      <c r="W541" s="46"/>
      <c r="X541" s="46"/>
      <c r="Y541" s="46"/>
      <c r="Z541" s="46"/>
      <c r="AA541" s="46"/>
      <c r="AB541" s="46"/>
      <c r="AC541" s="46"/>
      <c r="AD541" s="46"/>
      <c r="AE541" s="46"/>
      <c r="AF541" s="46"/>
      <c r="AG541" s="46"/>
      <c r="AH541" s="46"/>
      <c r="AI541" s="46"/>
      <c r="AJ541" s="46"/>
      <c r="AK541" s="46"/>
      <c r="AL541" s="46"/>
      <c r="AM541" s="46"/>
      <c r="AN541" s="46"/>
      <c r="AO541" s="46"/>
      <c r="AP541" s="46"/>
      <c r="AQ541" s="46"/>
      <c r="AR541" s="46"/>
      <c r="AS541" s="46"/>
      <c r="AT541" s="46"/>
      <c r="AU541" s="46"/>
      <c r="AV541" s="46"/>
      <c r="AW541" s="46"/>
      <c r="AX541" s="46"/>
      <c r="AY541" s="46"/>
      <c r="AZ541" s="46"/>
      <c r="BA541" s="46"/>
      <c r="BB541" s="46"/>
      <c r="BC541" s="46"/>
      <c r="BD541" s="46"/>
      <c r="BE541" s="46"/>
      <c r="BF541" s="46"/>
      <c r="BG541" s="46"/>
      <c r="BH541" s="46"/>
      <c r="BI541" s="46"/>
      <c r="BJ541" s="46"/>
      <c r="BK541" s="46"/>
      <c r="BL541" s="46"/>
    </row>
    <row r="542" s="1" customFormat="1" ht="12.75" spans="1:64">
      <c r="A542" s="8">
        <v>6</v>
      </c>
      <c r="B542" s="8">
        <v>6</v>
      </c>
      <c r="C542" s="8">
        <v>4</v>
      </c>
      <c r="D542" s="8">
        <v>5</v>
      </c>
      <c r="E542" s="8"/>
      <c r="F542" s="8"/>
      <c r="G542" s="8"/>
      <c r="H542" s="8"/>
      <c r="I542" s="8"/>
      <c r="J542" s="8"/>
      <c r="K542" s="8"/>
      <c r="L542" s="8"/>
      <c r="M542" s="23"/>
      <c r="N542" s="8"/>
      <c r="O542" s="8"/>
      <c r="P542" s="46"/>
      <c r="Q542" s="46"/>
      <c r="R542" s="46"/>
      <c r="S542" s="46"/>
      <c r="T542" s="46"/>
      <c r="U542" s="46"/>
      <c r="V542" s="46"/>
      <c r="W542" s="46"/>
      <c r="X542" s="46"/>
      <c r="Y542" s="46"/>
      <c r="Z542" s="46"/>
      <c r="AA542" s="46"/>
      <c r="AB542" s="46"/>
      <c r="AC542" s="46"/>
      <c r="AD542" s="46"/>
      <c r="AE542" s="46"/>
      <c r="AF542" s="46"/>
      <c r="AG542" s="46"/>
      <c r="AH542" s="46"/>
      <c r="AI542" s="46"/>
      <c r="AJ542" s="46"/>
      <c r="AK542" s="46"/>
      <c r="AL542" s="46"/>
      <c r="AM542" s="46"/>
      <c r="AN542" s="46"/>
      <c r="AO542" s="46"/>
      <c r="AP542" s="46"/>
      <c r="AQ542" s="46"/>
      <c r="AR542" s="46"/>
      <c r="AS542" s="46"/>
      <c r="AT542" s="46"/>
      <c r="AU542" s="46"/>
      <c r="AV542" s="46"/>
      <c r="AW542" s="46"/>
      <c r="AX542" s="46"/>
      <c r="AY542" s="46"/>
      <c r="AZ542" s="46"/>
      <c r="BA542" s="46"/>
      <c r="BB542" s="46"/>
      <c r="BC542" s="46"/>
      <c r="BD542" s="46"/>
      <c r="BE542" s="46"/>
      <c r="BF542" s="46"/>
      <c r="BG542" s="46"/>
      <c r="BH542" s="46"/>
      <c r="BI542" s="46"/>
      <c r="BJ542" s="46"/>
      <c r="BK542" s="46"/>
      <c r="BL542" s="46"/>
    </row>
    <row r="543" s="2" customFormat="1" ht="12" spans="1:64">
      <c r="A543" s="19">
        <v>90</v>
      </c>
      <c r="B543" s="19">
        <v>69</v>
      </c>
      <c r="C543" s="19">
        <v>89</v>
      </c>
      <c r="D543" s="19">
        <v>91</v>
      </c>
      <c r="E543" s="19"/>
      <c r="F543" s="19"/>
      <c r="G543" s="19"/>
      <c r="H543" s="19"/>
      <c r="I543" s="19"/>
      <c r="J543" s="19"/>
      <c r="K543" s="19"/>
      <c r="L543" s="19"/>
      <c r="M543" s="19"/>
      <c r="N543" s="19"/>
      <c r="O543" s="19"/>
      <c r="P543" s="46"/>
      <c r="Q543" s="46"/>
      <c r="R543" s="46"/>
      <c r="S543" s="46"/>
      <c r="T543" s="46"/>
      <c r="U543" s="46"/>
      <c r="V543" s="46"/>
      <c r="W543" s="46"/>
      <c r="X543" s="46"/>
      <c r="Y543" s="46"/>
      <c r="Z543" s="46"/>
      <c r="AA543" s="46"/>
      <c r="AB543" s="46"/>
      <c r="AC543" s="46"/>
      <c r="AD543" s="46"/>
      <c r="AE543" s="46"/>
      <c r="AF543" s="46"/>
      <c r="AG543" s="46"/>
      <c r="AH543" s="46"/>
      <c r="AI543" s="46"/>
      <c r="AJ543" s="46"/>
      <c r="AK543" s="46"/>
      <c r="AL543" s="46"/>
      <c r="AM543" s="46"/>
      <c r="AN543" s="46"/>
      <c r="AO543" s="46"/>
      <c r="AP543" s="46"/>
      <c r="AQ543" s="46"/>
      <c r="AR543" s="46"/>
      <c r="AS543" s="46"/>
      <c r="AT543" s="46"/>
      <c r="AU543" s="46"/>
      <c r="AV543" s="46"/>
      <c r="AW543" s="46"/>
      <c r="AX543" s="46"/>
      <c r="AY543" s="46"/>
      <c r="AZ543" s="46"/>
      <c r="BA543" s="46"/>
      <c r="BB543" s="46"/>
      <c r="BC543" s="46"/>
      <c r="BD543" s="46"/>
      <c r="BE543" s="46"/>
      <c r="BF543" s="46"/>
      <c r="BG543" s="46"/>
      <c r="BH543" s="46"/>
      <c r="BI543" s="46"/>
      <c r="BJ543" s="46"/>
      <c r="BK543" s="46"/>
      <c r="BL543" s="46"/>
    </row>
    <row r="544" s="1" customFormat="1" ht="12.75" spans="1:64">
      <c r="A544" s="17" t="s">
        <v>910</v>
      </c>
      <c r="B544" s="8" t="s">
        <v>2</v>
      </c>
      <c r="C544" s="8">
        <v>31</v>
      </c>
      <c r="D544" s="8" t="s">
        <v>3</v>
      </c>
      <c r="E544" s="8" t="s">
        <v>911</v>
      </c>
      <c r="F544" s="8" t="s">
        <v>5</v>
      </c>
      <c r="G544" s="18">
        <f>(A546*A547+B546*B547+C546*C547+D546*D547+E546*E547+F546*F547+G546*G547+H546*H547+I546*I547+J546*J547+K546*K547)/C544</f>
        <v>84.6774193548387</v>
      </c>
      <c r="H544" s="8"/>
      <c r="I544" s="8"/>
      <c r="J544" s="8"/>
      <c r="K544" s="8"/>
      <c r="L544" s="23"/>
      <c r="M544" s="8"/>
      <c r="N544" s="8"/>
      <c r="O544" s="8"/>
      <c r="P544" s="46"/>
      <c r="Q544" s="46"/>
      <c r="R544" s="46"/>
      <c r="S544" s="46"/>
      <c r="T544" s="46"/>
      <c r="U544" s="46"/>
      <c r="V544" s="46"/>
      <c r="W544" s="46"/>
      <c r="X544" s="46"/>
      <c r="Y544" s="46"/>
      <c r="Z544" s="46"/>
      <c r="AA544" s="46"/>
      <c r="AB544" s="46"/>
      <c r="AC544" s="46"/>
      <c r="AD544" s="46"/>
      <c r="AE544" s="46"/>
      <c r="AF544" s="46"/>
      <c r="AG544" s="46"/>
      <c r="AH544" s="46"/>
      <c r="AI544" s="46"/>
      <c r="AJ544" s="46"/>
      <c r="AK544" s="46"/>
      <c r="AL544" s="46"/>
      <c r="AM544" s="46"/>
      <c r="AN544" s="46"/>
      <c r="AO544" s="46"/>
      <c r="AP544" s="46"/>
      <c r="AQ544" s="46"/>
      <c r="AR544" s="46"/>
      <c r="AS544" s="46"/>
      <c r="AT544" s="46"/>
      <c r="AU544" s="46"/>
      <c r="AV544" s="46"/>
      <c r="AW544" s="46"/>
      <c r="AX544" s="46"/>
      <c r="AY544" s="46"/>
      <c r="AZ544" s="46"/>
      <c r="BA544" s="46"/>
      <c r="BB544" s="46"/>
      <c r="BC544" s="46"/>
      <c r="BD544" s="46"/>
      <c r="BE544" s="46"/>
      <c r="BF544" s="46"/>
      <c r="BG544" s="46"/>
      <c r="BH544" s="46"/>
      <c r="BI544" s="46"/>
      <c r="BJ544" s="46"/>
      <c r="BK544" s="46"/>
      <c r="BL544" s="46"/>
    </row>
    <row r="545" s="2" customFormat="1" ht="12.75" spans="1:64">
      <c r="A545" s="8" t="s">
        <v>912</v>
      </c>
      <c r="B545" s="8" t="s">
        <v>913</v>
      </c>
      <c r="C545" s="8" t="s">
        <v>914</v>
      </c>
      <c r="D545" s="8" t="s">
        <v>915</v>
      </c>
      <c r="E545" s="8" t="s">
        <v>916</v>
      </c>
      <c r="F545" s="8" t="s">
        <v>917</v>
      </c>
      <c r="G545" s="34"/>
      <c r="H545" s="8"/>
      <c r="I545" s="8"/>
      <c r="J545" s="8"/>
      <c r="K545" s="8"/>
      <c r="L545" s="8"/>
      <c r="M545" s="23"/>
      <c r="N545" s="8"/>
      <c r="O545" s="8"/>
      <c r="P545" s="46"/>
      <c r="Q545" s="46"/>
      <c r="R545" s="46"/>
      <c r="S545" s="46"/>
      <c r="T545" s="46"/>
      <c r="U545" s="46"/>
      <c r="V545" s="46"/>
      <c r="W545" s="46"/>
      <c r="X545" s="46"/>
      <c r="Y545" s="46"/>
      <c r="Z545" s="46"/>
      <c r="AA545" s="46"/>
      <c r="AB545" s="46"/>
      <c r="AC545" s="46"/>
      <c r="AD545" s="46"/>
      <c r="AE545" s="46"/>
      <c r="AF545" s="46"/>
      <c r="AG545" s="46"/>
      <c r="AH545" s="46"/>
      <c r="AI545" s="46"/>
      <c r="AJ545" s="46"/>
      <c r="AK545" s="46"/>
      <c r="AL545" s="46"/>
      <c r="AM545" s="46"/>
      <c r="AN545" s="46"/>
      <c r="AO545" s="46"/>
      <c r="AP545" s="46"/>
      <c r="AQ545" s="46"/>
      <c r="AR545" s="46"/>
      <c r="AS545" s="46"/>
      <c r="AT545" s="46"/>
      <c r="AU545" s="46"/>
      <c r="AV545" s="46"/>
      <c r="AW545" s="46"/>
      <c r="AX545" s="46"/>
      <c r="AY545" s="46"/>
      <c r="AZ545" s="46"/>
      <c r="BA545" s="46"/>
      <c r="BB545" s="46"/>
      <c r="BC545" s="46"/>
      <c r="BD545" s="46"/>
      <c r="BE545" s="46"/>
      <c r="BF545" s="46"/>
      <c r="BG545" s="46"/>
      <c r="BH545" s="46"/>
      <c r="BI545" s="46"/>
      <c r="BJ545" s="46"/>
      <c r="BK545" s="46"/>
      <c r="BL545" s="46"/>
    </row>
    <row r="546" s="1" customFormat="1" ht="12.75" spans="1:64">
      <c r="A546" s="8">
        <v>6</v>
      </c>
      <c r="B546" s="8">
        <v>2</v>
      </c>
      <c r="C546" s="8">
        <v>6</v>
      </c>
      <c r="D546" s="8">
        <v>5</v>
      </c>
      <c r="E546" s="8">
        <v>6</v>
      </c>
      <c r="F546" s="8">
        <v>6</v>
      </c>
      <c r="G546" s="8"/>
      <c r="H546" s="8"/>
      <c r="I546" s="8"/>
      <c r="J546" s="8"/>
      <c r="K546" s="8"/>
      <c r="L546" s="8"/>
      <c r="M546" s="23"/>
      <c r="N546" s="8"/>
      <c r="O546" s="8"/>
      <c r="P546" s="46"/>
      <c r="Q546" s="46"/>
      <c r="R546" s="46"/>
      <c r="S546" s="46"/>
      <c r="T546" s="46"/>
      <c r="U546" s="46"/>
      <c r="V546" s="46"/>
      <c r="W546" s="46"/>
      <c r="X546" s="46"/>
      <c r="Y546" s="46"/>
      <c r="Z546" s="46"/>
      <c r="AA546" s="46"/>
      <c r="AB546" s="46"/>
      <c r="AC546" s="46"/>
      <c r="AD546" s="46"/>
      <c r="AE546" s="46"/>
      <c r="AF546" s="46"/>
      <c r="AG546" s="46"/>
      <c r="AH546" s="46"/>
      <c r="AI546" s="46"/>
      <c r="AJ546" s="46"/>
      <c r="AK546" s="46"/>
      <c r="AL546" s="46"/>
      <c r="AM546" s="46"/>
      <c r="AN546" s="46"/>
      <c r="AO546" s="46"/>
      <c r="AP546" s="46"/>
      <c r="AQ546" s="46"/>
      <c r="AR546" s="46"/>
      <c r="AS546" s="46"/>
      <c r="AT546" s="46"/>
      <c r="AU546" s="46"/>
      <c r="AV546" s="46"/>
      <c r="AW546" s="46"/>
      <c r="AX546" s="46"/>
      <c r="AY546" s="46"/>
      <c r="AZ546" s="46"/>
      <c r="BA546" s="46"/>
      <c r="BB546" s="46"/>
      <c r="BC546" s="46"/>
      <c r="BD546" s="46"/>
      <c r="BE546" s="46"/>
      <c r="BF546" s="46"/>
      <c r="BG546" s="46"/>
      <c r="BH546" s="46"/>
      <c r="BI546" s="46"/>
      <c r="BJ546" s="46"/>
      <c r="BK546" s="46"/>
      <c r="BL546" s="46"/>
    </row>
    <row r="547" s="2" customFormat="1" ht="12" spans="1:64">
      <c r="A547" s="19">
        <v>80</v>
      </c>
      <c r="B547" s="19">
        <v>78</v>
      </c>
      <c r="C547" s="19">
        <v>89</v>
      </c>
      <c r="D547" s="19">
        <v>81</v>
      </c>
      <c r="E547" s="19">
        <v>85</v>
      </c>
      <c r="F547" s="19">
        <v>90</v>
      </c>
      <c r="G547" s="19"/>
      <c r="H547" s="19"/>
      <c r="I547" s="19"/>
      <c r="J547" s="19"/>
      <c r="K547" s="19"/>
      <c r="L547" s="19"/>
      <c r="M547" s="19"/>
      <c r="N547" s="19"/>
      <c r="O547" s="19"/>
      <c r="P547" s="46"/>
      <c r="Q547" s="46"/>
      <c r="R547" s="46"/>
      <c r="S547" s="46"/>
      <c r="T547" s="46"/>
      <c r="U547" s="46"/>
      <c r="V547" s="46"/>
      <c r="W547" s="46"/>
      <c r="X547" s="46"/>
      <c r="Y547" s="46"/>
      <c r="Z547" s="46"/>
      <c r="AA547" s="46"/>
      <c r="AB547" s="46"/>
      <c r="AC547" s="46"/>
      <c r="AD547" s="46"/>
      <c r="AE547" s="46"/>
      <c r="AF547" s="46"/>
      <c r="AG547" s="46"/>
      <c r="AH547" s="46"/>
      <c r="AI547" s="46"/>
      <c r="AJ547" s="46"/>
      <c r="AK547" s="46"/>
      <c r="AL547" s="46"/>
      <c r="AM547" s="46"/>
      <c r="AN547" s="46"/>
      <c r="AO547" s="46"/>
      <c r="AP547" s="46"/>
      <c r="AQ547" s="46"/>
      <c r="AR547" s="46"/>
      <c r="AS547" s="46"/>
      <c r="AT547" s="46"/>
      <c r="AU547" s="46"/>
      <c r="AV547" s="46"/>
      <c r="AW547" s="46"/>
      <c r="AX547" s="46"/>
      <c r="AY547" s="46"/>
      <c r="AZ547" s="46"/>
      <c r="BA547" s="46"/>
      <c r="BB547" s="46"/>
      <c r="BC547" s="46"/>
      <c r="BD547" s="46"/>
      <c r="BE547" s="46"/>
      <c r="BF547" s="46"/>
      <c r="BG547" s="46"/>
      <c r="BH547" s="46"/>
      <c r="BI547" s="46"/>
      <c r="BJ547" s="46"/>
      <c r="BK547" s="46"/>
      <c r="BL547" s="46"/>
    </row>
    <row r="548" s="1" customFormat="1" ht="12.75" spans="1:64">
      <c r="A548" s="17" t="s">
        <v>918</v>
      </c>
      <c r="B548" s="8" t="s">
        <v>2</v>
      </c>
      <c r="C548" s="8">
        <v>27</v>
      </c>
      <c r="D548" s="8" t="s">
        <v>3</v>
      </c>
      <c r="E548" s="8" t="s">
        <v>919</v>
      </c>
      <c r="F548" s="8" t="s">
        <v>5</v>
      </c>
      <c r="G548" s="18">
        <f>(A550*A551+B550*B551+C550*C551+D550*D551+E550*E551+F550*F551+G550*G551+H550*H551+I550*I551+J550*J551+K550*K551)/C548</f>
        <v>87.2222222222222</v>
      </c>
      <c r="H548" s="8"/>
      <c r="I548" s="8"/>
      <c r="J548" s="8"/>
      <c r="K548" s="8"/>
      <c r="L548" s="23"/>
      <c r="M548" s="8"/>
      <c r="N548" s="8"/>
      <c r="O548" s="8"/>
      <c r="P548" s="46"/>
      <c r="Q548" s="46"/>
      <c r="R548" s="46"/>
      <c r="S548" s="46"/>
      <c r="T548" s="46"/>
      <c r="U548" s="46"/>
      <c r="V548" s="46"/>
      <c r="W548" s="46"/>
      <c r="X548" s="46"/>
      <c r="Y548" s="46"/>
      <c r="Z548" s="46"/>
      <c r="AA548" s="46"/>
      <c r="AB548" s="46"/>
      <c r="AC548" s="46"/>
      <c r="AD548" s="46"/>
      <c r="AE548" s="46"/>
      <c r="AF548" s="46"/>
      <c r="AG548" s="46"/>
      <c r="AH548" s="46"/>
      <c r="AI548" s="46"/>
      <c r="AJ548" s="46"/>
      <c r="AK548" s="46"/>
      <c r="AL548" s="46"/>
      <c r="AM548" s="46"/>
      <c r="AN548" s="46"/>
      <c r="AO548" s="46"/>
      <c r="AP548" s="46"/>
      <c r="AQ548" s="46"/>
      <c r="AR548" s="46"/>
      <c r="AS548" s="46"/>
      <c r="AT548" s="46"/>
      <c r="AU548" s="46"/>
      <c r="AV548" s="46"/>
      <c r="AW548" s="46"/>
      <c r="AX548" s="46"/>
      <c r="AY548" s="46"/>
      <c r="AZ548" s="46"/>
      <c r="BA548" s="46"/>
      <c r="BB548" s="46"/>
      <c r="BC548" s="46"/>
      <c r="BD548" s="46"/>
      <c r="BE548" s="46"/>
      <c r="BF548" s="46"/>
      <c r="BG548" s="46"/>
      <c r="BH548" s="46"/>
      <c r="BI548" s="46"/>
      <c r="BJ548" s="46"/>
      <c r="BK548" s="46"/>
      <c r="BL548" s="46"/>
    </row>
    <row r="549" s="2" customFormat="1" ht="12.75" spans="1:64">
      <c r="A549" s="8" t="s">
        <v>920</v>
      </c>
      <c r="B549" s="8" t="s">
        <v>921</v>
      </c>
      <c r="C549" s="8" t="s">
        <v>922</v>
      </c>
      <c r="D549" s="8" t="s">
        <v>923</v>
      </c>
      <c r="E549" s="8" t="s">
        <v>924</v>
      </c>
      <c r="F549" s="8"/>
      <c r="G549" s="8"/>
      <c r="H549" s="8"/>
      <c r="I549" s="8"/>
      <c r="J549" s="8"/>
      <c r="K549" s="8"/>
      <c r="L549" s="8"/>
      <c r="M549" s="23"/>
      <c r="N549" s="8"/>
      <c r="O549" s="8"/>
      <c r="P549" s="46"/>
      <c r="Q549" s="46"/>
      <c r="R549" s="46"/>
      <c r="S549" s="46"/>
      <c r="T549" s="46"/>
      <c r="U549" s="46"/>
      <c r="V549" s="46"/>
      <c r="W549" s="46"/>
      <c r="X549" s="46"/>
      <c r="Y549" s="46"/>
      <c r="Z549" s="46"/>
      <c r="AA549" s="46"/>
      <c r="AB549" s="46"/>
      <c r="AC549" s="46"/>
      <c r="AD549" s="46"/>
      <c r="AE549" s="46"/>
      <c r="AF549" s="46"/>
      <c r="AG549" s="46"/>
      <c r="AH549" s="46"/>
      <c r="AI549" s="46"/>
      <c r="AJ549" s="46"/>
      <c r="AK549" s="46"/>
      <c r="AL549" s="46"/>
      <c r="AM549" s="46"/>
      <c r="AN549" s="46"/>
      <c r="AO549" s="46"/>
      <c r="AP549" s="46"/>
      <c r="AQ549" s="46"/>
      <c r="AR549" s="46"/>
      <c r="AS549" s="46"/>
      <c r="AT549" s="46"/>
      <c r="AU549" s="46"/>
      <c r="AV549" s="46"/>
      <c r="AW549" s="46"/>
      <c r="AX549" s="46"/>
      <c r="AY549" s="46"/>
      <c r="AZ549" s="46"/>
      <c r="BA549" s="46"/>
      <c r="BB549" s="46"/>
      <c r="BC549" s="46"/>
      <c r="BD549" s="46"/>
      <c r="BE549" s="46"/>
      <c r="BF549" s="46"/>
      <c r="BG549" s="46"/>
      <c r="BH549" s="46"/>
      <c r="BI549" s="46"/>
      <c r="BJ549" s="46"/>
      <c r="BK549" s="46"/>
      <c r="BL549" s="46"/>
    </row>
    <row r="550" s="1" customFormat="1" ht="12.75" spans="1:64">
      <c r="A550" s="8">
        <v>3</v>
      </c>
      <c r="B550" s="8">
        <v>6</v>
      </c>
      <c r="C550" s="8">
        <v>6</v>
      </c>
      <c r="D550" s="8">
        <v>6</v>
      </c>
      <c r="E550" s="8">
        <v>6</v>
      </c>
      <c r="F550" s="8"/>
      <c r="G550" s="8"/>
      <c r="H550" s="8"/>
      <c r="I550" s="8"/>
      <c r="J550" s="8"/>
      <c r="K550" s="8"/>
      <c r="L550" s="8"/>
      <c r="M550" s="23"/>
      <c r="N550" s="8"/>
      <c r="O550" s="8"/>
      <c r="P550" s="46"/>
      <c r="Q550" s="46"/>
      <c r="R550" s="46"/>
      <c r="S550" s="46"/>
      <c r="T550" s="46"/>
      <c r="U550" s="46"/>
      <c r="V550" s="46"/>
      <c r="W550" s="46"/>
      <c r="X550" s="46"/>
      <c r="Y550" s="46"/>
      <c r="Z550" s="46"/>
      <c r="AA550" s="46"/>
      <c r="AB550" s="46"/>
      <c r="AC550" s="46"/>
      <c r="AD550" s="46"/>
      <c r="AE550" s="46"/>
      <c r="AF550" s="46"/>
      <c r="AG550" s="46"/>
      <c r="AH550" s="46"/>
      <c r="AI550" s="46"/>
      <c r="AJ550" s="46"/>
      <c r="AK550" s="46"/>
      <c r="AL550" s="46"/>
      <c r="AM550" s="46"/>
      <c r="AN550" s="46"/>
      <c r="AO550" s="46"/>
      <c r="AP550" s="46"/>
      <c r="AQ550" s="46"/>
      <c r="AR550" s="46"/>
      <c r="AS550" s="46"/>
      <c r="AT550" s="46"/>
      <c r="AU550" s="46"/>
      <c r="AV550" s="46"/>
      <c r="AW550" s="46"/>
      <c r="AX550" s="46"/>
      <c r="AY550" s="46"/>
      <c r="AZ550" s="46"/>
      <c r="BA550" s="46"/>
      <c r="BB550" s="46"/>
      <c r="BC550" s="46"/>
      <c r="BD550" s="46"/>
      <c r="BE550" s="46"/>
      <c r="BF550" s="46"/>
      <c r="BG550" s="46"/>
      <c r="BH550" s="46"/>
      <c r="BI550" s="46"/>
      <c r="BJ550" s="46"/>
      <c r="BK550" s="46"/>
      <c r="BL550" s="46"/>
    </row>
    <row r="551" s="2" customFormat="1" ht="12" spans="1:64">
      <c r="A551" s="19">
        <v>67</v>
      </c>
      <c r="B551" s="19">
        <v>82</v>
      </c>
      <c r="C551" s="19">
        <v>87</v>
      </c>
      <c r="D551" s="19">
        <v>95</v>
      </c>
      <c r="E551" s="19">
        <v>95</v>
      </c>
      <c r="F551" s="19"/>
      <c r="G551" s="19"/>
      <c r="H551" s="19"/>
      <c r="I551" s="19"/>
      <c r="J551" s="19"/>
      <c r="K551" s="19"/>
      <c r="L551" s="19"/>
      <c r="M551" s="19"/>
      <c r="N551" s="19"/>
      <c r="O551" s="19"/>
      <c r="P551" s="46"/>
      <c r="Q551" s="46"/>
      <c r="R551" s="46"/>
      <c r="S551" s="46"/>
      <c r="T551" s="46"/>
      <c r="U551" s="46"/>
      <c r="V551" s="46"/>
      <c r="W551" s="46"/>
      <c r="X551" s="46"/>
      <c r="Y551" s="46"/>
      <c r="Z551" s="46"/>
      <c r="AA551" s="46"/>
      <c r="AB551" s="46"/>
      <c r="AC551" s="46"/>
      <c r="AD551" s="46"/>
      <c r="AE551" s="46"/>
      <c r="AF551" s="46"/>
      <c r="AG551" s="46"/>
      <c r="AH551" s="46"/>
      <c r="AI551" s="46"/>
      <c r="AJ551" s="46"/>
      <c r="AK551" s="46"/>
      <c r="AL551" s="46"/>
      <c r="AM551" s="46"/>
      <c r="AN551" s="46"/>
      <c r="AO551" s="46"/>
      <c r="AP551" s="46"/>
      <c r="AQ551" s="46"/>
      <c r="AR551" s="46"/>
      <c r="AS551" s="46"/>
      <c r="AT551" s="46"/>
      <c r="AU551" s="46"/>
      <c r="AV551" s="46"/>
      <c r="AW551" s="46"/>
      <c r="AX551" s="46"/>
      <c r="AY551" s="46"/>
      <c r="AZ551" s="46"/>
      <c r="BA551" s="46"/>
      <c r="BB551" s="46"/>
      <c r="BC551" s="46"/>
      <c r="BD551" s="46"/>
      <c r="BE551" s="46"/>
      <c r="BF551" s="46"/>
      <c r="BG551" s="46"/>
      <c r="BH551" s="46"/>
      <c r="BI551" s="46"/>
      <c r="BJ551" s="46"/>
      <c r="BK551" s="46"/>
      <c r="BL551" s="46"/>
    </row>
    <row r="552" s="1" customFormat="1" ht="12.75" spans="1:64">
      <c r="A552" s="17" t="s">
        <v>925</v>
      </c>
      <c r="B552" s="8" t="s">
        <v>2</v>
      </c>
      <c r="C552" s="8">
        <v>17</v>
      </c>
      <c r="D552" s="8" t="s">
        <v>3</v>
      </c>
      <c r="E552" s="8" t="s">
        <v>926</v>
      </c>
      <c r="F552" s="8" t="s">
        <v>5</v>
      </c>
      <c r="G552" s="18">
        <f>(A554*A555+B554*B555+C554*C555+D554*D555+E554*E555+F554*F555+G554*G555+H554*H555+I554*I555+J554*J555+K554*K555)/C552</f>
        <v>95.4117647058823</v>
      </c>
      <c r="H552" s="8"/>
      <c r="I552" s="8"/>
      <c r="J552" s="8"/>
      <c r="K552" s="8"/>
      <c r="L552" s="23"/>
      <c r="M552" s="8"/>
      <c r="N552" s="8"/>
      <c r="O552" s="8"/>
      <c r="P552" s="46"/>
      <c r="Q552" s="46"/>
      <c r="R552" s="46"/>
      <c r="S552" s="46"/>
      <c r="T552" s="46"/>
      <c r="U552" s="46"/>
      <c r="V552" s="46"/>
      <c r="W552" s="46"/>
      <c r="X552" s="46"/>
      <c r="Y552" s="46"/>
      <c r="Z552" s="46"/>
      <c r="AA552" s="46"/>
      <c r="AB552" s="46"/>
      <c r="AC552" s="46"/>
      <c r="AD552" s="46"/>
      <c r="AE552" s="46"/>
      <c r="AF552" s="46"/>
      <c r="AG552" s="46"/>
      <c r="AH552" s="46"/>
      <c r="AI552" s="46"/>
      <c r="AJ552" s="46"/>
      <c r="AK552" s="46"/>
      <c r="AL552" s="46"/>
      <c r="AM552" s="46"/>
      <c r="AN552" s="46"/>
      <c r="AO552" s="46"/>
      <c r="AP552" s="46"/>
      <c r="AQ552" s="46"/>
      <c r="AR552" s="46"/>
      <c r="AS552" s="46"/>
      <c r="AT552" s="46"/>
      <c r="AU552" s="46"/>
      <c r="AV552" s="46"/>
      <c r="AW552" s="46"/>
      <c r="AX552" s="46"/>
      <c r="AY552" s="46"/>
      <c r="AZ552" s="46"/>
      <c r="BA552" s="46"/>
      <c r="BB552" s="46"/>
      <c r="BC552" s="46"/>
      <c r="BD552" s="46"/>
      <c r="BE552" s="46"/>
      <c r="BF552" s="46"/>
      <c r="BG552" s="46"/>
      <c r="BH552" s="46"/>
      <c r="BI552" s="46"/>
      <c r="BJ552" s="46"/>
      <c r="BK552" s="46"/>
      <c r="BL552" s="46"/>
    </row>
    <row r="553" s="2" customFormat="1" ht="12.75" spans="1:64">
      <c r="A553" s="8" t="s">
        <v>927</v>
      </c>
      <c r="B553" s="8" t="s">
        <v>928</v>
      </c>
      <c r="C553" s="8" t="s">
        <v>929</v>
      </c>
      <c r="D553" s="8"/>
      <c r="E553" s="8"/>
      <c r="F553" s="8"/>
      <c r="G553" s="8"/>
      <c r="H553" s="8"/>
      <c r="I553" s="8"/>
      <c r="J553" s="8"/>
      <c r="K553" s="8"/>
      <c r="L553" s="8"/>
      <c r="M553" s="23"/>
      <c r="N553" s="8"/>
      <c r="O553" s="8"/>
      <c r="P553" s="46"/>
      <c r="Q553" s="46"/>
      <c r="R553" s="46"/>
      <c r="S553" s="46"/>
      <c r="T553" s="46"/>
      <c r="U553" s="46"/>
      <c r="V553" s="46"/>
      <c r="W553" s="46"/>
      <c r="X553" s="46"/>
      <c r="Y553" s="46"/>
      <c r="Z553" s="46"/>
      <c r="AA553" s="46"/>
      <c r="AB553" s="46"/>
      <c r="AC553" s="46"/>
      <c r="AD553" s="46"/>
      <c r="AE553" s="46"/>
      <c r="AF553" s="46"/>
      <c r="AG553" s="46"/>
      <c r="AH553" s="46"/>
      <c r="AI553" s="46"/>
      <c r="AJ553" s="46"/>
      <c r="AK553" s="46"/>
      <c r="AL553" s="46"/>
      <c r="AM553" s="46"/>
      <c r="AN553" s="46"/>
      <c r="AO553" s="46"/>
      <c r="AP553" s="46"/>
      <c r="AQ553" s="46"/>
      <c r="AR553" s="46"/>
      <c r="AS553" s="46"/>
      <c r="AT553" s="46"/>
      <c r="AU553" s="46"/>
      <c r="AV553" s="46"/>
      <c r="AW553" s="46"/>
      <c r="AX553" s="46"/>
      <c r="AY553" s="46"/>
      <c r="AZ553" s="46"/>
      <c r="BA553" s="46"/>
      <c r="BB553" s="46"/>
      <c r="BC553" s="46"/>
      <c r="BD553" s="46"/>
      <c r="BE553" s="46"/>
      <c r="BF553" s="46"/>
      <c r="BG553" s="46"/>
      <c r="BH553" s="46"/>
      <c r="BI553" s="46"/>
      <c r="BJ553" s="46"/>
      <c r="BK553" s="46"/>
      <c r="BL553" s="46"/>
    </row>
    <row r="554" s="1" customFormat="1" ht="12.75" spans="1:64">
      <c r="A554" s="8">
        <v>6</v>
      </c>
      <c r="B554" s="8">
        <v>6</v>
      </c>
      <c r="C554" s="8">
        <v>5</v>
      </c>
      <c r="D554" s="8"/>
      <c r="E554" s="8"/>
      <c r="F554" s="8"/>
      <c r="G554" s="8"/>
      <c r="H554" s="8"/>
      <c r="I554" s="8"/>
      <c r="J554" s="8"/>
      <c r="K554" s="8"/>
      <c r="L554" s="8"/>
      <c r="M554" s="23"/>
      <c r="N554" s="8"/>
      <c r="O554" s="8"/>
      <c r="P554" s="46"/>
      <c r="Q554" s="46"/>
      <c r="R554" s="46"/>
      <c r="S554" s="46"/>
      <c r="T554" s="46"/>
      <c r="U554" s="46"/>
      <c r="V554" s="46"/>
      <c r="W554" s="46"/>
      <c r="X554" s="46"/>
      <c r="Y554" s="46"/>
      <c r="Z554" s="46"/>
      <c r="AA554" s="46"/>
      <c r="AB554" s="46"/>
      <c r="AC554" s="46"/>
      <c r="AD554" s="46"/>
      <c r="AE554" s="46"/>
      <c r="AF554" s="46"/>
      <c r="AG554" s="46"/>
      <c r="AH554" s="46"/>
      <c r="AI554" s="46"/>
      <c r="AJ554" s="46"/>
      <c r="AK554" s="46"/>
      <c r="AL554" s="46"/>
      <c r="AM554" s="46"/>
      <c r="AN554" s="46"/>
      <c r="AO554" s="46"/>
      <c r="AP554" s="46"/>
      <c r="AQ554" s="46"/>
      <c r="AR554" s="46"/>
      <c r="AS554" s="46"/>
      <c r="AT554" s="46"/>
      <c r="AU554" s="46"/>
      <c r="AV554" s="46"/>
      <c r="AW554" s="46"/>
      <c r="AX554" s="46"/>
      <c r="AY554" s="46"/>
      <c r="AZ554" s="46"/>
      <c r="BA554" s="46"/>
      <c r="BB554" s="46"/>
      <c r="BC554" s="46"/>
      <c r="BD554" s="46"/>
      <c r="BE554" s="46"/>
      <c r="BF554" s="46"/>
      <c r="BG554" s="46"/>
      <c r="BH554" s="46"/>
      <c r="BI554" s="46"/>
      <c r="BJ554" s="46"/>
      <c r="BK554" s="46"/>
      <c r="BL554" s="46"/>
    </row>
    <row r="555" s="2" customFormat="1" ht="12" spans="1:64">
      <c r="A555" s="19">
        <v>97</v>
      </c>
      <c r="B555" s="19">
        <v>95</v>
      </c>
      <c r="C555" s="19">
        <v>94</v>
      </c>
      <c r="D555" s="19"/>
      <c r="E555" s="19"/>
      <c r="F555" s="19"/>
      <c r="G555" s="19"/>
      <c r="H555" s="19"/>
      <c r="I555" s="19"/>
      <c r="J555" s="19"/>
      <c r="K555" s="19"/>
      <c r="L555" s="19"/>
      <c r="M555" s="19"/>
      <c r="N555" s="19"/>
      <c r="O555" s="19"/>
      <c r="P555" s="46"/>
      <c r="Q555" s="46"/>
      <c r="R555" s="46"/>
      <c r="S555" s="46"/>
      <c r="T555" s="46"/>
      <c r="U555" s="46"/>
      <c r="V555" s="46"/>
      <c r="W555" s="46"/>
      <c r="X555" s="46"/>
      <c r="Y555" s="46"/>
      <c r="Z555" s="46"/>
      <c r="AA555" s="46"/>
      <c r="AB555" s="46"/>
      <c r="AC555" s="46"/>
      <c r="AD555" s="46"/>
      <c r="AE555" s="46"/>
      <c r="AF555" s="46"/>
      <c r="AG555" s="46"/>
      <c r="AH555" s="46"/>
      <c r="AI555" s="46"/>
      <c r="AJ555" s="46"/>
      <c r="AK555" s="46"/>
      <c r="AL555" s="46"/>
      <c r="AM555" s="46"/>
      <c r="AN555" s="46"/>
      <c r="AO555" s="46"/>
      <c r="AP555" s="46"/>
      <c r="AQ555" s="46"/>
      <c r="AR555" s="46"/>
      <c r="AS555" s="46"/>
      <c r="AT555" s="46"/>
      <c r="AU555" s="46"/>
      <c r="AV555" s="46"/>
      <c r="AW555" s="46"/>
      <c r="AX555" s="46"/>
      <c r="AY555" s="46"/>
      <c r="AZ555" s="46"/>
      <c r="BA555" s="46"/>
      <c r="BB555" s="46"/>
      <c r="BC555" s="46"/>
      <c r="BD555" s="46"/>
      <c r="BE555" s="46"/>
      <c r="BF555" s="46"/>
      <c r="BG555" s="46"/>
      <c r="BH555" s="46"/>
      <c r="BI555" s="46"/>
      <c r="BJ555" s="46"/>
      <c r="BK555" s="46"/>
      <c r="BL555" s="46"/>
    </row>
    <row r="556" s="1" customFormat="1" ht="12.75" spans="1:64">
      <c r="A556" s="17" t="s">
        <v>930</v>
      </c>
      <c r="B556" s="8" t="s">
        <v>2</v>
      </c>
      <c r="C556" s="8">
        <v>27</v>
      </c>
      <c r="D556" s="8" t="s">
        <v>3</v>
      </c>
      <c r="E556" s="8" t="s">
        <v>931</v>
      </c>
      <c r="F556" s="8" t="s">
        <v>5</v>
      </c>
      <c r="G556" s="18">
        <f>(A558*A559+B558*B559+C558*C559+D558*D559+E558*E559+F558*F559+G558*G559+H558*H559+I558*I559+J558*J559+K558*K559)/C556</f>
        <v>89</v>
      </c>
      <c r="H556" s="8"/>
      <c r="I556" s="8"/>
      <c r="J556" s="8"/>
      <c r="K556" s="8"/>
      <c r="L556" s="23"/>
      <c r="M556" s="8"/>
      <c r="N556" s="8"/>
      <c r="O556" s="8"/>
      <c r="P556" s="46"/>
      <c r="Q556" s="46"/>
      <c r="R556" s="46"/>
      <c r="S556" s="46"/>
      <c r="T556" s="46"/>
      <c r="U556" s="46"/>
      <c r="V556" s="46"/>
      <c r="W556" s="46"/>
      <c r="X556" s="46"/>
      <c r="Y556" s="46"/>
      <c r="Z556" s="46"/>
      <c r="AA556" s="46"/>
      <c r="AB556" s="46"/>
      <c r="AC556" s="46"/>
      <c r="AD556" s="46"/>
      <c r="AE556" s="46"/>
      <c r="AF556" s="46"/>
      <c r="AG556" s="46"/>
      <c r="AH556" s="46"/>
      <c r="AI556" s="46"/>
      <c r="AJ556" s="46"/>
      <c r="AK556" s="46"/>
      <c r="AL556" s="46"/>
      <c r="AM556" s="46"/>
      <c r="AN556" s="46"/>
      <c r="AO556" s="46"/>
      <c r="AP556" s="46"/>
      <c r="AQ556" s="46"/>
      <c r="AR556" s="46"/>
      <c r="AS556" s="46"/>
      <c r="AT556" s="46"/>
      <c r="AU556" s="46"/>
      <c r="AV556" s="46"/>
      <c r="AW556" s="46"/>
      <c r="AX556" s="46"/>
      <c r="AY556" s="46"/>
      <c r="AZ556" s="46"/>
      <c r="BA556" s="46"/>
      <c r="BB556" s="46"/>
      <c r="BC556" s="46"/>
      <c r="BD556" s="46"/>
      <c r="BE556" s="46"/>
      <c r="BF556" s="46"/>
      <c r="BG556" s="46"/>
      <c r="BH556" s="46"/>
      <c r="BI556" s="46"/>
      <c r="BJ556" s="46"/>
      <c r="BK556" s="46"/>
      <c r="BL556" s="46"/>
    </row>
    <row r="557" s="2" customFormat="1" ht="12.75" spans="1:64">
      <c r="A557" s="8" t="s">
        <v>932</v>
      </c>
      <c r="B557" s="8" t="s">
        <v>933</v>
      </c>
      <c r="C557" s="8" t="s">
        <v>934</v>
      </c>
      <c r="D557" s="8" t="s">
        <v>935</v>
      </c>
      <c r="E557" s="8" t="s">
        <v>936</v>
      </c>
      <c r="F557" s="8"/>
      <c r="G557" s="8"/>
      <c r="H557" s="8"/>
      <c r="I557" s="8"/>
      <c r="J557" s="8"/>
      <c r="K557" s="8"/>
      <c r="L557" s="8"/>
      <c r="M557" s="23"/>
      <c r="N557" s="8"/>
      <c r="O557" s="8"/>
      <c r="P557" s="46"/>
      <c r="Q557" s="46"/>
      <c r="R557" s="46"/>
      <c r="S557" s="46"/>
      <c r="T557" s="46"/>
      <c r="U557" s="46"/>
      <c r="V557" s="46"/>
      <c r="W557" s="46"/>
      <c r="X557" s="46"/>
      <c r="Y557" s="46"/>
      <c r="Z557" s="46"/>
      <c r="AA557" s="46"/>
      <c r="AB557" s="46"/>
      <c r="AC557" s="46"/>
      <c r="AD557" s="46"/>
      <c r="AE557" s="46"/>
      <c r="AF557" s="46"/>
      <c r="AG557" s="46"/>
      <c r="AH557" s="46"/>
      <c r="AI557" s="46"/>
      <c r="AJ557" s="46"/>
      <c r="AK557" s="46"/>
      <c r="AL557" s="46"/>
      <c r="AM557" s="46"/>
      <c r="AN557" s="46"/>
      <c r="AO557" s="46"/>
      <c r="AP557" s="46"/>
      <c r="AQ557" s="46"/>
      <c r="AR557" s="46"/>
      <c r="AS557" s="46"/>
      <c r="AT557" s="46"/>
      <c r="AU557" s="46"/>
      <c r="AV557" s="46"/>
      <c r="AW557" s="46"/>
      <c r="AX557" s="46"/>
      <c r="AY557" s="46"/>
      <c r="AZ557" s="46"/>
      <c r="BA557" s="46"/>
      <c r="BB557" s="46"/>
      <c r="BC557" s="46"/>
      <c r="BD557" s="46"/>
      <c r="BE557" s="46"/>
      <c r="BF557" s="46"/>
      <c r="BG557" s="46"/>
      <c r="BH557" s="46"/>
      <c r="BI557" s="46"/>
      <c r="BJ557" s="46"/>
      <c r="BK557" s="46"/>
      <c r="BL557" s="46"/>
    </row>
    <row r="558" s="1" customFormat="1" ht="12.75" spans="1:64">
      <c r="A558" s="8">
        <v>3</v>
      </c>
      <c r="B558" s="8">
        <v>6</v>
      </c>
      <c r="C558" s="8">
        <v>6</v>
      </c>
      <c r="D558" s="8">
        <v>6</v>
      </c>
      <c r="E558" s="8">
        <v>6</v>
      </c>
      <c r="F558" s="8"/>
      <c r="G558" s="8"/>
      <c r="H558" s="8"/>
      <c r="I558" s="8"/>
      <c r="J558" s="8"/>
      <c r="K558" s="8"/>
      <c r="L558" s="8"/>
      <c r="M558" s="23"/>
      <c r="N558" s="8"/>
      <c r="O558" s="8"/>
      <c r="P558" s="46"/>
      <c r="Q558" s="46"/>
      <c r="R558" s="46"/>
      <c r="S558" s="46"/>
      <c r="T558" s="46"/>
      <c r="U558" s="46"/>
      <c r="V558" s="46"/>
      <c r="W558" s="46"/>
      <c r="X558" s="46"/>
      <c r="Y558" s="46"/>
      <c r="Z558" s="46"/>
      <c r="AA558" s="46"/>
      <c r="AB558" s="46"/>
      <c r="AC558" s="46"/>
      <c r="AD558" s="46"/>
      <c r="AE558" s="46"/>
      <c r="AF558" s="46"/>
      <c r="AG558" s="46"/>
      <c r="AH558" s="46"/>
      <c r="AI558" s="46"/>
      <c r="AJ558" s="46"/>
      <c r="AK558" s="46"/>
      <c r="AL558" s="46"/>
      <c r="AM558" s="46"/>
      <c r="AN558" s="46"/>
      <c r="AO558" s="46"/>
      <c r="AP558" s="46"/>
      <c r="AQ558" s="46"/>
      <c r="AR558" s="46"/>
      <c r="AS558" s="46"/>
      <c r="AT558" s="46"/>
      <c r="AU558" s="46"/>
      <c r="AV558" s="46"/>
      <c r="AW558" s="46"/>
      <c r="AX558" s="46"/>
      <c r="AY558" s="46"/>
      <c r="AZ558" s="46"/>
      <c r="BA558" s="46"/>
      <c r="BB558" s="46"/>
      <c r="BC558" s="46"/>
      <c r="BD558" s="46"/>
      <c r="BE558" s="46"/>
      <c r="BF558" s="46"/>
      <c r="BG558" s="46"/>
      <c r="BH558" s="46"/>
      <c r="BI558" s="46"/>
      <c r="BJ558" s="46"/>
      <c r="BK558" s="46"/>
      <c r="BL558" s="46"/>
    </row>
    <row r="559" s="2" customFormat="1" ht="12" spans="1:64">
      <c r="A559" s="19">
        <v>67</v>
      </c>
      <c r="B559" s="19">
        <v>95</v>
      </c>
      <c r="C559" s="19">
        <v>92</v>
      </c>
      <c r="D559" s="19">
        <v>90</v>
      </c>
      <c r="E559" s="19">
        <v>90</v>
      </c>
      <c r="F559" s="19"/>
      <c r="G559" s="19"/>
      <c r="H559" s="19"/>
      <c r="I559" s="19"/>
      <c r="J559" s="19"/>
      <c r="K559" s="19"/>
      <c r="L559" s="19"/>
      <c r="M559" s="19"/>
      <c r="N559" s="19"/>
      <c r="O559" s="19"/>
      <c r="P559" s="46"/>
      <c r="Q559" s="46"/>
      <c r="R559" s="46"/>
      <c r="S559" s="46"/>
      <c r="T559" s="46"/>
      <c r="U559" s="46"/>
      <c r="V559" s="46"/>
      <c r="W559" s="46"/>
      <c r="X559" s="46"/>
      <c r="Y559" s="46"/>
      <c r="Z559" s="46"/>
      <c r="AA559" s="46"/>
      <c r="AB559" s="46"/>
      <c r="AC559" s="46"/>
      <c r="AD559" s="46"/>
      <c r="AE559" s="46"/>
      <c r="AF559" s="46"/>
      <c r="AG559" s="46"/>
      <c r="AH559" s="46"/>
      <c r="AI559" s="46"/>
      <c r="AJ559" s="46"/>
      <c r="AK559" s="46"/>
      <c r="AL559" s="46"/>
      <c r="AM559" s="46"/>
      <c r="AN559" s="46"/>
      <c r="AO559" s="46"/>
      <c r="AP559" s="46"/>
      <c r="AQ559" s="46"/>
      <c r="AR559" s="46"/>
      <c r="AS559" s="46"/>
      <c r="AT559" s="46"/>
      <c r="AU559" s="46"/>
      <c r="AV559" s="46"/>
      <c r="AW559" s="46"/>
      <c r="AX559" s="46"/>
      <c r="AY559" s="46"/>
      <c r="AZ559" s="46"/>
      <c r="BA559" s="46"/>
      <c r="BB559" s="46"/>
      <c r="BC559" s="46"/>
      <c r="BD559" s="46"/>
      <c r="BE559" s="46"/>
      <c r="BF559" s="46"/>
      <c r="BG559" s="46"/>
      <c r="BH559" s="46"/>
      <c r="BI559" s="46"/>
      <c r="BJ559" s="46"/>
      <c r="BK559" s="46"/>
      <c r="BL559" s="46"/>
    </row>
    <row r="560" s="5" customFormat="1" spans="1:64">
      <c r="A560" s="17" t="s">
        <v>937</v>
      </c>
      <c r="B560" s="8" t="s">
        <v>2</v>
      </c>
      <c r="C560" s="8">
        <v>12</v>
      </c>
      <c r="D560" s="8" t="s">
        <v>3</v>
      </c>
      <c r="E560" s="8" t="s">
        <v>938</v>
      </c>
      <c r="F560" s="8" t="s">
        <v>5</v>
      </c>
      <c r="G560" s="18">
        <f>(A562*A563+B562*B563+C562*C563+D562*D563+E562*E563+F562*F563+G562*G563+H562*H563+I562*I563+J562*J563+K562*K563)/C560</f>
        <v>86.6666666666667</v>
      </c>
      <c r="H560" s="8"/>
      <c r="I560" s="8"/>
      <c r="J560" s="8"/>
      <c r="K560" s="8"/>
      <c r="L560" s="23"/>
      <c r="M560" s="8"/>
      <c r="N560" s="8"/>
      <c r="O560" s="8"/>
      <c r="P560" s="63"/>
      <c r="Q560" s="63"/>
      <c r="R560" s="63"/>
      <c r="S560" s="63"/>
      <c r="T560" s="63"/>
      <c r="U560" s="63"/>
      <c r="V560" s="63"/>
      <c r="W560" s="63"/>
      <c r="X560" s="63"/>
      <c r="Y560" s="63"/>
      <c r="Z560" s="63"/>
      <c r="AA560" s="63"/>
      <c r="AB560" s="63"/>
      <c r="AC560" s="63"/>
      <c r="AD560" s="63"/>
      <c r="AE560" s="63"/>
      <c r="AF560" s="63"/>
      <c r="AG560" s="63"/>
      <c r="AH560" s="63"/>
      <c r="AI560" s="63"/>
      <c r="AJ560" s="63"/>
      <c r="AK560" s="63"/>
      <c r="AL560" s="63"/>
      <c r="AM560" s="63"/>
      <c r="AN560" s="63"/>
      <c r="AO560" s="63"/>
      <c r="AP560" s="63"/>
      <c r="AQ560" s="63"/>
      <c r="AR560" s="63"/>
      <c r="AS560" s="63"/>
      <c r="AT560" s="63"/>
      <c r="AU560" s="63"/>
      <c r="AV560" s="63"/>
      <c r="AW560" s="63"/>
      <c r="AX560" s="63"/>
      <c r="AY560" s="63"/>
      <c r="AZ560" s="63"/>
      <c r="BA560" s="63"/>
      <c r="BB560" s="63"/>
      <c r="BC560" s="63"/>
      <c r="BD560" s="63"/>
      <c r="BE560" s="63"/>
      <c r="BF560" s="63"/>
      <c r="BG560" s="63"/>
      <c r="BH560" s="63"/>
      <c r="BI560" s="63"/>
      <c r="BJ560" s="63"/>
      <c r="BK560" s="63"/>
      <c r="BL560" s="63"/>
    </row>
    <row r="561" s="5" customFormat="1" spans="1:64">
      <c r="A561" s="8" t="s">
        <v>939</v>
      </c>
      <c r="B561" s="8" t="s">
        <v>940</v>
      </c>
      <c r="C561" s="8" t="s">
        <v>941</v>
      </c>
      <c r="D561" s="8"/>
      <c r="E561" s="8"/>
      <c r="F561" s="8"/>
      <c r="G561" s="8"/>
      <c r="H561" s="8"/>
      <c r="I561" s="8"/>
      <c r="J561" s="8"/>
      <c r="K561" s="8"/>
      <c r="L561" s="8"/>
      <c r="M561" s="23"/>
      <c r="N561" s="8"/>
      <c r="O561" s="8"/>
      <c r="P561" s="63"/>
      <c r="Q561" s="63"/>
      <c r="R561" s="63"/>
      <c r="S561" s="63"/>
      <c r="T561" s="63"/>
      <c r="U561" s="63"/>
      <c r="V561" s="63"/>
      <c r="W561" s="63"/>
      <c r="X561" s="63"/>
      <c r="Y561" s="63"/>
      <c r="Z561" s="63"/>
      <c r="AA561" s="63"/>
      <c r="AB561" s="63"/>
      <c r="AC561" s="63"/>
      <c r="AD561" s="63"/>
      <c r="AE561" s="63"/>
      <c r="AF561" s="63"/>
      <c r="AG561" s="63"/>
      <c r="AH561" s="63"/>
      <c r="AI561" s="63"/>
      <c r="AJ561" s="63"/>
      <c r="AK561" s="63"/>
      <c r="AL561" s="63"/>
      <c r="AM561" s="63"/>
      <c r="AN561" s="63"/>
      <c r="AO561" s="63"/>
      <c r="AP561" s="63"/>
      <c r="AQ561" s="63"/>
      <c r="AR561" s="63"/>
      <c r="AS561" s="63"/>
      <c r="AT561" s="63"/>
      <c r="AU561" s="63"/>
      <c r="AV561" s="63"/>
      <c r="AW561" s="63"/>
      <c r="AX561" s="63"/>
      <c r="AY561" s="63"/>
      <c r="AZ561" s="63"/>
      <c r="BA561" s="63"/>
      <c r="BB561" s="63"/>
      <c r="BC561" s="63"/>
      <c r="BD561" s="63"/>
      <c r="BE561" s="63"/>
      <c r="BF561" s="63"/>
      <c r="BG561" s="63"/>
      <c r="BH561" s="63"/>
      <c r="BI561" s="63"/>
      <c r="BJ561" s="63"/>
      <c r="BK561" s="63"/>
      <c r="BL561" s="63"/>
    </row>
    <row r="562" s="5" customFormat="1" spans="1:64">
      <c r="A562" s="8">
        <v>4</v>
      </c>
      <c r="B562" s="8">
        <v>2</v>
      </c>
      <c r="C562" s="8">
        <v>6</v>
      </c>
      <c r="D562" s="8"/>
      <c r="E562" s="8"/>
      <c r="F562" s="8"/>
      <c r="G562" s="8"/>
      <c r="H562" s="8"/>
      <c r="I562" s="8"/>
      <c r="J562" s="8"/>
      <c r="K562" s="8"/>
      <c r="L562" s="8"/>
      <c r="M562" s="23"/>
      <c r="N562" s="8"/>
      <c r="O562" s="8"/>
      <c r="P562" s="63"/>
      <c r="Q562" s="63"/>
      <c r="R562" s="63"/>
      <c r="S562" s="63"/>
      <c r="T562" s="63"/>
      <c r="U562" s="63"/>
      <c r="V562" s="63"/>
      <c r="W562" s="63"/>
      <c r="X562" s="63"/>
      <c r="Y562" s="63"/>
      <c r="Z562" s="63"/>
      <c r="AA562" s="63"/>
      <c r="AB562" s="63"/>
      <c r="AC562" s="63"/>
      <c r="AD562" s="63"/>
      <c r="AE562" s="63"/>
      <c r="AF562" s="63"/>
      <c r="AG562" s="63"/>
      <c r="AH562" s="63"/>
      <c r="AI562" s="63"/>
      <c r="AJ562" s="63"/>
      <c r="AK562" s="63"/>
      <c r="AL562" s="63"/>
      <c r="AM562" s="63"/>
      <c r="AN562" s="63"/>
      <c r="AO562" s="63"/>
      <c r="AP562" s="63"/>
      <c r="AQ562" s="63"/>
      <c r="AR562" s="63"/>
      <c r="AS562" s="63"/>
      <c r="AT562" s="63"/>
      <c r="AU562" s="63"/>
      <c r="AV562" s="63"/>
      <c r="AW562" s="63"/>
      <c r="AX562" s="63"/>
      <c r="AY562" s="63"/>
      <c r="AZ562" s="63"/>
      <c r="BA562" s="63"/>
      <c r="BB562" s="63"/>
      <c r="BC562" s="63"/>
      <c r="BD562" s="63"/>
      <c r="BE562" s="63"/>
      <c r="BF562" s="63"/>
      <c r="BG562" s="63"/>
      <c r="BH562" s="63"/>
      <c r="BI562" s="63"/>
      <c r="BJ562" s="63"/>
      <c r="BK562" s="63"/>
      <c r="BL562" s="63"/>
    </row>
    <row r="563" s="5" customFormat="1" spans="1:64">
      <c r="A563" s="19">
        <v>69</v>
      </c>
      <c r="B563" s="19">
        <v>97</v>
      </c>
      <c r="C563" s="19">
        <v>95</v>
      </c>
      <c r="D563" s="19"/>
      <c r="E563" s="19"/>
      <c r="F563" s="19"/>
      <c r="G563" s="19"/>
      <c r="H563" s="19"/>
      <c r="I563" s="19"/>
      <c r="J563" s="19"/>
      <c r="K563" s="19"/>
      <c r="L563" s="19"/>
      <c r="M563" s="19"/>
      <c r="N563" s="19"/>
      <c r="O563" s="19"/>
      <c r="P563" s="63"/>
      <c r="Q563" s="63"/>
      <c r="R563" s="63"/>
      <c r="S563" s="63"/>
      <c r="T563" s="63"/>
      <c r="U563" s="63"/>
      <c r="V563" s="63"/>
      <c r="W563" s="63"/>
      <c r="X563" s="63"/>
      <c r="Y563" s="63"/>
      <c r="Z563" s="63"/>
      <c r="AA563" s="63"/>
      <c r="AB563" s="63"/>
      <c r="AC563" s="63"/>
      <c r="AD563" s="63"/>
      <c r="AE563" s="63"/>
      <c r="AF563" s="63"/>
      <c r="AG563" s="63"/>
      <c r="AH563" s="63"/>
      <c r="AI563" s="63"/>
      <c r="AJ563" s="63"/>
      <c r="AK563" s="63"/>
      <c r="AL563" s="63"/>
      <c r="AM563" s="63"/>
      <c r="AN563" s="63"/>
      <c r="AO563" s="63"/>
      <c r="AP563" s="63"/>
      <c r="AQ563" s="63"/>
      <c r="AR563" s="63"/>
      <c r="AS563" s="63"/>
      <c r="AT563" s="63"/>
      <c r="AU563" s="63"/>
      <c r="AV563" s="63"/>
      <c r="AW563" s="63"/>
      <c r="AX563" s="63"/>
      <c r="AY563" s="63"/>
      <c r="AZ563" s="63"/>
      <c r="BA563" s="63"/>
      <c r="BB563" s="63"/>
      <c r="BC563" s="63"/>
      <c r="BD563" s="63"/>
      <c r="BE563" s="63"/>
      <c r="BF563" s="63"/>
      <c r="BG563" s="63"/>
      <c r="BH563" s="63"/>
      <c r="BI563" s="63"/>
      <c r="BJ563" s="63"/>
      <c r="BK563" s="63"/>
      <c r="BL563" s="63"/>
    </row>
    <row r="564" s="6" customFormat="1" ht="12" spans="1:15">
      <c r="A564" s="17" t="s">
        <v>942</v>
      </c>
      <c r="B564" s="59" t="s">
        <v>2</v>
      </c>
      <c r="C564" s="59">
        <v>17</v>
      </c>
      <c r="D564" s="59" t="s">
        <v>3</v>
      </c>
      <c r="E564" s="60" t="s">
        <v>877</v>
      </c>
      <c r="F564" s="59" t="s">
        <v>5</v>
      </c>
      <c r="G564" s="18">
        <f>(A566*A567+B566*B567+C566*C567+D566*D567+E566*E567+F566*F567+G566*G567+H566*H567+I566*I567+J566*J567+K566*K567)/C564</f>
        <v>88.2941176470588</v>
      </c>
      <c r="H564" s="61"/>
      <c r="I564" s="64"/>
      <c r="J564" s="64"/>
      <c r="K564" s="64"/>
      <c r="L564" s="64"/>
      <c r="M564" s="64"/>
      <c r="N564" s="64"/>
      <c r="O564" s="64"/>
    </row>
    <row r="565" s="6" customFormat="1" ht="12" spans="1:15">
      <c r="A565" s="59" t="s">
        <v>943</v>
      </c>
      <c r="B565" s="59" t="s">
        <v>944</v>
      </c>
      <c r="C565" s="59" t="s">
        <v>945</v>
      </c>
      <c r="D565" s="59"/>
      <c r="E565" s="59"/>
      <c r="F565" s="59"/>
      <c r="G565" s="59"/>
      <c r="H565" s="61"/>
      <c r="I565" s="64"/>
      <c r="J565" s="64"/>
      <c r="K565" s="64"/>
      <c r="L565" s="64"/>
      <c r="M565" s="64"/>
      <c r="N565" s="64"/>
      <c r="O565" s="64"/>
    </row>
    <row r="566" s="6" customFormat="1" ht="12" spans="1:15">
      <c r="A566" s="21">
        <v>6</v>
      </c>
      <c r="B566" s="21">
        <v>5</v>
      </c>
      <c r="C566" s="21">
        <v>6</v>
      </c>
      <c r="D566" s="21"/>
      <c r="E566" s="21"/>
      <c r="F566" s="21"/>
      <c r="G566" s="59"/>
      <c r="H566" s="61"/>
      <c r="I566" s="64"/>
      <c r="J566" s="64"/>
      <c r="K566" s="64"/>
      <c r="L566" s="64"/>
      <c r="M566" s="64"/>
      <c r="N566" s="64"/>
      <c r="O566" s="64"/>
    </row>
    <row r="567" s="7" customFormat="1" ht="12" spans="1:15">
      <c r="A567" s="62">
        <v>95</v>
      </c>
      <c r="B567" s="62">
        <v>95</v>
      </c>
      <c r="C567" s="62">
        <v>76</v>
      </c>
      <c r="D567" s="62"/>
      <c r="E567" s="62"/>
      <c r="F567" s="62"/>
      <c r="G567" s="62"/>
      <c r="H567" s="62"/>
      <c r="I567" s="65"/>
      <c r="J567" s="65"/>
      <c r="K567" s="65"/>
      <c r="L567" s="65"/>
      <c r="M567" s="65"/>
      <c r="N567" s="65"/>
      <c r="O567" s="65"/>
    </row>
    <row r="568" s="1" customFormat="1" ht="12.75" spans="1:64">
      <c r="A568" s="17" t="s">
        <v>946</v>
      </c>
      <c r="B568" s="8" t="s">
        <v>2</v>
      </c>
      <c r="C568" s="8">
        <v>32</v>
      </c>
      <c r="D568" s="8" t="s">
        <v>3</v>
      </c>
      <c r="E568" s="8" t="s">
        <v>889</v>
      </c>
      <c r="F568" s="8" t="s">
        <v>5</v>
      </c>
      <c r="G568" s="18">
        <f>(A570*A571+B570*B571+C570*C571+D570*D571+E570*E571+F570*F571+G570*G571+H570*H571+I570*I571+J570*J571+K570*K571)/C568</f>
        <v>89.75</v>
      </c>
      <c r="H568" s="8"/>
      <c r="I568" s="8"/>
      <c r="J568" s="8"/>
      <c r="K568" s="8"/>
      <c r="L568" s="23"/>
      <c r="M568" s="8"/>
      <c r="N568" s="8"/>
      <c r="O568" s="8"/>
      <c r="P568" s="46"/>
      <c r="Q568" s="46"/>
      <c r="R568" s="46"/>
      <c r="S568" s="46"/>
      <c r="T568" s="46"/>
      <c r="U568" s="46"/>
      <c r="V568" s="46"/>
      <c r="W568" s="46"/>
      <c r="X568" s="46"/>
      <c r="Y568" s="46"/>
      <c r="Z568" s="46"/>
      <c r="AA568" s="46"/>
      <c r="AB568" s="46"/>
      <c r="AC568" s="46"/>
      <c r="AD568" s="46"/>
      <c r="AE568" s="46"/>
      <c r="AF568" s="46"/>
      <c r="AG568" s="46"/>
      <c r="AH568" s="46"/>
      <c r="AI568" s="46"/>
      <c r="AJ568" s="46"/>
      <c r="AK568" s="46"/>
      <c r="AL568" s="46"/>
      <c r="AM568" s="46"/>
      <c r="AN568" s="46"/>
      <c r="AO568" s="46"/>
      <c r="AP568" s="46"/>
      <c r="AQ568" s="46"/>
      <c r="AR568" s="46"/>
      <c r="AS568" s="46"/>
      <c r="AT568" s="46"/>
      <c r="AU568" s="46"/>
      <c r="AV568" s="46"/>
      <c r="AW568" s="46"/>
      <c r="AX568" s="46"/>
      <c r="AY568" s="46"/>
      <c r="AZ568" s="46"/>
      <c r="BA568" s="46"/>
      <c r="BB568" s="46"/>
      <c r="BC568" s="46"/>
      <c r="BD568" s="46"/>
      <c r="BE568" s="46"/>
      <c r="BF568" s="46"/>
      <c r="BG568" s="46"/>
      <c r="BH568" s="46"/>
      <c r="BI568" s="46"/>
      <c r="BJ568" s="46"/>
      <c r="BK568" s="46"/>
      <c r="BL568" s="46"/>
    </row>
    <row r="569" s="2" customFormat="1" ht="12.75" spans="1:64">
      <c r="A569" s="8" t="s">
        <v>947</v>
      </c>
      <c r="B569" s="8" t="s">
        <v>948</v>
      </c>
      <c r="C569" s="8" t="s">
        <v>949</v>
      </c>
      <c r="D569" s="8" t="s">
        <v>950</v>
      </c>
      <c r="E569" s="8" t="s">
        <v>951</v>
      </c>
      <c r="F569" s="8" t="s">
        <v>85</v>
      </c>
      <c r="G569" s="8"/>
      <c r="H569" s="8"/>
      <c r="I569" s="8"/>
      <c r="J569" s="8"/>
      <c r="K569" s="8"/>
      <c r="L569" s="8"/>
      <c r="M569" s="23"/>
      <c r="N569" s="8"/>
      <c r="O569" s="8"/>
      <c r="P569" s="46"/>
      <c r="Q569" s="46"/>
      <c r="R569" s="46"/>
      <c r="S569" s="46"/>
      <c r="T569" s="46"/>
      <c r="U569" s="46"/>
      <c r="V569" s="46"/>
      <c r="W569" s="46"/>
      <c r="X569" s="46"/>
      <c r="Y569" s="46"/>
      <c r="Z569" s="46"/>
      <c r="AA569" s="46"/>
      <c r="AB569" s="46"/>
      <c r="AC569" s="46"/>
      <c r="AD569" s="46"/>
      <c r="AE569" s="46"/>
      <c r="AF569" s="46"/>
      <c r="AG569" s="46"/>
      <c r="AH569" s="46"/>
      <c r="AI569" s="46"/>
      <c r="AJ569" s="46"/>
      <c r="AK569" s="46"/>
      <c r="AL569" s="46"/>
      <c r="AM569" s="46"/>
      <c r="AN569" s="46"/>
      <c r="AO569" s="46"/>
      <c r="AP569" s="46"/>
      <c r="AQ569" s="46"/>
      <c r="AR569" s="46"/>
      <c r="AS569" s="46"/>
      <c r="AT569" s="46"/>
      <c r="AU569" s="46"/>
      <c r="AV569" s="46"/>
      <c r="AW569" s="46"/>
      <c r="AX569" s="46"/>
      <c r="AY569" s="46"/>
      <c r="AZ569" s="46"/>
      <c r="BA569" s="46"/>
      <c r="BB569" s="46"/>
      <c r="BC569" s="46"/>
      <c r="BD569" s="46"/>
      <c r="BE569" s="46"/>
      <c r="BF569" s="46"/>
      <c r="BG569" s="46"/>
      <c r="BH569" s="46"/>
      <c r="BI569" s="46"/>
      <c r="BJ569" s="46"/>
      <c r="BK569" s="46"/>
      <c r="BL569" s="46"/>
    </row>
    <row r="570" s="1" customFormat="1" ht="12.75" spans="1:64">
      <c r="A570" s="8">
        <v>6</v>
      </c>
      <c r="B570" s="8">
        <v>6</v>
      </c>
      <c r="C570" s="8">
        <v>6</v>
      </c>
      <c r="D570" s="8">
        <v>6</v>
      </c>
      <c r="E570" s="8">
        <v>6</v>
      </c>
      <c r="F570" s="8">
        <v>2</v>
      </c>
      <c r="G570" s="8"/>
      <c r="H570" s="8"/>
      <c r="I570" s="8"/>
      <c r="J570" s="8"/>
      <c r="K570" s="8"/>
      <c r="L570" s="8"/>
      <c r="M570" s="23"/>
      <c r="N570" s="8"/>
      <c r="O570" s="8"/>
      <c r="P570" s="46"/>
      <c r="Q570" s="46"/>
      <c r="R570" s="46"/>
      <c r="S570" s="46"/>
      <c r="T570" s="46"/>
      <c r="U570" s="46"/>
      <c r="V570" s="46"/>
      <c r="W570" s="46"/>
      <c r="X570" s="46"/>
      <c r="Y570" s="46"/>
      <c r="Z570" s="46"/>
      <c r="AA570" s="46"/>
      <c r="AB570" s="46"/>
      <c r="AC570" s="46"/>
      <c r="AD570" s="46"/>
      <c r="AE570" s="46"/>
      <c r="AF570" s="46"/>
      <c r="AG570" s="46"/>
      <c r="AH570" s="46"/>
      <c r="AI570" s="46"/>
      <c r="AJ570" s="46"/>
      <c r="AK570" s="46"/>
      <c r="AL570" s="46"/>
      <c r="AM570" s="46"/>
      <c r="AN570" s="46"/>
      <c r="AO570" s="46"/>
      <c r="AP570" s="46"/>
      <c r="AQ570" s="46"/>
      <c r="AR570" s="46"/>
      <c r="AS570" s="46"/>
      <c r="AT570" s="46"/>
      <c r="AU570" s="46"/>
      <c r="AV570" s="46"/>
      <c r="AW570" s="46"/>
      <c r="AX570" s="46"/>
      <c r="AY570" s="46"/>
      <c r="AZ570" s="46"/>
      <c r="BA570" s="46"/>
      <c r="BB570" s="46"/>
      <c r="BC570" s="46"/>
      <c r="BD570" s="46"/>
      <c r="BE570" s="46"/>
      <c r="BF570" s="46"/>
      <c r="BG570" s="46"/>
      <c r="BH570" s="46"/>
      <c r="BI570" s="46"/>
      <c r="BJ570" s="46"/>
      <c r="BK570" s="46"/>
      <c r="BL570" s="46"/>
    </row>
    <row r="571" s="2" customFormat="1" ht="12" spans="1:64">
      <c r="A571" s="19">
        <v>88</v>
      </c>
      <c r="B571" s="19">
        <v>88</v>
      </c>
      <c r="C571" s="19">
        <v>96</v>
      </c>
      <c r="D571" s="19">
        <v>94</v>
      </c>
      <c r="E571" s="19">
        <v>83</v>
      </c>
      <c r="F571" s="19">
        <v>89</v>
      </c>
      <c r="G571" s="19"/>
      <c r="H571" s="19"/>
      <c r="I571" s="19"/>
      <c r="J571" s="19"/>
      <c r="K571" s="19"/>
      <c r="L571" s="19"/>
      <c r="M571" s="19"/>
      <c r="N571" s="19"/>
      <c r="O571" s="19"/>
      <c r="P571" s="46"/>
      <c r="Q571" s="46"/>
      <c r="R571" s="46"/>
      <c r="S571" s="46"/>
      <c r="T571" s="46"/>
      <c r="U571" s="46"/>
      <c r="V571" s="46"/>
      <c r="W571" s="46"/>
      <c r="X571" s="46"/>
      <c r="Y571" s="46"/>
      <c r="Z571" s="46"/>
      <c r="AA571" s="46"/>
      <c r="AB571" s="46"/>
      <c r="AC571" s="46"/>
      <c r="AD571" s="46"/>
      <c r="AE571" s="46"/>
      <c r="AF571" s="46"/>
      <c r="AG571" s="46"/>
      <c r="AH571" s="46"/>
      <c r="AI571" s="46"/>
      <c r="AJ571" s="46"/>
      <c r="AK571" s="46"/>
      <c r="AL571" s="46"/>
      <c r="AM571" s="46"/>
      <c r="AN571" s="46"/>
      <c r="AO571" s="46"/>
      <c r="AP571" s="46"/>
      <c r="AQ571" s="46"/>
      <c r="AR571" s="46"/>
      <c r="AS571" s="46"/>
      <c r="AT571" s="46"/>
      <c r="AU571" s="46"/>
      <c r="AV571" s="46"/>
      <c r="AW571" s="46"/>
      <c r="AX571" s="46"/>
      <c r="AY571" s="46"/>
      <c r="AZ571" s="46"/>
      <c r="BA571" s="46"/>
      <c r="BB571" s="46"/>
      <c r="BC571" s="46"/>
      <c r="BD571" s="46"/>
      <c r="BE571" s="46"/>
      <c r="BF571" s="46"/>
      <c r="BG571" s="46"/>
      <c r="BH571" s="46"/>
      <c r="BI571" s="46"/>
      <c r="BJ571" s="46"/>
      <c r="BK571" s="46"/>
      <c r="BL571" s="46"/>
    </row>
    <row r="572" s="1" customFormat="1" ht="12.75" spans="1:64">
      <c r="A572" s="17" t="s">
        <v>952</v>
      </c>
      <c r="B572" s="8" t="s">
        <v>2</v>
      </c>
      <c r="C572" s="8">
        <v>26</v>
      </c>
      <c r="D572" s="8" t="s">
        <v>3</v>
      </c>
      <c r="E572" s="8" t="s">
        <v>926</v>
      </c>
      <c r="F572" s="8" t="s">
        <v>5</v>
      </c>
      <c r="G572" s="18">
        <f>(A574*A575+B574*B575+C574*C575+D574*D575+E574*E575+F574*F575+G574*G575+H574*H575+I574*I575+J574*J575+K574*K575)/C572</f>
        <v>89.7307692307692</v>
      </c>
      <c r="H572" s="8"/>
      <c r="I572" s="8"/>
      <c r="J572" s="8"/>
      <c r="K572" s="8"/>
      <c r="L572" s="23"/>
      <c r="M572" s="8"/>
      <c r="N572" s="8"/>
      <c r="O572" s="8"/>
      <c r="P572" s="46"/>
      <c r="Q572" s="46"/>
      <c r="R572" s="46"/>
      <c r="S572" s="46"/>
      <c r="T572" s="46"/>
      <c r="U572" s="46"/>
      <c r="V572" s="46"/>
      <c r="W572" s="46"/>
      <c r="X572" s="46"/>
      <c r="Y572" s="46"/>
      <c r="Z572" s="46"/>
      <c r="AA572" s="46"/>
      <c r="AB572" s="46"/>
      <c r="AC572" s="46"/>
      <c r="AD572" s="46"/>
      <c r="AE572" s="46"/>
      <c r="AF572" s="46"/>
      <c r="AG572" s="46"/>
      <c r="AH572" s="46"/>
      <c r="AI572" s="46"/>
      <c r="AJ572" s="46"/>
      <c r="AK572" s="46"/>
      <c r="AL572" s="46"/>
      <c r="AM572" s="46"/>
      <c r="AN572" s="46"/>
      <c r="AO572" s="46"/>
      <c r="AP572" s="46"/>
      <c r="AQ572" s="46"/>
      <c r="AR572" s="46"/>
      <c r="AS572" s="46"/>
      <c r="AT572" s="46"/>
      <c r="AU572" s="46"/>
      <c r="AV572" s="46"/>
      <c r="AW572" s="46"/>
      <c r="AX572" s="46"/>
      <c r="AY572" s="46"/>
      <c r="AZ572" s="46"/>
      <c r="BA572" s="46"/>
      <c r="BB572" s="46"/>
      <c r="BC572" s="46"/>
      <c r="BD572" s="46"/>
      <c r="BE572" s="46"/>
      <c r="BF572" s="46"/>
      <c r="BG572" s="46"/>
      <c r="BH572" s="46"/>
      <c r="BI572" s="46"/>
      <c r="BJ572" s="46"/>
      <c r="BK572" s="46"/>
      <c r="BL572" s="46"/>
    </row>
    <row r="573" s="2" customFormat="1" ht="12.75" spans="1:64">
      <c r="A573" s="8" t="s">
        <v>953</v>
      </c>
      <c r="B573" s="8" t="s">
        <v>954</v>
      </c>
      <c r="C573" s="34" t="s">
        <v>933</v>
      </c>
      <c r="D573" s="8" t="s">
        <v>955</v>
      </c>
      <c r="E573" s="8" t="s">
        <v>956</v>
      </c>
      <c r="F573" s="8"/>
      <c r="G573" s="8"/>
      <c r="H573" s="8"/>
      <c r="I573" s="8"/>
      <c r="J573" s="8"/>
      <c r="K573" s="8"/>
      <c r="L573" s="8"/>
      <c r="M573" s="23"/>
      <c r="N573" s="8"/>
      <c r="O573" s="8"/>
      <c r="P573" s="46"/>
      <c r="Q573" s="46"/>
      <c r="R573" s="46"/>
      <c r="S573" s="46"/>
      <c r="T573" s="46"/>
      <c r="U573" s="46"/>
      <c r="V573" s="46"/>
      <c r="W573" s="46"/>
      <c r="X573" s="46"/>
      <c r="Y573" s="46"/>
      <c r="Z573" s="46"/>
      <c r="AA573" s="46"/>
      <c r="AB573" s="46"/>
      <c r="AC573" s="46"/>
      <c r="AD573" s="46"/>
      <c r="AE573" s="46"/>
      <c r="AF573" s="46"/>
      <c r="AG573" s="46"/>
      <c r="AH573" s="46"/>
      <c r="AI573" s="46"/>
      <c r="AJ573" s="46"/>
      <c r="AK573" s="46"/>
      <c r="AL573" s="46"/>
      <c r="AM573" s="46"/>
      <c r="AN573" s="46"/>
      <c r="AO573" s="46"/>
      <c r="AP573" s="46"/>
      <c r="AQ573" s="46"/>
      <c r="AR573" s="46"/>
      <c r="AS573" s="46"/>
      <c r="AT573" s="46"/>
      <c r="AU573" s="46"/>
      <c r="AV573" s="46"/>
      <c r="AW573" s="46"/>
      <c r="AX573" s="46"/>
      <c r="AY573" s="46"/>
      <c r="AZ573" s="46"/>
      <c r="BA573" s="46"/>
      <c r="BB573" s="46"/>
      <c r="BC573" s="46"/>
      <c r="BD573" s="46"/>
      <c r="BE573" s="46"/>
      <c r="BF573" s="46"/>
      <c r="BG573" s="46"/>
      <c r="BH573" s="46"/>
      <c r="BI573" s="46"/>
      <c r="BJ573" s="46"/>
      <c r="BK573" s="46"/>
      <c r="BL573" s="46"/>
    </row>
    <row r="574" s="1" customFormat="1" ht="12.75" spans="1:64">
      <c r="A574" s="8">
        <v>6</v>
      </c>
      <c r="B574" s="8">
        <v>6</v>
      </c>
      <c r="C574" s="8">
        <v>3</v>
      </c>
      <c r="D574" s="8">
        <v>5</v>
      </c>
      <c r="E574" s="8">
        <v>6</v>
      </c>
      <c r="F574" s="8"/>
      <c r="G574" s="8"/>
      <c r="H574" s="8"/>
      <c r="I574" s="8"/>
      <c r="J574" s="8"/>
      <c r="K574" s="8"/>
      <c r="L574" s="8"/>
      <c r="M574" s="23"/>
      <c r="N574" s="8"/>
      <c r="O574" s="8"/>
      <c r="P574" s="46"/>
      <c r="Q574" s="46"/>
      <c r="R574" s="46"/>
      <c r="S574" s="46"/>
      <c r="T574" s="46"/>
      <c r="U574" s="46"/>
      <c r="V574" s="46"/>
      <c r="W574" s="46"/>
      <c r="X574" s="46"/>
      <c r="Y574" s="46"/>
      <c r="Z574" s="46"/>
      <c r="AA574" s="46"/>
      <c r="AB574" s="46"/>
      <c r="AC574" s="46"/>
      <c r="AD574" s="46"/>
      <c r="AE574" s="46"/>
      <c r="AF574" s="46"/>
      <c r="AG574" s="46"/>
      <c r="AH574" s="46"/>
      <c r="AI574" s="46"/>
      <c r="AJ574" s="46"/>
      <c r="AK574" s="46"/>
      <c r="AL574" s="46"/>
      <c r="AM574" s="46"/>
      <c r="AN574" s="46"/>
      <c r="AO574" s="46"/>
      <c r="AP574" s="46"/>
      <c r="AQ574" s="46"/>
      <c r="AR574" s="46"/>
      <c r="AS574" s="46"/>
      <c r="AT574" s="46"/>
      <c r="AU574" s="46"/>
      <c r="AV574" s="46"/>
      <c r="AW574" s="46"/>
      <c r="AX574" s="46"/>
      <c r="AY574" s="46"/>
      <c r="AZ574" s="46"/>
      <c r="BA574" s="46"/>
      <c r="BB574" s="46"/>
      <c r="BC574" s="46"/>
      <c r="BD574" s="46"/>
      <c r="BE574" s="46"/>
      <c r="BF574" s="46"/>
      <c r="BG574" s="46"/>
      <c r="BH574" s="46"/>
      <c r="BI574" s="46"/>
      <c r="BJ574" s="46"/>
      <c r="BK574" s="46"/>
      <c r="BL574" s="46"/>
    </row>
    <row r="575" s="2" customFormat="1" ht="12" spans="1:64">
      <c r="A575" s="19">
        <v>93</v>
      </c>
      <c r="B575" s="19">
        <v>96</v>
      </c>
      <c r="C575" s="19">
        <v>95</v>
      </c>
      <c r="D575" s="19">
        <v>94</v>
      </c>
      <c r="E575" s="19">
        <v>74</v>
      </c>
      <c r="F575" s="19"/>
      <c r="G575" s="19"/>
      <c r="H575" s="19"/>
      <c r="I575" s="19"/>
      <c r="J575" s="19"/>
      <c r="K575" s="19"/>
      <c r="L575" s="19"/>
      <c r="M575" s="19"/>
      <c r="N575" s="19"/>
      <c r="O575" s="19"/>
      <c r="P575" s="46"/>
      <c r="Q575" s="46"/>
      <c r="R575" s="46"/>
      <c r="S575" s="46"/>
      <c r="T575" s="46"/>
      <c r="U575" s="46"/>
      <c r="V575" s="46"/>
      <c r="W575" s="46"/>
      <c r="X575" s="46"/>
      <c r="Y575" s="46"/>
      <c r="Z575" s="46"/>
      <c r="AA575" s="46"/>
      <c r="AB575" s="46"/>
      <c r="AC575" s="46"/>
      <c r="AD575" s="46"/>
      <c r="AE575" s="46"/>
      <c r="AF575" s="46"/>
      <c r="AG575" s="46"/>
      <c r="AH575" s="46"/>
      <c r="AI575" s="46"/>
      <c r="AJ575" s="46"/>
      <c r="AK575" s="46"/>
      <c r="AL575" s="46"/>
      <c r="AM575" s="46"/>
      <c r="AN575" s="46"/>
      <c r="AO575" s="46"/>
      <c r="AP575" s="46"/>
      <c r="AQ575" s="46"/>
      <c r="AR575" s="46"/>
      <c r="AS575" s="46"/>
      <c r="AT575" s="46"/>
      <c r="AU575" s="46"/>
      <c r="AV575" s="46"/>
      <c r="AW575" s="46"/>
      <c r="AX575" s="46"/>
      <c r="AY575" s="46"/>
      <c r="AZ575" s="46"/>
      <c r="BA575" s="46"/>
      <c r="BB575" s="46"/>
      <c r="BC575" s="46"/>
      <c r="BD575" s="46"/>
      <c r="BE575" s="46"/>
      <c r="BF575" s="46"/>
      <c r="BG575" s="46"/>
      <c r="BH575" s="46"/>
      <c r="BI575" s="46"/>
      <c r="BJ575" s="46"/>
      <c r="BK575" s="46"/>
      <c r="BL575" s="46"/>
    </row>
    <row r="576" s="1" customFormat="1" ht="12.75" spans="1:64">
      <c r="A576" s="28" t="s">
        <v>957</v>
      </c>
      <c r="B576" s="8" t="s">
        <v>2</v>
      </c>
      <c r="C576" s="8">
        <v>20</v>
      </c>
      <c r="D576" s="8" t="s">
        <v>3</v>
      </c>
      <c r="E576" s="34" t="s">
        <v>877</v>
      </c>
      <c r="F576" s="8" t="s">
        <v>5</v>
      </c>
      <c r="G576" s="18">
        <f>(A578*A579+B578*B579+C578*C579+D578*D579+E578*E579+F578*F579+G578*G579+H578*H579+I578*I579+J578*J579+K578*K579)/C576</f>
        <v>93.15</v>
      </c>
      <c r="H576" s="8"/>
      <c r="I576" s="8"/>
      <c r="J576" s="8"/>
      <c r="K576" s="8"/>
      <c r="L576" s="23"/>
      <c r="M576" s="8"/>
      <c r="N576" s="8"/>
      <c r="O576" s="8"/>
      <c r="P576" s="10"/>
      <c r="Q576" s="10"/>
      <c r="R576" s="10"/>
      <c r="S576" s="10"/>
      <c r="T576" s="10"/>
      <c r="U576" s="10"/>
      <c r="V576" s="10"/>
      <c r="W576" s="10"/>
      <c r="X576" s="10"/>
      <c r="Y576" s="10"/>
      <c r="Z576" s="10"/>
      <c r="AA576" s="10"/>
      <c r="AB576" s="10"/>
      <c r="AC576" s="10"/>
      <c r="AD576" s="10"/>
      <c r="AE576" s="10"/>
      <c r="AF576" s="10"/>
      <c r="AG576" s="10"/>
      <c r="AH576" s="10"/>
      <c r="AI576" s="10"/>
      <c r="AJ576" s="10"/>
      <c r="AK576" s="10"/>
      <c r="AL576" s="10"/>
      <c r="AM576" s="10"/>
      <c r="AN576" s="10"/>
      <c r="AO576" s="10"/>
      <c r="AP576" s="10"/>
      <c r="AQ576" s="10"/>
      <c r="AR576" s="10"/>
      <c r="AS576" s="10"/>
      <c r="AT576" s="10"/>
      <c r="AU576" s="10"/>
      <c r="AV576" s="10"/>
      <c r="AW576" s="10"/>
      <c r="AX576" s="10"/>
      <c r="AY576" s="10"/>
      <c r="AZ576" s="10"/>
      <c r="BA576" s="10"/>
      <c r="BB576" s="10"/>
      <c r="BC576" s="10"/>
      <c r="BD576" s="10"/>
      <c r="BE576" s="10"/>
      <c r="BF576" s="10"/>
      <c r="BG576" s="10"/>
      <c r="BH576" s="10"/>
      <c r="BI576" s="10"/>
      <c r="BJ576" s="10"/>
      <c r="BK576" s="10"/>
      <c r="BL576" s="10"/>
    </row>
    <row r="577" s="2" customFormat="1" ht="12.75" spans="1:64">
      <c r="A577" s="8" t="s">
        <v>958</v>
      </c>
      <c r="B577" s="8" t="s">
        <v>959</v>
      </c>
      <c r="C577" s="8" t="s">
        <v>693</v>
      </c>
      <c r="D577" s="8" t="s">
        <v>126</v>
      </c>
      <c r="E577" s="8"/>
      <c r="F577" s="8"/>
      <c r="G577" s="8"/>
      <c r="H577" s="8"/>
      <c r="I577" s="8"/>
      <c r="J577" s="8"/>
      <c r="K577" s="8"/>
      <c r="L577" s="8"/>
      <c r="M577" s="23"/>
      <c r="N577" s="8"/>
      <c r="O577" s="8"/>
      <c r="P577" s="10"/>
      <c r="Q577" s="10"/>
      <c r="R577" s="10"/>
      <c r="S577" s="10"/>
      <c r="T577" s="10"/>
      <c r="U577" s="10"/>
      <c r="V577" s="10"/>
      <c r="W577" s="10"/>
      <c r="X577" s="10"/>
      <c r="Y577" s="10"/>
      <c r="Z577" s="10"/>
      <c r="AA577" s="10"/>
      <c r="AB577" s="10"/>
      <c r="AC577" s="10"/>
      <c r="AD577" s="10"/>
      <c r="AE577" s="10"/>
      <c r="AF577" s="10"/>
      <c r="AG577" s="10"/>
      <c r="AH577" s="10"/>
      <c r="AI577" s="10"/>
      <c r="AJ577" s="10"/>
      <c r="AK577" s="10"/>
      <c r="AL577" s="10"/>
      <c r="AM577" s="10"/>
      <c r="AN577" s="10"/>
      <c r="AO577" s="10"/>
      <c r="AP577" s="10"/>
      <c r="AQ577" s="10"/>
      <c r="AR577" s="10"/>
      <c r="AS577" s="10"/>
      <c r="AT577" s="10"/>
      <c r="AU577" s="10"/>
      <c r="AV577" s="10"/>
      <c r="AW577" s="10"/>
      <c r="AX577" s="10"/>
      <c r="AY577" s="10"/>
      <c r="AZ577" s="10"/>
      <c r="BA577" s="10"/>
      <c r="BB577" s="10"/>
      <c r="BC577" s="10"/>
      <c r="BD577" s="10"/>
      <c r="BE577" s="10"/>
      <c r="BF577" s="10"/>
      <c r="BG577" s="10"/>
      <c r="BH577" s="10"/>
      <c r="BI577" s="10"/>
      <c r="BJ577" s="10"/>
      <c r="BK577" s="10"/>
      <c r="BL577" s="10"/>
    </row>
    <row r="578" s="1" customFormat="1" ht="12.75" spans="1:64">
      <c r="A578" s="8">
        <v>6</v>
      </c>
      <c r="B578" s="8">
        <v>6</v>
      </c>
      <c r="C578" s="8">
        <v>5</v>
      </c>
      <c r="D578" s="8">
        <v>3</v>
      </c>
      <c r="E578" s="8"/>
      <c r="F578" s="8"/>
      <c r="G578" s="8"/>
      <c r="H578" s="8"/>
      <c r="I578" s="8"/>
      <c r="J578" s="8"/>
      <c r="K578" s="8"/>
      <c r="L578" s="8"/>
      <c r="M578" s="23"/>
      <c r="N578" s="8"/>
      <c r="O578" s="8"/>
      <c r="P578" s="10"/>
      <c r="Q578" s="10"/>
      <c r="R578" s="10"/>
      <c r="S578" s="10"/>
      <c r="T578" s="10"/>
      <c r="U578" s="10"/>
      <c r="V578" s="10"/>
      <c r="W578" s="10"/>
      <c r="X578" s="10"/>
      <c r="Y578" s="10"/>
      <c r="Z578" s="10"/>
      <c r="AA578" s="10"/>
      <c r="AB578" s="10"/>
      <c r="AC578" s="10"/>
      <c r="AD578" s="10"/>
      <c r="AE578" s="10"/>
      <c r="AF578" s="10"/>
      <c r="AG578" s="10"/>
      <c r="AH578" s="10"/>
      <c r="AI578" s="10"/>
      <c r="AJ578" s="10"/>
      <c r="AK578" s="10"/>
      <c r="AL578" s="10"/>
      <c r="AM578" s="10"/>
      <c r="AN578" s="10"/>
      <c r="AO578" s="10"/>
      <c r="AP578" s="10"/>
      <c r="AQ578" s="10"/>
      <c r="AR578" s="10"/>
      <c r="AS578" s="10"/>
      <c r="AT578" s="10"/>
      <c r="AU578" s="10"/>
      <c r="AV578" s="10"/>
      <c r="AW578" s="10"/>
      <c r="AX578" s="10"/>
      <c r="AY578" s="10"/>
      <c r="AZ578" s="10"/>
      <c r="BA578" s="10"/>
      <c r="BB578" s="10"/>
      <c r="BC578" s="10"/>
      <c r="BD578" s="10"/>
      <c r="BE578" s="10"/>
      <c r="BF578" s="10"/>
      <c r="BG578" s="10"/>
      <c r="BH578" s="10"/>
      <c r="BI578" s="10"/>
      <c r="BJ578" s="10"/>
      <c r="BK578" s="10"/>
      <c r="BL578" s="10"/>
    </row>
    <row r="579" s="2" customFormat="1" ht="12" spans="1:64">
      <c r="A579" s="19">
        <v>95</v>
      </c>
      <c r="B579" s="19">
        <v>91</v>
      </c>
      <c r="C579" s="19">
        <v>96</v>
      </c>
      <c r="D579" s="19">
        <v>89</v>
      </c>
      <c r="E579" s="19"/>
      <c r="F579" s="19"/>
      <c r="G579" s="19"/>
      <c r="H579" s="19"/>
      <c r="I579" s="19"/>
      <c r="J579" s="19"/>
      <c r="K579" s="19"/>
      <c r="L579" s="19"/>
      <c r="M579" s="19"/>
      <c r="N579" s="19"/>
      <c r="O579" s="19"/>
      <c r="P579" s="10"/>
      <c r="Q579" s="10"/>
      <c r="R579" s="10"/>
      <c r="S579" s="10"/>
      <c r="T579" s="10"/>
      <c r="U579" s="10"/>
      <c r="V579" s="10"/>
      <c r="W579" s="10"/>
      <c r="X579" s="10"/>
      <c r="Y579" s="10"/>
      <c r="Z579" s="10"/>
      <c r="AA579" s="10"/>
      <c r="AB579" s="10"/>
      <c r="AC579" s="10"/>
      <c r="AD579" s="10"/>
      <c r="AE579" s="10"/>
      <c r="AF579" s="10"/>
      <c r="AG579" s="10"/>
      <c r="AH579" s="10"/>
      <c r="AI579" s="10"/>
      <c r="AJ579" s="10"/>
      <c r="AK579" s="10"/>
      <c r="AL579" s="10"/>
      <c r="AM579" s="10"/>
      <c r="AN579" s="10"/>
      <c r="AO579" s="10"/>
      <c r="AP579" s="10"/>
      <c r="AQ579" s="10"/>
      <c r="AR579" s="10"/>
      <c r="AS579" s="10"/>
      <c r="AT579" s="10"/>
      <c r="AU579" s="10"/>
      <c r="AV579" s="10"/>
      <c r="AW579" s="10"/>
      <c r="AX579" s="10"/>
      <c r="AY579" s="10"/>
      <c r="AZ579" s="10"/>
      <c r="BA579" s="10"/>
      <c r="BB579" s="10"/>
      <c r="BC579" s="10"/>
      <c r="BD579" s="10"/>
      <c r="BE579" s="10"/>
      <c r="BF579" s="10"/>
      <c r="BG579" s="10"/>
      <c r="BH579" s="10"/>
      <c r="BI579" s="10"/>
      <c r="BJ579" s="10"/>
      <c r="BK579" s="10"/>
      <c r="BL579" s="10"/>
    </row>
    <row r="580" s="1" customFormat="1" ht="12.75" spans="1:64">
      <c r="A580" s="17" t="s">
        <v>960</v>
      </c>
      <c r="B580" s="8" t="s">
        <v>2</v>
      </c>
      <c r="C580" s="8">
        <v>18</v>
      </c>
      <c r="D580" s="8" t="s">
        <v>3</v>
      </c>
      <c r="E580" s="34" t="s">
        <v>877</v>
      </c>
      <c r="F580" s="8" t="s">
        <v>5</v>
      </c>
      <c r="G580" s="18">
        <f>(A582*A583+B582*B583+C582*C583+D582*D583+E582*E583+F582*F583+G582*G583+H582*H583+I582*I583+J582*J583+K582*K583)/C580</f>
        <v>92.6666666666667</v>
      </c>
      <c r="H580" s="8"/>
      <c r="I580" s="8"/>
      <c r="J580" s="8"/>
      <c r="K580" s="8"/>
      <c r="L580" s="23"/>
      <c r="M580" s="8"/>
      <c r="N580" s="8"/>
      <c r="O580" s="8"/>
      <c r="P580" s="10"/>
      <c r="Q580" s="10"/>
      <c r="R580" s="10"/>
      <c r="S580" s="10"/>
      <c r="T580" s="10"/>
      <c r="U580" s="10"/>
      <c r="V580" s="10"/>
      <c r="W580" s="10"/>
      <c r="X580" s="10"/>
      <c r="Y580" s="10"/>
      <c r="Z580" s="10"/>
      <c r="AA580" s="10"/>
      <c r="AB580" s="10"/>
      <c r="AC580" s="10"/>
      <c r="AD580" s="10"/>
      <c r="AE580" s="10"/>
      <c r="AF580" s="10"/>
      <c r="AG580" s="10"/>
      <c r="AH580" s="10"/>
      <c r="AI580" s="10"/>
      <c r="AJ580" s="10"/>
      <c r="AK580" s="10"/>
      <c r="AL580" s="10"/>
      <c r="AM580" s="10"/>
      <c r="AN580" s="10"/>
      <c r="AO580" s="10"/>
      <c r="AP580" s="10"/>
      <c r="AQ580" s="10"/>
      <c r="AR580" s="10"/>
      <c r="AS580" s="10"/>
      <c r="AT580" s="10"/>
      <c r="AU580" s="10"/>
      <c r="AV580" s="10"/>
      <c r="AW580" s="10"/>
      <c r="AX580" s="10"/>
      <c r="AY580" s="10"/>
      <c r="AZ580" s="10"/>
      <c r="BA580" s="10"/>
      <c r="BB580" s="10"/>
      <c r="BC580" s="10"/>
      <c r="BD580" s="10"/>
      <c r="BE580" s="10"/>
      <c r="BF580" s="10"/>
      <c r="BG580" s="10"/>
      <c r="BH580" s="10"/>
      <c r="BI580" s="10"/>
      <c r="BJ580" s="10"/>
      <c r="BK580" s="10"/>
      <c r="BL580" s="10"/>
    </row>
    <row r="581" s="8" customFormat="1" ht="12" spans="1:3">
      <c r="A581" s="8" t="s">
        <v>961</v>
      </c>
      <c r="B581" s="8" t="s">
        <v>962</v>
      </c>
      <c r="C581" s="8" t="s">
        <v>963</v>
      </c>
    </row>
    <row r="582" s="8" customFormat="1" ht="12" spans="1:3">
      <c r="A582" s="8">
        <v>6</v>
      </c>
      <c r="B582" s="8">
        <v>6</v>
      </c>
      <c r="C582" s="8">
        <v>6</v>
      </c>
    </row>
    <row r="583" s="2" customFormat="1" ht="12" spans="1:64">
      <c r="A583" s="19">
        <v>92</v>
      </c>
      <c r="B583" s="19">
        <v>93</v>
      </c>
      <c r="C583" s="19">
        <v>93</v>
      </c>
      <c r="D583" s="19"/>
      <c r="E583" s="19"/>
      <c r="F583" s="19"/>
      <c r="G583" s="19"/>
      <c r="H583" s="19"/>
      <c r="I583" s="19"/>
      <c r="J583" s="19"/>
      <c r="K583" s="19"/>
      <c r="L583" s="19"/>
      <c r="M583" s="19"/>
      <c r="N583" s="19"/>
      <c r="O583" s="19"/>
      <c r="P583" s="10"/>
      <c r="Q583" s="10"/>
      <c r="R583" s="10"/>
      <c r="S583" s="10"/>
      <c r="T583" s="10"/>
      <c r="U583" s="10"/>
      <c r="V583" s="10"/>
      <c r="W583" s="10"/>
      <c r="X583" s="10"/>
      <c r="Y583" s="10"/>
      <c r="Z583" s="10"/>
      <c r="AA583" s="10"/>
      <c r="AB583" s="10"/>
      <c r="AC583" s="10"/>
      <c r="AD583" s="10"/>
      <c r="AE583" s="10"/>
      <c r="AF583" s="10"/>
      <c r="AG583" s="10"/>
      <c r="AH583" s="10"/>
      <c r="AI583" s="10"/>
      <c r="AJ583" s="10"/>
      <c r="AK583" s="10"/>
      <c r="AL583" s="10"/>
      <c r="AM583" s="10"/>
      <c r="AN583" s="10"/>
      <c r="AO583" s="10"/>
      <c r="AP583" s="10"/>
      <c r="AQ583" s="10"/>
      <c r="AR583" s="10"/>
      <c r="AS583" s="10"/>
      <c r="AT583" s="10"/>
      <c r="AU583" s="10"/>
      <c r="AV583" s="10"/>
      <c r="AW583" s="10"/>
      <c r="AX583" s="10"/>
      <c r="AY583" s="10"/>
      <c r="AZ583" s="10"/>
      <c r="BA583" s="10"/>
      <c r="BB583" s="10"/>
      <c r="BC583" s="10"/>
      <c r="BD583" s="10"/>
      <c r="BE583" s="10"/>
      <c r="BF583" s="10"/>
      <c r="BG583" s="10"/>
      <c r="BH583" s="10"/>
      <c r="BI583" s="10"/>
      <c r="BJ583" s="10"/>
      <c r="BK583" s="10"/>
      <c r="BL583" s="10"/>
    </row>
    <row r="584" s="1" customFormat="1" ht="12.75" spans="1:64">
      <c r="A584" s="17" t="s">
        <v>964</v>
      </c>
      <c r="B584" s="8" t="s">
        <v>2</v>
      </c>
      <c r="C584" s="8">
        <v>27</v>
      </c>
      <c r="D584" s="8" t="s">
        <v>3</v>
      </c>
      <c r="E584" s="34" t="s">
        <v>900</v>
      </c>
      <c r="F584" s="8" t="s">
        <v>5</v>
      </c>
      <c r="G584" s="18">
        <f>(A586*A587+B586*B587+C586*C587+D586*D587+E586*E587+F586*F587+G586*G587+H586*H587+I586*I587+J586*J587+K586*K587)/C584</f>
        <v>88.8888888888889</v>
      </c>
      <c r="H584" s="8"/>
      <c r="I584" s="8"/>
      <c r="J584" s="8"/>
      <c r="K584" s="8"/>
      <c r="L584" s="23"/>
      <c r="M584" s="8"/>
      <c r="N584" s="8"/>
      <c r="O584" s="8"/>
      <c r="P584" s="10"/>
      <c r="Q584" s="10"/>
      <c r="R584" s="10"/>
      <c r="S584" s="10"/>
      <c r="T584" s="10"/>
      <c r="U584" s="10"/>
      <c r="V584" s="10"/>
      <c r="W584" s="10"/>
      <c r="X584" s="10"/>
      <c r="Y584" s="10"/>
      <c r="Z584" s="10"/>
      <c r="AA584" s="10"/>
      <c r="AB584" s="10"/>
      <c r="AC584" s="10"/>
      <c r="AD584" s="10"/>
      <c r="AE584" s="10"/>
      <c r="AF584" s="10"/>
      <c r="AG584" s="10"/>
      <c r="AH584" s="10"/>
      <c r="AI584" s="10"/>
      <c r="AJ584" s="10"/>
      <c r="AK584" s="10"/>
      <c r="AL584" s="10"/>
      <c r="AM584" s="10"/>
      <c r="AN584" s="10"/>
      <c r="AO584" s="10"/>
      <c r="AP584" s="10"/>
      <c r="AQ584" s="10"/>
      <c r="AR584" s="10"/>
      <c r="AS584" s="10"/>
      <c r="AT584" s="10"/>
      <c r="AU584" s="10"/>
      <c r="AV584" s="10"/>
      <c r="AW584" s="10"/>
      <c r="AX584" s="10"/>
      <c r="AY584" s="10"/>
      <c r="AZ584" s="10"/>
      <c r="BA584" s="10"/>
      <c r="BB584" s="10"/>
      <c r="BC584" s="10"/>
      <c r="BD584" s="10"/>
      <c r="BE584" s="10"/>
      <c r="BF584" s="10"/>
      <c r="BG584" s="10"/>
      <c r="BH584" s="10"/>
      <c r="BI584" s="10"/>
      <c r="BJ584" s="10"/>
      <c r="BK584" s="10"/>
      <c r="BL584" s="10"/>
    </row>
    <row r="585" s="2" customFormat="1" ht="12.75" spans="1:64">
      <c r="A585" s="8" t="s">
        <v>965</v>
      </c>
      <c r="B585" s="8" t="s">
        <v>966</v>
      </c>
      <c r="C585" s="8" t="s">
        <v>967</v>
      </c>
      <c r="D585" s="8" t="s">
        <v>968</v>
      </c>
      <c r="E585" s="8" t="s">
        <v>969</v>
      </c>
      <c r="F585" s="8"/>
      <c r="G585" s="8"/>
      <c r="H585" s="8"/>
      <c r="I585" s="8"/>
      <c r="J585" s="8"/>
      <c r="K585" s="8"/>
      <c r="L585" s="8"/>
      <c r="M585" s="23"/>
      <c r="N585" s="8"/>
      <c r="O585" s="8"/>
      <c r="P585" s="10"/>
      <c r="Q585" s="10"/>
      <c r="R585" s="10"/>
      <c r="S585" s="10"/>
      <c r="T585" s="10"/>
      <c r="U585" s="10"/>
      <c r="V585" s="10"/>
      <c r="W585" s="10"/>
      <c r="X585" s="10"/>
      <c r="Y585" s="10"/>
      <c r="Z585" s="10"/>
      <c r="AA585" s="10"/>
      <c r="AB585" s="10"/>
      <c r="AC585" s="10"/>
      <c r="AD585" s="10"/>
      <c r="AE585" s="10"/>
      <c r="AF585" s="10"/>
      <c r="AG585" s="10"/>
      <c r="AH585" s="10"/>
      <c r="AI585" s="10"/>
      <c r="AJ585" s="10"/>
      <c r="AK585" s="10"/>
      <c r="AL585" s="10"/>
      <c r="AM585" s="10"/>
      <c r="AN585" s="10"/>
      <c r="AO585" s="10"/>
      <c r="AP585" s="10"/>
      <c r="AQ585" s="10"/>
      <c r="AR585" s="10"/>
      <c r="AS585" s="10"/>
      <c r="AT585" s="10"/>
      <c r="AU585" s="10"/>
      <c r="AV585" s="10"/>
      <c r="AW585" s="10"/>
      <c r="AX585" s="10"/>
      <c r="AY585" s="10"/>
      <c r="AZ585" s="10"/>
      <c r="BA585" s="10"/>
      <c r="BB585" s="10"/>
      <c r="BC585" s="10"/>
      <c r="BD585" s="10"/>
      <c r="BE585" s="10"/>
      <c r="BF585" s="10"/>
      <c r="BG585" s="10"/>
      <c r="BH585" s="10"/>
      <c r="BI585" s="10"/>
      <c r="BJ585" s="10"/>
      <c r="BK585" s="10"/>
      <c r="BL585" s="10"/>
    </row>
    <row r="586" s="1" customFormat="1" ht="12.75" spans="1:64">
      <c r="A586" s="8">
        <v>6</v>
      </c>
      <c r="B586" s="8">
        <v>6</v>
      </c>
      <c r="C586" s="8">
        <v>6</v>
      </c>
      <c r="D586" s="8">
        <v>6</v>
      </c>
      <c r="E586" s="8">
        <v>3</v>
      </c>
      <c r="F586" s="8"/>
      <c r="G586" s="8"/>
      <c r="H586" s="8"/>
      <c r="I586" s="8"/>
      <c r="J586" s="8"/>
      <c r="K586" s="8"/>
      <c r="L586" s="8"/>
      <c r="M586" s="23"/>
      <c r="N586" s="8"/>
      <c r="O586" s="8"/>
      <c r="P586" s="10"/>
      <c r="Q586" s="10"/>
      <c r="R586" s="10"/>
      <c r="S586" s="10"/>
      <c r="T586" s="10"/>
      <c r="U586" s="10"/>
      <c r="V586" s="10"/>
      <c r="W586" s="10"/>
      <c r="X586" s="10"/>
      <c r="Y586" s="10"/>
      <c r="Z586" s="10"/>
      <c r="AA586" s="10"/>
      <c r="AB586" s="10"/>
      <c r="AC586" s="10"/>
      <c r="AD586" s="10"/>
      <c r="AE586" s="10"/>
      <c r="AF586" s="10"/>
      <c r="AG586" s="10"/>
      <c r="AH586" s="10"/>
      <c r="AI586" s="10"/>
      <c r="AJ586" s="10"/>
      <c r="AK586" s="10"/>
      <c r="AL586" s="10"/>
      <c r="AM586" s="10"/>
      <c r="AN586" s="10"/>
      <c r="AO586" s="10"/>
      <c r="AP586" s="10"/>
      <c r="AQ586" s="10"/>
      <c r="AR586" s="10"/>
      <c r="AS586" s="10"/>
      <c r="AT586" s="10"/>
      <c r="AU586" s="10"/>
      <c r="AV586" s="10"/>
      <c r="AW586" s="10"/>
      <c r="AX586" s="10"/>
      <c r="AY586" s="10"/>
      <c r="AZ586" s="10"/>
      <c r="BA586" s="10"/>
      <c r="BB586" s="10"/>
      <c r="BC586" s="10"/>
      <c r="BD586" s="10"/>
      <c r="BE586" s="10"/>
      <c r="BF586" s="10"/>
      <c r="BG586" s="10"/>
      <c r="BH586" s="10"/>
      <c r="BI586" s="10"/>
      <c r="BJ586" s="10"/>
      <c r="BK586" s="10"/>
      <c r="BL586" s="10"/>
    </row>
    <row r="587" s="2" customFormat="1" ht="12" spans="1:64">
      <c r="A587" s="19">
        <v>87</v>
      </c>
      <c r="B587" s="19">
        <v>89</v>
      </c>
      <c r="C587" s="19">
        <v>89</v>
      </c>
      <c r="D587" s="19">
        <v>89</v>
      </c>
      <c r="E587" s="19">
        <v>92</v>
      </c>
      <c r="F587" s="19"/>
      <c r="G587" s="19"/>
      <c r="H587" s="19"/>
      <c r="I587" s="19"/>
      <c r="J587" s="19"/>
      <c r="K587" s="19"/>
      <c r="L587" s="19"/>
      <c r="M587" s="19"/>
      <c r="N587" s="19"/>
      <c r="O587" s="19"/>
      <c r="P587" s="10"/>
      <c r="Q587" s="10"/>
      <c r="R587" s="10"/>
      <c r="S587" s="10"/>
      <c r="T587" s="10"/>
      <c r="U587" s="10"/>
      <c r="V587" s="10"/>
      <c r="W587" s="10"/>
      <c r="X587" s="10"/>
      <c r="Y587" s="10"/>
      <c r="Z587" s="10"/>
      <c r="AA587" s="10"/>
      <c r="AB587" s="10"/>
      <c r="AC587" s="10"/>
      <c r="AD587" s="10"/>
      <c r="AE587" s="10"/>
      <c r="AF587" s="10"/>
      <c r="AG587" s="10"/>
      <c r="AH587" s="10"/>
      <c r="AI587" s="10"/>
      <c r="AJ587" s="10"/>
      <c r="AK587" s="10"/>
      <c r="AL587" s="10"/>
      <c r="AM587" s="10"/>
      <c r="AN587" s="10"/>
      <c r="AO587" s="10"/>
      <c r="AP587" s="10"/>
      <c r="AQ587" s="10"/>
      <c r="AR587" s="10"/>
      <c r="AS587" s="10"/>
      <c r="AT587" s="10"/>
      <c r="AU587" s="10"/>
      <c r="AV587" s="10"/>
      <c r="AW587" s="10"/>
      <c r="AX587" s="10"/>
      <c r="AY587" s="10"/>
      <c r="AZ587" s="10"/>
      <c r="BA587" s="10"/>
      <c r="BB587" s="10"/>
      <c r="BC587" s="10"/>
      <c r="BD587" s="10"/>
      <c r="BE587" s="10"/>
      <c r="BF587" s="10"/>
      <c r="BG587" s="10"/>
      <c r="BH587" s="10"/>
      <c r="BI587" s="10"/>
      <c r="BJ587" s="10"/>
      <c r="BK587" s="10"/>
      <c r="BL587" s="10"/>
    </row>
    <row r="588" s="6" customFormat="1" ht="12" spans="1:15">
      <c r="A588" s="17" t="s">
        <v>970</v>
      </c>
      <c r="B588" s="59" t="s">
        <v>2</v>
      </c>
      <c r="C588" s="59">
        <v>28</v>
      </c>
      <c r="D588" s="59" t="s">
        <v>3</v>
      </c>
      <c r="E588" s="59" t="s">
        <v>900</v>
      </c>
      <c r="F588" s="59" t="s">
        <v>5</v>
      </c>
      <c r="G588" s="18">
        <f>(A590*A591+B590*B591+C590*C591+D590*D591+E590*E591+F590*F591+G590*G591+H590*H591+I590*I591+J590*J591+K590*K591)/C588</f>
        <v>90.3214285714286</v>
      </c>
      <c r="H588" s="61"/>
      <c r="I588" s="64"/>
      <c r="J588" s="64"/>
      <c r="K588" s="64"/>
      <c r="L588" s="64"/>
      <c r="M588" s="64"/>
      <c r="N588" s="64"/>
      <c r="O588" s="64"/>
    </row>
    <row r="589" s="6" customFormat="1" ht="12" spans="1:15">
      <c r="A589" s="59" t="s">
        <v>971</v>
      </c>
      <c r="B589" s="59" t="s">
        <v>972</v>
      </c>
      <c r="C589" s="59" t="s">
        <v>973</v>
      </c>
      <c r="D589" s="59" t="s">
        <v>974</v>
      </c>
      <c r="E589" s="59" t="s">
        <v>975</v>
      </c>
      <c r="F589" s="59"/>
      <c r="G589" s="59"/>
      <c r="H589" s="61"/>
      <c r="I589" s="64"/>
      <c r="J589" s="64"/>
      <c r="K589" s="64"/>
      <c r="L589" s="64"/>
      <c r="M589" s="64"/>
      <c r="N589" s="64"/>
      <c r="O589" s="64"/>
    </row>
    <row r="590" s="6" customFormat="1" ht="12" spans="1:15">
      <c r="A590" s="21">
        <v>6</v>
      </c>
      <c r="B590" s="21">
        <v>5</v>
      </c>
      <c r="C590" s="21">
        <v>6</v>
      </c>
      <c r="D590" s="21">
        <v>5</v>
      </c>
      <c r="E590" s="21">
        <v>6</v>
      </c>
      <c r="F590" s="21"/>
      <c r="G590" s="59"/>
      <c r="H590" s="61"/>
      <c r="I590" s="64"/>
      <c r="J590" s="64"/>
      <c r="K590" s="64"/>
      <c r="L590" s="64"/>
      <c r="M590" s="64"/>
      <c r="N590" s="64"/>
      <c r="O590" s="64"/>
    </row>
    <row r="591" s="9" customFormat="1" ht="12" spans="1:23">
      <c r="A591" s="19">
        <v>94</v>
      </c>
      <c r="B591" s="19">
        <v>92</v>
      </c>
      <c r="C591" s="19">
        <v>91</v>
      </c>
      <c r="D591" s="19">
        <v>85</v>
      </c>
      <c r="E591" s="19">
        <v>89</v>
      </c>
      <c r="F591" s="19"/>
      <c r="G591" s="19"/>
      <c r="H591" s="19"/>
      <c r="I591" s="19"/>
      <c r="J591" s="19"/>
      <c r="K591" s="19"/>
      <c r="L591" s="19"/>
      <c r="M591" s="19"/>
      <c r="N591" s="19"/>
      <c r="O591" s="19"/>
      <c r="P591" s="19"/>
      <c r="Q591" s="19"/>
      <c r="R591" s="19"/>
      <c r="S591" s="19"/>
      <c r="T591" s="19"/>
      <c r="U591" s="19"/>
      <c r="V591" s="19"/>
      <c r="W591" s="19"/>
    </row>
    <row r="592" s="10" customFormat="1" ht="12.75" spans="1:15">
      <c r="A592" s="17" t="s">
        <v>976</v>
      </c>
      <c r="B592" s="21" t="s">
        <v>2</v>
      </c>
      <c r="C592" s="21">
        <v>27</v>
      </c>
      <c r="D592" s="21" t="s">
        <v>3</v>
      </c>
      <c r="E592" s="21" t="s">
        <v>882</v>
      </c>
      <c r="F592" s="21" t="s">
        <v>5</v>
      </c>
      <c r="G592" s="18">
        <f>(A594*A595+B594*B595+C594*C595+D594*D595+E594*E595+F594*F595+G594*G595+H594*H595+I594*I595+J594*J595+K594*K595)/C592</f>
        <v>72.0740740740741</v>
      </c>
      <c r="H592" s="21"/>
      <c r="I592" s="21"/>
      <c r="J592" s="21"/>
      <c r="K592" s="21"/>
      <c r="L592" s="68"/>
      <c r="M592" s="21"/>
      <c r="N592" s="21"/>
      <c r="O592" s="21"/>
    </row>
    <row r="593" s="10" customFormat="1" ht="12.75" spans="1:15">
      <c r="A593" s="66" t="s">
        <v>977</v>
      </c>
      <c r="B593" s="66" t="s">
        <v>978</v>
      </c>
      <c r="C593" s="66" t="s">
        <v>979</v>
      </c>
      <c r="D593" s="66" t="s">
        <v>980</v>
      </c>
      <c r="E593" s="66" t="s">
        <v>969</v>
      </c>
      <c r="F593" s="21" t="s">
        <v>981</v>
      </c>
      <c r="G593" s="21"/>
      <c r="H593" s="21"/>
      <c r="I593" s="21"/>
      <c r="J593" s="21"/>
      <c r="K593" s="21"/>
      <c r="L593" s="21"/>
      <c r="M593" s="68"/>
      <c r="N593" s="21"/>
      <c r="O593" s="21"/>
    </row>
    <row r="594" s="10" customFormat="1" ht="12.75" spans="1:15">
      <c r="A594" s="30">
        <v>6</v>
      </c>
      <c r="B594" s="30">
        <v>5</v>
      </c>
      <c r="C594" s="30">
        <v>2</v>
      </c>
      <c r="D594" s="30">
        <v>6</v>
      </c>
      <c r="E594" s="30">
        <v>3</v>
      </c>
      <c r="F594" s="21">
        <v>5</v>
      </c>
      <c r="G594" s="21"/>
      <c r="H594" s="21"/>
      <c r="I594" s="21"/>
      <c r="J594" s="21"/>
      <c r="K594" s="21"/>
      <c r="L594" s="21"/>
      <c r="M594" s="68"/>
      <c r="N594" s="21"/>
      <c r="O594" s="21"/>
    </row>
    <row r="595" s="11" customFormat="1" ht="12" spans="1:15">
      <c r="A595" s="19">
        <v>66</v>
      </c>
      <c r="B595" s="19">
        <v>13</v>
      </c>
      <c r="C595" s="19">
        <v>95</v>
      </c>
      <c r="D595" s="19">
        <v>94</v>
      </c>
      <c r="E595" s="19">
        <v>92</v>
      </c>
      <c r="F595" s="19">
        <v>91</v>
      </c>
      <c r="G595" s="19"/>
      <c r="H595" s="19"/>
      <c r="I595" s="19"/>
      <c r="J595" s="19"/>
      <c r="K595" s="19"/>
      <c r="L595" s="19"/>
      <c r="M595" s="65"/>
      <c r="N595" s="65"/>
      <c r="O595" s="65"/>
    </row>
    <row r="596" s="1" customFormat="1" ht="12.75" spans="1:64">
      <c r="A596" s="17" t="s">
        <v>982</v>
      </c>
      <c r="B596" s="8" t="s">
        <v>2</v>
      </c>
      <c r="C596" s="8">
        <v>21</v>
      </c>
      <c r="D596" s="8" t="s">
        <v>3</v>
      </c>
      <c r="E596" s="8" t="s">
        <v>983</v>
      </c>
      <c r="F596" s="8" t="s">
        <v>5</v>
      </c>
      <c r="G596" s="18">
        <f>(A598*A599+B598*B599+C598*C599+D598*D599+E598*E599+F598*F599+G598*G599+H598*H599+I598*I599+J598*J599+K598*K599)/C596</f>
        <v>93.2857142857143</v>
      </c>
      <c r="H596" s="8"/>
      <c r="I596" s="8"/>
      <c r="J596" s="8"/>
      <c r="K596" s="8"/>
      <c r="L596" s="23"/>
      <c r="M596" s="8"/>
      <c r="N596" s="8"/>
      <c r="O596" s="8"/>
      <c r="P596" s="10"/>
      <c r="Q596" s="10"/>
      <c r="R596" s="10"/>
      <c r="S596" s="10"/>
      <c r="T596" s="10"/>
      <c r="U596" s="10"/>
      <c r="V596" s="10"/>
      <c r="W596" s="10"/>
      <c r="X596" s="10"/>
      <c r="Y596" s="10"/>
      <c r="Z596" s="10"/>
      <c r="AA596" s="10"/>
      <c r="AB596" s="10"/>
      <c r="AC596" s="10"/>
      <c r="AD596" s="10"/>
      <c r="AE596" s="10"/>
      <c r="AF596" s="10"/>
      <c r="AG596" s="10"/>
      <c r="AH596" s="10"/>
      <c r="AI596" s="10"/>
      <c r="AJ596" s="10"/>
      <c r="AK596" s="10"/>
      <c r="AL596" s="10"/>
      <c r="AM596" s="10"/>
      <c r="AN596" s="10"/>
      <c r="AO596" s="10"/>
      <c r="AP596" s="10"/>
      <c r="AQ596" s="10"/>
      <c r="AR596" s="10"/>
      <c r="AS596" s="10"/>
      <c r="AT596" s="10"/>
      <c r="AU596" s="10"/>
      <c r="AV596" s="10"/>
      <c r="AW596" s="10"/>
      <c r="AX596" s="10"/>
      <c r="AY596" s="10"/>
      <c r="AZ596" s="10"/>
      <c r="BA596" s="10"/>
      <c r="BB596" s="10"/>
      <c r="BC596" s="10"/>
      <c r="BD596" s="10"/>
      <c r="BE596" s="10"/>
      <c r="BF596" s="10"/>
      <c r="BG596" s="10"/>
      <c r="BH596" s="10"/>
      <c r="BI596" s="10"/>
      <c r="BJ596" s="10"/>
      <c r="BK596" s="10"/>
      <c r="BL596" s="10"/>
    </row>
    <row r="597" s="2" customFormat="1" ht="12.75" spans="1:64">
      <c r="A597" s="8" t="s">
        <v>984</v>
      </c>
      <c r="B597" s="8" t="s">
        <v>985</v>
      </c>
      <c r="C597" s="8" t="s">
        <v>986</v>
      </c>
      <c r="D597" s="8" t="s">
        <v>987</v>
      </c>
      <c r="E597" s="8"/>
      <c r="F597" s="8"/>
      <c r="G597" s="8"/>
      <c r="H597" s="8"/>
      <c r="I597" s="8"/>
      <c r="J597" s="8"/>
      <c r="K597" s="8"/>
      <c r="L597" s="8"/>
      <c r="M597" s="23"/>
      <c r="N597" s="8"/>
      <c r="O597" s="8"/>
      <c r="P597" s="10"/>
      <c r="Q597" s="10"/>
      <c r="R597" s="10"/>
      <c r="S597" s="10"/>
      <c r="T597" s="10"/>
      <c r="U597" s="10"/>
      <c r="V597" s="10"/>
      <c r="W597" s="10"/>
      <c r="X597" s="10"/>
      <c r="Y597" s="10"/>
      <c r="Z597" s="10"/>
      <c r="AA597" s="10"/>
      <c r="AB597" s="10"/>
      <c r="AC597" s="10"/>
      <c r="AD597" s="10"/>
      <c r="AE597" s="10"/>
      <c r="AF597" s="10"/>
      <c r="AG597" s="10"/>
      <c r="AH597" s="10"/>
      <c r="AI597" s="10"/>
      <c r="AJ597" s="10"/>
      <c r="AK597" s="10"/>
      <c r="AL597" s="10"/>
      <c r="AM597" s="10"/>
      <c r="AN597" s="10"/>
      <c r="AO597" s="10"/>
      <c r="AP597" s="10"/>
      <c r="AQ597" s="10"/>
      <c r="AR597" s="10"/>
      <c r="AS597" s="10"/>
      <c r="AT597" s="10"/>
      <c r="AU597" s="10"/>
      <c r="AV597" s="10"/>
      <c r="AW597" s="10"/>
      <c r="AX597" s="10"/>
      <c r="AY597" s="10"/>
      <c r="AZ597" s="10"/>
      <c r="BA597" s="10"/>
      <c r="BB597" s="10"/>
      <c r="BC597" s="10"/>
      <c r="BD597" s="10"/>
      <c r="BE597" s="10"/>
      <c r="BF597" s="10"/>
      <c r="BG597" s="10"/>
      <c r="BH597" s="10"/>
      <c r="BI597" s="10"/>
      <c r="BJ597" s="10"/>
      <c r="BK597" s="10"/>
      <c r="BL597" s="10"/>
    </row>
    <row r="598" s="1" customFormat="1" ht="12.75" spans="1:64">
      <c r="A598" s="8">
        <v>6</v>
      </c>
      <c r="B598" s="8">
        <v>5</v>
      </c>
      <c r="C598" s="8">
        <v>4</v>
      </c>
      <c r="D598" s="8">
        <v>6</v>
      </c>
      <c r="E598" s="8"/>
      <c r="F598" s="8"/>
      <c r="G598" s="8"/>
      <c r="H598" s="8"/>
      <c r="I598" s="8"/>
      <c r="J598" s="8"/>
      <c r="K598" s="8"/>
      <c r="L598" s="8"/>
      <c r="M598" s="23"/>
      <c r="N598" s="8"/>
      <c r="O598" s="8"/>
      <c r="P598" s="10"/>
      <c r="Q598" s="10"/>
      <c r="R598" s="10"/>
      <c r="S598" s="10"/>
      <c r="T598" s="10"/>
      <c r="U598" s="10"/>
      <c r="V598" s="10"/>
      <c r="W598" s="10"/>
      <c r="X598" s="10"/>
      <c r="Y598" s="10"/>
      <c r="Z598" s="10"/>
      <c r="AA598" s="10"/>
      <c r="AB598" s="10"/>
      <c r="AC598" s="10"/>
      <c r="AD598" s="10"/>
      <c r="AE598" s="10"/>
      <c r="AF598" s="10"/>
      <c r="AG598" s="10"/>
      <c r="AH598" s="10"/>
      <c r="AI598" s="10"/>
      <c r="AJ598" s="10"/>
      <c r="AK598" s="10"/>
      <c r="AL598" s="10"/>
      <c r="AM598" s="10"/>
      <c r="AN598" s="10"/>
      <c r="AO598" s="10"/>
      <c r="AP598" s="10"/>
      <c r="AQ598" s="10"/>
      <c r="AR598" s="10"/>
      <c r="AS598" s="10"/>
      <c r="AT598" s="10"/>
      <c r="AU598" s="10"/>
      <c r="AV598" s="10"/>
      <c r="AW598" s="10"/>
      <c r="AX598" s="10"/>
      <c r="AY598" s="10"/>
      <c r="AZ598" s="10"/>
      <c r="BA598" s="10"/>
      <c r="BB598" s="10"/>
      <c r="BC598" s="10"/>
      <c r="BD598" s="10"/>
      <c r="BE598" s="10"/>
      <c r="BF598" s="10"/>
      <c r="BG598" s="10"/>
      <c r="BH598" s="10"/>
      <c r="BI598" s="10"/>
      <c r="BJ598" s="10"/>
      <c r="BK598" s="10"/>
      <c r="BL598" s="10"/>
    </row>
    <row r="599" s="2" customFormat="1" ht="12" spans="1:64">
      <c r="A599" s="19">
        <v>96</v>
      </c>
      <c r="B599" s="19">
        <v>97</v>
      </c>
      <c r="C599" s="19">
        <v>91</v>
      </c>
      <c r="D599" s="19">
        <v>89</v>
      </c>
      <c r="E599" s="19"/>
      <c r="F599" s="19"/>
      <c r="G599" s="19"/>
      <c r="H599" s="19"/>
      <c r="I599" s="19"/>
      <c r="J599" s="19"/>
      <c r="K599" s="19"/>
      <c r="L599" s="19"/>
      <c r="M599" s="19"/>
      <c r="N599" s="19"/>
      <c r="O599" s="19"/>
      <c r="P599" s="10"/>
      <c r="Q599" s="10"/>
      <c r="R599" s="10"/>
      <c r="S599" s="10"/>
      <c r="T599" s="10"/>
      <c r="U599" s="10"/>
      <c r="V599" s="10"/>
      <c r="W599" s="10"/>
      <c r="X599" s="10"/>
      <c r="Y599" s="10"/>
      <c r="Z599" s="10"/>
      <c r="AA599" s="10"/>
      <c r="AB599" s="10"/>
      <c r="AC599" s="10"/>
      <c r="AD599" s="10"/>
      <c r="AE599" s="10"/>
      <c r="AF599" s="10"/>
      <c r="AG599" s="10"/>
      <c r="AH599" s="10"/>
      <c r="AI599" s="10"/>
      <c r="AJ599" s="10"/>
      <c r="AK599" s="10"/>
      <c r="AL599" s="10"/>
      <c r="AM599" s="10"/>
      <c r="AN599" s="10"/>
      <c r="AO599" s="10"/>
      <c r="AP599" s="10"/>
      <c r="AQ599" s="10"/>
      <c r="AR599" s="10"/>
      <c r="AS599" s="10"/>
      <c r="AT599" s="10"/>
      <c r="AU599" s="10"/>
      <c r="AV599" s="10"/>
      <c r="AW599" s="10"/>
      <c r="AX599" s="10"/>
      <c r="AY599" s="10"/>
      <c r="AZ599" s="10"/>
      <c r="BA599" s="10"/>
      <c r="BB599" s="10"/>
      <c r="BC599" s="10"/>
      <c r="BD599" s="10"/>
      <c r="BE599" s="10"/>
      <c r="BF599" s="10"/>
      <c r="BG599" s="10"/>
      <c r="BH599" s="10"/>
      <c r="BI599" s="10"/>
      <c r="BJ599" s="10"/>
      <c r="BK599" s="10"/>
      <c r="BL599" s="10"/>
    </row>
    <row r="600" s="1" customFormat="1" ht="12.75" spans="1:64">
      <c r="A600" s="17" t="s">
        <v>988</v>
      </c>
      <c r="B600" s="8" t="s">
        <v>2</v>
      </c>
      <c r="C600" s="8">
        <v>28</v>
      </c>
      <c r="D600" s="8" t="s">
        <v>3</v>
      </c>
      <c r="E600" s="8" t="s">
        <v>931</v>
      </c>
      <c r="F600" s="8" t="s">
        <v>5</v>
      </c>
      <c r="G600" s="18">
        <f>(A602*A603+B602*B603+C602*C603+D602*D603+E602*E603+F602*F603+G602*G603+H602*H603+I602*I603+J602*J603+K602*K603)/C600</f>
        <v>90.0714285714286</v>
      </c>
      <c r="H600" s="8"/>
      <c r="I600" s="8"/>
      <c r="J600" s="8"/>
      <c r="K600" s="8"/>
      <c r="L600" s="23"/>
      <c r="M600" s="8"/>
      <c r="N600" s="8"/>
      <c r="O600" s="8"/>
      <c r="P600" s="10"/>
      <c r="Q600" s="10"/>
      <c r="R600" s="10"/>
      <c r="S600" s="10"/>
      <c r="T600" s="10"/>
      <c r="U600" s="10"/>
      <c r="V600" s="10"/>
      <c r="W600" s="10"/>
      <c r="X600" s="10"/>
      <c r="Y600" s="10"/>
      <c r="Z600" s="10"/>
      <c r="AA600" s="10"/>
      <c r="AB600" s="10"/>
      <c r="AC600" s="10"/>
      <c r="AD600" s="10"/>
      <c r="AE600" s="10"/>
      <c r="AF600" s="10"/>
      <c r="AG600" s="10"/>
      <c r="AH600" s="10"/>
      <c r="AI600" s="10"/>
      <c r="AJ600" s="10"/>
      <c r="AK600" s="10"/>
      <c r="AL600" s="10"/>
      <c r="AM600" s="10"/>
      <c r="AN600" s="10"/>
      <c r="AO600" s="10"/>
      <c r="AP600" s="10"/>
      <c r="AQ600" s="10"/>
      <c r="AR600" s="10"/>
      <c r="AS600" s="10"/>
      <c r="AT600" s="10"/>
      <c r="AU600" s="10"/>
      <c r="AV600" s="10"/>
      <c r="AW600" s="10"/>
      <c r="AX600" s="10"/>
      <c r="AY600" s="10"/>
      <c r="AZ600" s="10"/>
      <c r="BA600" s="10"/>
      <c r="BB600" s="10"/>
      <c r="BC600" s="10"/>
      <c r="BD600" s="10"/>
      <c r="BE600" s="10"/>
      <c r="BF600" s="10"/>
      <c r="BG600" s="10"/>
      <c r="BH600" s="10"/>
      <c r="BI600" s="10"/>
      <c r="BJ600" s="10"/>
      <c r="BK600" s="10"/>
      <c r="BL600" s="10"/>
    </row>
    <row r="601" s="12" customFormat="1" ht="12.75" spans="1:64">
      <c r="A601" s="33" t="s">
        <v>989</v>
      </c>
      <c r="B601" s="33" t="s">
        <v>990</v>
      </c>
      <c r="C601" s="33" t="s">
        <v>991</v>
      </c>
      <c r="D601" s="33" t="s">
        <v>992</v>
      </c>
      <c r="E601" s="33" t="s">
        <v>993</v>
      </c>
      <c r="F601" s="33" t="s">
        <v>994</v>
      </c>
      <c r="G601" s="33"/>
      <c r="H601" s="33"/>
      <c r="I601" s="33"/>
      <c r="J601" s="33"/>
      <c r="K601" s="33"/>
      <c r="L601" s="33"/>
      <c r="M601" s="69"/>
      <c r="N601" s="33"/>
      <c r="O601" s="33"/>
      <c r="P601" s="70"/>
      <c r="Q601" s="70"/>
      <c r="R601" s="70"/>
      <c r="S601" s="70"/>
      <c r="T601" s="70"/>
      <c r="U601" s="70"/>
      <c r="V601" s="70"/>
      <c r="W601" s="70"/>
      <c r="X601" s="70"/>
      <c r="Y601" s="70"/>
      <c r="Z601" s="70"/>
      <c r="AA601" s="70"/>
      <c r="AB601" s="70"/>
      <c r="AC601" s="70"/>
      <c r="AD601" s="70"/>
      <c r="AE601" s="70"/>
      <c r="AF601" s="70"/>
      <c r="AG601" s="70"/>
      <c r="AH601" s="70"/>
      <c r="AI601" s="70"/>
      <c r="AJ601" s="70"/>
      <c r="AK601" s="70"/>
      <c r="AL601" s="70"/>
      <c r="AM601" s="70"/>
      <c r="AN601" s="70"/>
      <c r="AO601" s="70"/>
      <c r="AP601" s="70"/>
      <c r="AQ601" s="70"/>
      <c r="AR601" s="70"/>
      <c r="AS601" s="70"/>
      <c r="AT601" s="70"/>
      <c r="AU601" s="70"/>
      <c r="AV601" s="70"/>
      <c r="AW601" s="70"/>
      <c r="AX601" s="70"/>
      <c r="AY601" s="70"/>
      <c r="AZ601" s="70"/>
      <c r="BA601" s="70"/>
      <c r="BB601" s="70"/>
      <c r="BC601" s="70"/>
      <c r="BD601" s="70"/>
      <c r="BE601" s="70"/>
      <c r="BF601" s="70"/>
      <c r="BG601" s="70"/>
      <c r="BH601" s="70"/>
      <c r="BI601" s="70"/>
      <c r="BJ601" s="70"/>
      <c r="BK601" s="70"/>
      <c r="BL601" s="70"/>
    </row>
    <row r="602" s="13" customFormat="1" ht="12.75" spans="1:64">
      <c r="A602" s="33">
        <v>3</v>
      </c>
      <c r="B602" s="33">
        <v>6</v>
      </c>
      <c r="C602" s="33">
        <v>5</v>
      </c>
      <c r="D602" s="33">
        <v>6</v>
      </c>
      <c r="E602" s="33">
        <v>2</v>
      </c>
      <c r="F602" s="33">
        <v>6</v>
      </c>
      <c r="G602" s="33"/>
      <c r="H602" s="33"/>
      <c r="I602" s="33"/>
      <c r="J602" s="33"/>
      <c r="K602" s="33"/>
      <c r="L602" s="33"/>
      <c r="M602" s="69"/>
      <c r="N602" s="33"/>
      <c r="O602" s="33"/>
      <c r="P602" s="70"/>
      <c r="Q602" s="70"/>
      <c r="R602" s="70"/>
      <c r="S602" s="70"/>
      <c r="T602" s="70"/>
      <c r="U602" s="70"/>
      <c r="V602" s="70"/>
      <c r="W602" s="70"/>
      <c r="X602" s="70"/>
      <c r="Y602" s="70"/>
      <c r="Z602" s="70"/>
      <c r="AA602" s="70"/>
      <c r="AB602" s="70"/>
      <c r="AC602" s="70"/>
      <c r="AD602" s="70"/>
      <c r="AE602" s="70"/>
      <c r="AF602" s="70"/>
      <c r="AG602" s="70"/>
      <c r="AH602" s="70"/>
      <c r="AI602" s="70"/>
      <c r="AJ602" s="70"/>
      <c r="AK602" s="70"/>
      <c r="AL602" s="70"/>
      <c r="AM602" s="70"/>
      <c r="AN602" s="70"/>
      <c r="AO602" s="70"/>
      <c r="AP602" s="70"/>
      <c r="AQ602" s="70"/>
      <c r="AR602" s="70"/>
      <c r="AS602" s="70"/>
      <c r="AT602" s="70"/>
      <c r="AU602" s="70"/>
      <c r="AV602" s="70"/>
      <c r="AW602" s="70"/>
      <c r="AX602" s="70"/>
      <c r="AY602" s="70"/>
      <c r="AZ602" s="70"/>
      <c r="BA602" s="70"/>
      <c r="BB602" s="70"/>
      <c r="BC602" s="70"/>
      <c r="BD602" s="70"/>
      <c r="BE602" s="70"/>
      <c r="BF602" s="70"/>
      <c r="BG602" s="70"/>
      <c r="BH602" s="70"/>
      <c r="BI602" s="70"/>
      <c r="BJ602" s="70"/>
      <c r="BK602" s="70"/>
      <c r="BL602" s="70"/>
    </row>
    <row r="603" s="2" customFormat="1" ht="12" spans="1:64">
      <c r="A603" s="19">
        <v>82</v>
      </c>
      <c r="B603" s="19">
        <v>96</v>
      </c>
      <c r="C603" s="19">
        <v>88</v>
      </c>
      <c r="D603" s="19">
        <v>90</v>
      </c>
      <c r="E603" s="19">
        <v>90</v>
      </c>
      <c r="F603" s="19">
        <v>90</v>
      </c>
      <c r="G603" s="19"/>
      <c r="H603" s="19"/>
      <c r="I603" s="19"/>
      <c r="J603" s="19"/>
      <c r="K603" s="19"/>
      <c r="L603" s="19"/>
      <c r="M603" s="19"/>
      <c r="N603" s="19"/>
      <c r="O603" s="19"/>
      <c r="P603" s="10"/>
      <c r="Q603" s="10"/>
      <c r="R603" s="10"/>
      <c r="S603" s="10"/>
      <c r="T603" s="10"/>
      <c r="U603" s="10"/>
      <c r="V603" s="10"/>
      <c r="W603" s="10"/>
      <c r="X603" s="10"/>
      <c r="Y603" s="10"/>
      <c r="Z603" s="10"/>
      <c r="AA603" s="10"/>
      <c r="AB603" s="10"/>
      <c r="AC603" s="10"/>
      <c r="AD603" s="10"/>
      <c r="AE603" s="10"/>
      <c r="AF603" s="10"/>
      <c r="AG603" s="10"/>
      <c r="AH603" s="10"/>
      <c r="AI603" s="10"/>
      <c r="AJ603" s="10"/>
      <c r="AK603" s="10"/>
      <c r="AL603" s="10"/>
      <c r="AM603" s="10"/>
      <c r="AN603" s="10"/>
      <c r="AO603" s="10"/>
      <c r="AP603" s="10"/>
      <c r="AQ603" s="10"/>
      <c r="AR603" s="10"/>
      <c r="AS603" s="10"/>
      <c r="AT603" s="10"/>
      <c r="AU603" s="10"/>
      <c r="AV603" s="10"/>
      <c r="AW603" s="10"/>
      <c r="AX603" s="10"/>
      <c r="AY603" s="10"/>
      <c r="AZ603" s="10"/>
      <c r="BA603" s="10"/>
      <c r="BB603" s="10"/>
      <c r="BC603" s="10"/>
      <c r="BD603" s="10"/>
      <c r="BE603" s="10"/>
      <c r="BF603" s="10"/>
      <c r="BG603" s="10"/>
      <c r="BH603" s="10"/>
      <c r="BI603" s="10"/>
      <c r="BJ603" s="10"/>
      <c r="BK603" s="10"/>
      <c r="BL603" s="10"/>
    </row>
    <row r="604" s="1" customFormat="1" ht="12.75" spans="1:64">
      <c r="A604" s="17" t="s">
        <v>995</v>
      </c>
      <c r="B604" s="8" t="s">
        <v>2</v>
      </c>
      <c r="C604" s="8">
        <v>27</v>
      </c>
      <c r="D604" s="8" t="s">
        <v>3</v>
      </c>
      <c r="E604" s="8" t="s">
        <v>931</v>
      </c>
      <c r="F604" s="8" t="s">
        <v>5</v>
      </c>
      <c r="G604" s="18">
        <f>(A606*A607+B606*B607+C606*C607+D606*D607+E606*E607+F606*F607+G606*G607+H606*H607+I606*I607+J606*J607+K606*K607)/C604</f>
        <v>88.5925925925926</v>
      </c>
      <c r="H604" s="8"/>
      <c r="I604" s="8"/>
      <c r="J604" s="8"/>
      <c r="K604" s="8"/>
      <c r="L604" s="23"/>
      <c r="M604" s="8"/>
      <c r="N604" s="8"/>
      <c r="O604" s="8"/>
      <c r="P604" s="10"/>
      <c r="Q604" s="10"/>
      <c r="R604" s="10"/>
      <c r="S604" s="10"/>
      <c r="T604" s="10"/>
      <c r="U604" s="10"/>
      <c r="V604" s="10"/>
      <c r="W604" s="10"/>
      <c r="X604" s="10"/>
      <c r="Y604" s="10"/>
      <c r="Z604" s="10"/>
      <c r="AA604" s="10"/>
      <c r="AB604" s="10"/>
      <c r="AC604" s="10"/>
      <c r="AD604" s="10"/>
      <c r="AE604" s="10"/>
      <c r="AF604" s="10"/>
      <c r="AG604" s="10"/>
      <c r="AH604" s="10"/>
      <c r="AI604" s="10"/>
      <c r="AJ604" s="10"/>
      <c r="AK604" s="10"/>
      <c r="AL604" s="10"/>
      <c r="AM604" s="10"/>
      <c r="AN604" s="10"/>
      <c r="AO604" s="10"/>
      <c r="AP604" s="10"/>
      <c r="AQ604" s="10"/>
      <c r="AR604" s="10"/>
      <c r="AS604" s="10"/>
      <c r="AT604" s="10"/>
      <c r="AU604" s="10"/>
      <c r="AV604" s="10"/>
      <c r="AW604" s="10"/>
      <c r="AX604" s="10"/>
      <c r="AY604" s="10"/>
      <c r="AZ604" s="10"/>
      <c r="BA604" s="10"/>
      <c r="BB604" s="10"/>
      <c r="BC604" s="10"/>
      <c r="BD604" s="10"/>
      <c r="BE604" s="10"/>
      <c r="BF604" s="10"/>
      <c r="BG604" s="10"/>
      <c r="BH604" s="10"/>
      <c r="BI604" s="10"/>
      <c r="BJ604" s="10"/>
      <c r="BK604" s="10"/>
      <c r="BL604" s="10"/>
    </row>
    <row r="605" s="2" customFormat="1" ht="12.75" spans="1:64">
      <c r="A605" s="8" t="s">
        <v>996</v>
      </c>
      <c r="B605" s="8" t="s">
        <v>997</v>
      </c>
      <c r="C605" s="8" t="s">
        <v>998</v>
      </c>
      <c r="D605" s="8" t="s">
        <v>999</v>
      </c>
      <c r="E605" s="8" t="s">
        <v>1000</v>
      </c>
      <c r="F605" s="8" t="s">
        <v>1001</v>
      </c>
      <c r="G605" s="8"/>
      <c r="H605" s="8"/>
      <c r="I605" s="8"/>
      <c r="J605" s="8"/>
      <c r="K605" s="8"/>
      <c r="L605" s="8"/>
      <c r="M605" s="23"/>
      <c r="N605" s="8"/>
      <c r="O605" s="8"/>
      <c r="P605" s="10"/>
      <c r="Q605" s="10"/>
      <c r="R605" s="10"/>
      <c r="S605" s="10"/>
      <c r="T605" s="10"/>
      <c r="U605" s="10"/>
      <c r="V605" s="10"/>
      <c r="W605" s="10"/>
      <c r="X605" s="10"/>
      <c r="Y605" s="10"/>
      <c r="Z605" s="10"/>
      <c r="AA605" s="10"/>
      <c r="AB605" s="10"/>
      <c r="AC605" s="10"/>
      <c r="AD605" s="10"/>
      <c r="AE605" s="10"/>
      <c r="AF605" s="10"/>
      <c r="AG605" s="10"/>
      <c r="AH605" s="10"/>
      <c r="AI605" s="10"/>
      <c r="AJ605" s="10"/>
      <c r="AK605" s="10"/>
      <c r="AL605" s="10"/>
      <c r="AM605" s="10"/>
      <c r="AN605" s="10"/>
      <c r="AO605" s="10"/>
      <c r="AP605" s="10"/>
      <c r="AQ605" s="10"/>
      <c r="AR605" s="10"/>
      <c r="AS605" s="10"/>
      <c r="AT605" s="10"/>
      <c r="AU605" s="10"/>
      <c r="AV605" s="10"/>
      <c r="AW605" s="10"/>
      <c r="AX605" s="10"/>
      <c r="AY605" s="10"/>
      <c r="AZ605" s="10"/>
      <c r="BA605" s="10"/>
      <c r="BB605" s="10"/>
      <c r="BC605" s="10"/>
      <c r="BD605" s="10"/>
      <c r="BE605" s="10"/>
      <c r="BF605" s="10"/>
      <c r="BG605" s="10"/>
      <c r="BH605" s="10"/>
      <c r="BI605" s="10"/>
      <c r="BJ605" s="10"/>
      <c r="BK605" s="10"/>
      <c r="BL605" s="10"/>
    </row>
    <row r="606" s="1" customFormat="1" ht="12.75" spans="1:64">
      <c r="A606" s="8">
        <v>6</v>
      </c>
      <c r="B606" s="8">
        <v>6</v>
      </c>
      <c r="C606" s="8">
        <v>1</v>
      </c>
      <c r="D606" s="8">
        <v>5</v>
      </c>
      <c r="E606" s="8">
        <v>4</v>
      </c>
      <c r="F606" s="8">
        <v>5</v>
      </c>
      <c r="G606" s="8"/>
      <c r="H606" s="8"/>
      <c r="I606" s="8"/>
      <c r="J606" s="8"/>
      <c r="K606" s="8"/>
      <c r="L606" s="8"/>
      <c r="M606" s="23"/>
      <c r="N606" s="8"/>
      <c r="O606" s="8"/>
      <c r="P606" s="10"/>
      <c r="Q606" s="10"/>
      <c r="R606" s="10"/>
      <c r="S606" s="10"/>
      <c r="T606" s="10"/>
      <c r="U606" s="10"/>
      <c r="V606" s="10"/>
      <c r="W606" s="10"/>
      <c r="X606" s="10"/>
      <c r="Y606" s="10"/>
      <c r="Z606" s="10"/>
      <c r="AA606" s="10"/>
      <c r="AB606" s="10"/>
      <c r="AC606" s="10"/>
      <c r="AD606" s="10"/>
      <c r="AE606" s="10"/>
      <c r="AF606" s="10"/>
      <c r="AG606" s="10"/>
      <c r="AH606" s="10"/>
      <c r="AI606" s="10"/>
      <c r="AJ606" s="10"/>
      <c r="AK606" s="10"/>
      <c r="AL606" s="10"/>
      <c r="AM606" s="10"/>
      <c r="AN606" s="10"/>
      <c r="AO606" s="10"/>
      <c r="AP606" s="10"/>
      <c r="AQ606" s="10"/>
      <c r="AR606" s="10"/>
      <c r="AS606" s="10"/>
      <c r="AT606" s="10"/>
      <c r="AU606" s="10"/>
      <c r="AV606" s="10"/>
      <c r="AW606" s="10"/>
      <c r="AX606" s="10"/>
      <c r="AY606" s="10"/>
      <c r="AZ606" s="10"/>
      <c r="BA606" s="10"/>
      <c r="BB606" s="10"/>
      <c r="BC606" s="10"/>
      <c r="BD606" s="10"/>
      <c r="BE606" s="10"/>
      <c r="BF606" s="10"/>
      <c r="BG606" s="10"/>
      <c r="BH606" s="10"/>
      <c r="BI606" s="10"/>
      <c r="BJ606" s="10"/>
      <c r="BK606" s="10"/>
      <c r="BL606" s="10"/>
    </row>
    <row r="607" s="2" customFormat="1" ht="12" spans="1:64">
      <c r="A607" s="19">
        <v>77</v>
      </c>
      <c r="B607" s="19">
        <v>86</v>
      </c>
      <c r="C607" s="19">
        <v>90</v>
      </c>
      <c r="D607" s="19">
        <v>94</v>
      </c>
      <c r="E607" s="19">
        <v>96</v>
      </c>
      <c r="F607" s="19">
        <v>94</v>
      </c>
      <c r="G607" s="19"/>
      <c r="H607" s="19"/>
      <c r="I607" s="19"/>
      <c r="J607" s="19"/>
      <c r="K607" s="19"/>
      <c r="L607" s="19"/>
      <c r="M607" s="19"/>
      <c r="N607" s="19"/>
      <c r="O607" s="19"/>
      <c r="P607" s="10"/>
      <c r="Q607" s="10"/>
      <c r="R607" s="10"/>
      <c r="S607" s="10"/>
      <c r="T607" s="10"/>
      <c r="U607" s="10"/>
      <c r="V607" s="10"/>
      <c r="W607" s="10"/>
      <c r="X607" s="10"/>
      <c r="Y607" s="10"/>
      <c r="Z607" s="10"/>
      <c r="AA607" s="10"/>
      <c r="AB607" s="10"/>
      <c r="AC607" s="10"/>
      <c r="AD607" s="10"/>
      <c r="AE607" s="10"/>
      <c r="AF607" s="10"/>
      <c r="AG607" s="10"/>
      <c r="AH607" s="10"/>
      <c r="AI607" s="10"/>
      <c r="AJ607" s="10"/>
      <c r="AK607" s="10"/>
      <c r="AL607" s="10"/>
      <c r="AM607" s="10"/>
      <c r="AN607" s="10"/>
      <c r="AO607" s="10"/>
      <c r="AP607" s="10"/>
      <c r="AQ607" s="10"/>
      <c r="AR607" s="10"/>
      <c r="AS607" s="10"/>
      <c r="AT607" s="10"/>
      <c r="AU607" s="10"/>
      <c r="AV607" s="10"/>
      <c r="AW607" s="10"/>
      <c r="AX607" s="10"/>
      <c r="AY607" s="10"/>
      <c r="AZ607" s="10"/>
      <c r="BA607" s="10"/>
      <c r="BB607" s="10"/>
      <c r="BC607" s="10"/>
      <c r="BD607" s="10"/>
      <c r="BE607" s="10"/>
      <c r="BF607" s="10"/>
      <c r="BG607" s="10"/>
      <c r="BH607" s="10"/>
      <c r="BI607" s="10"/>
      <c r="BJ607" s="10"/>
      <c r="BK607" s="10"/>
      <c r="BL607" s="10"/>
    </row>
    <row r="608" s="1" customFormat="1" ht="12.75" spans="1:64">
      <c r="A608" s="17" t="s">
        <v>1002</v>
      </c>
      <c r="B608" s="8" t="s">
        <v>2</v>
      </c>
      <c r="C608" s="8">
        <v>27</v>
      </c>
      <c r="D608" s="8" t="s">
        <v>3</v>
      </c>
      <c r="E608" s="8" t="s">
        <v>882</v>
      </c>
      <c r="F608" s="8" t="s">
        <v>5</v>
      </c>
      <c r="G608" s="18">
        <f>(A610*A611+B610*B611+C610*C611+D610*D611+E610*E611+F610*F611+G610*G611+H610*H611+I610*I611+J610*J611+K610*K611)/C608</f>
        <v>80.2222222222222</v>
      </c>
      <c r="H608" s="8"/>
      <c r="I608" s="8"/>
      <c r="J608" s="8"/>
      <c r="K608" s="8"/>
      <c r="L608" s="23"/>
      <c r="M608" s="8"/>
      <c r="N608" s="8"/>
      <c r="O608" s="8"/>
      <c r="P608" s="10"/>
      <c r="Q608" s="10"/>
      <c r="R608" s="10"/>
      <c r="S608" s="10"/>
      <c r="T608" s="10"/>
      <c r="U608" s="10"/>
      <c r="V608" s="10"/>
      <c r="W608" s="10"/>
      <c r="X608" s="10"/>
      <c r="Y608" s="10"/>
      <c r="Z608" s="10"/>
      <c r="AA608" s="10"/>
      <c r="AB608" s="10"/>
      <c r="AC608" s="10"/>
      <c r="AD608" s="10"/>
      <c r="AE608" s="10"/>
      <c r="AF608" s="10"/>
      <c r="AG608" s="10"/>
      <c r="AH608" s="10"/>
      <c r="AI608" s="10"/>
      <c r="AJ608" s="10"/>
      <c r="AK608" s="10"/>
      <c r="AL608" s="10"/>
      <c r="AM608" s="10"/>
      <c r="AN608" s="10"/>
      <c r="AO608" s="10"/>
      <c r="AP608" s="10"/>
      <c r="AQ608" s="10"/>
      <c r="AR608" s="10"/>
      <c r="AS608" s="10"/>
      <c r="AT608" s="10"/>
      <c r="AU608" s="10"/>
      <c r="AV608" s="10"/>
      <c r="AW608" s="10"/>
      <c r="AX608" s="10"/>
      <c r="AY608" s="10"/>
      <c r="AZ608" s="10"/>
      <c r="BA608" s="10"/>
      <c r="BB608" s="10"/>
      <c r="BC608" s="10"/>
      <c r="BD608" s="10"/>
      <c r="BE608" s="10"/>
      <c r="BF608" s="10"/>
      <c r="BG608" s="10"/>
      <c r="BH608" s="10"/>
      <c r="BI608" s="10"/>
      <c r="BJ608" s="10"/>
      <c r="BK608" s="10"/>
      <c r="BL608" s="10"/>
    </row>
    <row r="609" s="2" customFormat="1" ht="12.75" spans="1:64">
      <c r="A609" s="8" t="s">
        <v>979</v>
      </c>
      <c r="B609" s="8" t="s">
        <v>1003</v>
      </c>
      <c r="C609" s="34" t="s">
        <v>1004</v>
      </c>
      <c r="D609" s="34" t="s">
        <v>1005</v>
      </c>
      <c r="E609" s="8" t="s">
        <v>1006</v>
      </c>
      <c r="F609" s="8" t="s">
        <v>1007</v>
      </c>
      <c r="G609" s="8" t="s">
        <v>1008</v>
      </c>
      <c r="H609" s="8"/>
      <c r="I609" s="8"/>
      <c r="J609" s="8"/>
      <c r="K609" s="8"/>
      <c r="L609" s="8"/>
      <c r="M609" s="23"/>
      <c r="N609" s="8"/>
      <c r="O609" s="8"/>
      <c r="P609" s="10"/>
      <c r="Q609" s="10"/>
      <c r="R609" s="10"/>
      <c r="S609" s="10"/>
      <c r="T609" s="10"/>
      <c r="U609" s="10"/>
      <c r="V609" s="10"/>
      <c r="W609" s="10"/>
      <c r="X609" s="10"/>
      <c r="Y609" s="10"/>
      <c r="Z609" s="10"/>
      <c r="AA609" s="10"/>
      <c r="AB609" s="10"/>
      <c r="AC609" s="10"/>
      <c r="AD609" s="10"/>
      <c r="AE609" s="10"/>
      <c r="AF609" s="10"/>
      <c r="AG609" s="10"/>
      <c r="AH609" s="10"/>
      <c r="AI609" s="10"/>
      <c r="AJ609" s="10"/>
      <c r="AK609" s="10"/>
      <c r="AL609" s="10"/>
      <c r="AM609" s="10"/>
      <c r="AN609" s="10"/>
      <c r="AO609" s="10"/>
      <c r="AP609" s="10"/>
      <c r="AQ609" s="10"/>
      <c r="AR609" s="10"/>
      <c r="AS609" s="10"/>
      <c r="AT609" s="10"/>
      <c r="AU609" s="10"/>
      <c r="AV609" s="10"/>
      <c r="AW609" s="10"/>
      <c r="AX609" s="10"/>
      <c r="AY609" s="10"/>
      <c r="AZ609" s="10"/>
      <c r="BA609" s="10"/>
      <c r="BB609" s="10"/>
      <c r="BC609" s="10"/>
      <c r="BD609" s="10"/>
      <c r="BE609" s="10"/>
      <c r="BF609" s="10"/>
      <c r="BG609" s="10"/>
      <c r="BH609" s="10"/>
      <c r="BI609" s="10"/>
      <c r="BJ609" s="10"/>
      <c r="BK609" s="10"/>
      <c r="BL609" s="10"/>
    </row>
    <row r="610" s="1" customFormat="1" ht="12.75" spans="1:64">
      <c r="A610" s="8">
        <v>2</v>
      </c>
      <c r="B610" s="8">
        <v>4</v>
      </c>
      <c r="C610" s="8">
        <v>4</v>
      </c>
      <c r="D610" s="8">
        <v>4</v>
      </c>
      <c r="E610" s="8">
        <v>6</v>
      </c>
      <c r="F610" s="8">
        <v>2</v>
      </c>
      <c r="G610" s="8">
        <v>5</v>
      </c>
      <c r="H610" s="8"/>
      <c r="I610" s="8"/>
      <c r="J610" s="8"/>
      <c r="K610" s="8"/>
      <c r="L610" s="8"/>
      <c r="M610" s="23"/>
      <c r="N610" s="8"/>
      <c r="O610" s="8"/>
      <c r="P610" s="10"/>
      <c r="Q610" s="10"/>
      <c r="R610" s="10"/>
      <c r="S610" s="10"/>
      <c r="T610" s="10"/>
      <c r="U610" s="10"/>
      <c r="V610" s="10"/>
      <c r="W610" s="10"/>
      <c r="X610" s="10"/>
      <c r="Y610" s="10"/>
      <c r="Z610" s="10"/>
      <c r="AA610" s="10"/>
      <c r="AB610" s="10"/>
      <c r="AC610" s="10"/>
      <c r="AD610" s="10"/>
      <c r="AE610" s="10"/>
      <c r="AF610" s="10"/>
      <c r="AG610" s="10"/>
      <c r="AH610" s="10"/>
      <c r="AI610" s="10"/>
      <c r="AJ610" s="10"/>
      <c r="AK610" s="10"/>
      <c r="AL610" s="10"/>
      <c r="AM610" s="10"/>
      <c r="AN610" s="10"/>
      <c r="AO610" s="10"/>
      <c r="AP610" s="10"/>
      <c r="AQ610" s="10"/>
      <c r="AR610" s="10"/>
      <c r="AS610" s="10"/>
      <c r="AT610" s="10"/>
      <c r="AU610" s="10"/>
      <c r="AV610" s="10"/>
      <c r="AW610" s="10"/>
      <c r="AX610" s="10"/>
      <c r="AY610" s="10"/>
      <c r="AZ610" s="10"/>
      <c r="BA610" s="10"/>
      <c r="BB610" s="10"/>
      <c r="BC610" s="10"/>
      <c r="BD610" s="10"/>
      <c r="BE610" s="10"/>
      <c r="BF610" s="10"/>
      <c r="BG610" s="10"/>
      <c r="BH610" s="10"/>
      <c r="BI610" s="10"/>
      <c r="BJ610" s="10"/>
      <c r="BK610" s="10"/>
      <c r="BL610" s="10"/>
    </row>
    <row r="611" s="2" customFormat="1" ht="12" spans="1:64">
      <c r="A611" s="19">
        <v>95</v>
      </c>
      <c r="B611" s="19">
        <v>85</v>
      </c>
      <c r="C611" s="19">
        <v>78</v>
      </c>
      <c r="D611" s="19">
        <v>52</v>
      </c>
      <c r="E611" s="19">
        <v>92</v>
      </c>
      <c r="F611" s="19">
        <v>82</v>
      </c>
      <c r="G611" s="19">
        <v>80</v>
      </c>
      <c r="H611" s="19"/>
      <c r="I611" s="19"/>
      <c r="J611" s="19"/>
      <c r="K611" s="19"/>
      <c r="L611" s="19"/>
      <c r="M611" s="19"/>
      <c r="N611" s="19"/>
      <c r="O611" s="19"/>
      <c r="P611" s="10"/>
      <c r="Q611" s="10"/>
      <c r="R611" s="10"/>
      <c r="S611" s="10"/>
      <c r="T611" s="10"/>
      <c r="U611" s="10"/>
      <c r="V611" s="10"/>
      <c r="W611" s="10"/>
      <c r="X611" s="10"/>
      <c r="Y611" s="10"/>
      <c r="Z611" s="10"/>
      <c r="AA611" s="10"/>
      <c r="AB611" s="10"/>
      <c r="AC611" s="10"/>
      <c r="AD611" s="10"/>
      <c r="AE611" s="10"/>
      <c r="AF611" s="10"/>
      <c r="AG611" s="10"/>
      <c r="AH611" s="10"/>
      <c r="AI611" s="10"/>
      <c r="AJ611" s="10"/>
      <c r="AK611" s="10"/>
      <c r="AL611" s="10"/>
      <c r="AM611" s="10"/>
      <c r="AN611" s="10"/>
      <c r="AO611" s="10"/>
      <c r="AP611" s="10"/>
      <c r="AQ611" s="10"/>
      <c r="AR611" s="10"/>
      <c r="AS611" s="10"/>
      <c r="AT611" s="10"/>
      <c r="AU611" s="10"/>
      <c r="AV611" s="10"/>
      <c r="AW611" s="10"/>
      <c r="AX611" s="10"/>
      <c r="AY611" s="10"/>
      <c r="AZ611" s="10"/>
      <c r="BA611" s="10"/>
      <c r="BB611" s="10"/>
      <c r="BC611" s="10"/>
      <c r="BD611" s="10"/>
      <c r="BE611" s="10"/>
      <c r="BF611" s="10"/>
      <c r="BG611" s="10"/>
      <c r="BH611" s="10"/>
      <c r="BI611" s="10"/>
      <c r="BJ611" s="10"/>
      <c r="BK611" s="10"/>
      <c r="BL611" s="10"/>
    </row>
    <row r="612" s="1" customFormat="1" ht="12.75" spans="1:64">
      <c r="A612" s="17" t="s">
        <v>1009</v>
      </c>
      <c r="B612" s="8" t="s">
        <v>2</v>
      </c>
      <c r="C612" s="8">
        <v>10</v>
      </c>
      <c r="D612" s="8" t="s">
        <v>3</v>
      </c>
      <c r="E612" s="8" t="s">
        <v>882</v>
      </c>
      <c r="F612" s="8" t="s">
        <v>5</v>
      </c>
      <c r="G612" s="18">
        <f>(A614*A615+B614*B615+C614*C615+D614*D615+E614*E615+F614*F615+G614*G615+H614*H615+I614*I615+J614*J615+K614*K615)/C612</f>
        <v>86.4</v>
      </c>
      <c r="H612" s="8"/>
      <c r="I612" s="8"/>
      <c r="J612" s="8"/>
      <c r="K612" s="8"/>
      <c r="L612" s="23"/>
      <c r="M612" s="8"/>
      <c r="N612" s="8"/>
      <c r="O612" s="8"/>
      <c r="P612" s="10"/>
      <c r="Q612" s="10"/>
      <c r="R612" s="10"/>
      <c r="S612" s="10"/>
      <c r="T612" s="10"/>
      <c r="U612" s="10"/>
      <c r="V612" s="10"/>
      <c r="W612" s="10"/>
      <c r="X612" s="10"/>
      <c r="Y612" s="10"/>
      <c r="Z612" s="10"/>
      <c r="AA612" s="10"/>
      <c r="AB612" s="10"/>
      <c r="AC612" s="10"/>
      <c r="AD612" s="10"/>
      <c r="AE612" s="10"/>
      <c r="AF612" s="10"/>
      <c r="AG612" s="10"/>
      <c r="AH612" s="10"/>
      <c r="AI612" s="10"/>
      <c r="AJ612" s="10"/>
      <c r="AK612" s="10"/>
      <c r="AL612" s="10"/>
      <c r="AM612" s="10"/>
      <c r="AN612" s="10"/>
      <c r="AO612" s="10"/>
      <c r="AP612" s="10"/>
      <c r="AQ612" s="10"/>
      <c r="AR612" s="10"/>
      <c r="AS612" s="10"/>
      <c r="AT612" s="10"/>
      <c r="AU612" s="10"/>
      <c r="AV612" s="10"/>
      <c r="AW612" s="10"/>
      <c r="AX612" s="10"/>
      <c r="AY612" s="10"/>
      <c r="AZ612" s="10"/>
      <c r="BA612" s="10"/>
      <c r="BB612" s="10"/>
      <c r="BC612" s="10"/>
      <c r="BD612" s="10"/>
      <c r="BE612" s="10"/>
      <c r="BF612" s="10"/>
      <c r="BG612" s="10"/>
      <c r="BH612" s="10"/>
      <c r="BI612" s="10"/>
      <c r="BJ612" s="10"/>
      <c r="BK612" s="10"/>
      <c r="BL612" s="10"/>
    </row>
    <row r="613" s="2" customFormat="1" ht="12.75" spans="1:64">
      <c r="A613" s="8" t="s">
        <v>989</v>
      </c>
      <c r="B613" s="8" t="s">
        <v>1010</v>
      </c>
      <c r="C613" s="8" t="s">
        <v>993</v>
      </c>
      <c r="D613" s="8"/>
      <c r="E613" s="8"/>
      <c r="F613" s="8"/>
      <c r="G613" s="8"/>
      <c r="H613" s="8"/>
      <c r="I613" s="8"/>
      <c r="J613" s="8"/>
      <c r="K613" s="8"/>
      <c r="L613" s="8"/>
      <c r="M613" s="23"/>
      <c r="N613" s="8"/>
      <c r="O613" s="8"/>
      <c r="P613" s="10"/>
      <c r="Q613" s="10"/>
      <c r="R613" s="10"/>
      <c r="S613" s="10"/>
      <c r="T613" s="10"/>
      <c r="U613" s="10"/>
      <c r="V613" s="10"/>
      <c r="W613" s="10"/>
      <c r="X613" s="10"/>
      <c r="Y613" s="10"/>
      <c r="Z613" s="10"/>
      <c r="AA613" s="10"/>
      <c r="AB613" s="10"/>
      <c r="AC613" s="10"/>
      <c r="AD613" s="10"/>
      <c r="AE613" s="10"/>
      <c r="AF613" s="10"/>
      <c r="AG613" s="10"/>
      <c r="AH613" s="10"/>
      <c r="AI613" s="10"/>
      <c r="AJ613" s="10"/>
      <c r="AK613" s="10"/>
      <c r="AL613" s="10"/>
      <c r="AM613" s="10"/>
      <c r="AN613" s="10"/>
      <c r="AO613" s="10"/>
      <c r="AP613" s="10"/>
      <c r="AQ613" s="10"/>
      <c r="AR613" s="10"/>
      <c r="AS613" s="10"/>
      <c r="AT613" s="10"/>
      <c r="AU613" s="10"/>
      <c r="AV613" s="10"/>
      <c r="AW613" s="10"/>
      <c r="AX613" s="10"/>
      <c r="AY613" s="10"/>
      <c r="AZ613" s="10"/>
      <c r="BA613" s="10"/>
      <c r="BB613" s="10"/>
      <c r="BC613" s="10"/>
      <c r="BD613" s="10"/>
      <c r="BE613" s="10"/>
      <c r="BF613" s="10"/>
      <c r="BG613" s="10"/>
      <c r="BH613" s="10"/>
      <c r="BI613" s="10"/>
      <c r="BJ613" s="10"/>
      <c r="BK613" s="10"/>
      <c r="BL613" s="10"/>
    </row>
    <row r="614" s="1" customFormat="1" ht="12.75" spans="1:64">
      <c r="A614" s="8">
        <v>3</v>
      </c>
      <c r="B614" s="8">
        <v>6</v>
      </c>
      <c r="C614" s="8">
        <v>1</v>
      </c>
      <c r="D614" s="8"/>
      <c r="E614" s="8"/>
      <c r="F614" s="8"/>
      <c r="G614" s="8"/>
      <c r="H614" s="8"/>
      <c r="I614" s="8"/>
      <c r="J614" s="8"/>
      <c r="K614" s="8"/>
      <c r="L614" s="8"/>
      <c r="M614" s="23"/>
      <c r="N614" s="8"/>
      <c r="O614" s="8"/>
      <c r="P614" s="10"/>
      <c r="Q614" s="10"/>
      <c r="R614" s="10"/>
      <c r="S614" s="10"/>
      <c r="T614" s="10"/>
      <c r="U614" s="10"/>
      <c r="V614" s="10"/>
      <c r="W614" s="10"/>
      <c r="X614" s="10"/>
      <c r="Y614" s="10"/>
      <c r="Z614" s="10"/>
      <c r="AA614" s="10"/>
      <c r="AB614" s="10"/>
      <c r="AC614" s="10"/>
      <c r="AD614" s="10"/>
      <c r="AE614" s="10"/>
      <c r="AF614" s="10"/>
      <c r="AG614" s="10"/>
      <c r="AH614" s="10"/>
      <c r="AI614" s="10"/>
      <c r="AJ614" s="10"/>
      <c r="AK614" s="10"/>
      <c r="AL614" s="10"/>
      <c r="AM614" s="10"/>
      <c r="AN614" s="10"/>
      <c r="AO614" s="10"/>
      <c r="AP614" s="10"/>
      <c r="AQ614" s="10"/>
      <c r="AR614" s="10"/>
      <c r="AS614" s="10"/>
      <c r="AT614" s="10"/>
      <c r="AU614" s="10"/>
      <c r="AV614" s="10"/>
      <c r="AW614" s="10"/>
      <c r="AX614" s="10"/>
      <c r="AY614" s="10"/>
      <c r="AZ614" s="10"/>
      <c r="BA614" s="10"/>
      <c r="BB614" s="10"/>
      <c r="BC614" s="10"/>
      <c r="BD614" s="10"/>
      <c r="BE614" s="10"/>
      <c r="BF614" s="10"/>
      <c r="BG614" s="10"/>
      <c r="BH614" s="10"/>
      <c r="BI614" s="10"/>
      <c r="BJ614" s="10"/>
      <c r="BK614" s="10"/>
      <c r="BL614" s="10"/>
    </row>
    <row r="615" s="2" customFormat="1" ht="12" spans="1:64">
      <c r="A615" s="19">
        <v>82</v>
      </c>
      <c r="B615" s="19">
        <v>88</v>
      </c>
      <c r="C615" s="19">
        <v>90</v>
      </c>
      <c r="D615" s="19"/>
      <c r="E615" s="19"/>
      <c r="F615" s="19"/>
      <c r="G615" s="19"/>
      <c r="H615" s="19"/>
      <c r="I615" s="19"/>
      <c r="J615" s="19"/>
      <c r="K615" s="19"/>
      <c r="L615" s="19"/>
      <c r="M615" s="19"/>
      <c r="N615" s="19"/>
      <c r="O615" s="19"/>
      <c r="P615" s="10"/>
      <c r="Q615" s="10"/>
      <c r="R615" s="10"/>
      <c r="S615" s="10"/>
      <c r="T615" s="10"/>
      <c r="U615" s="10"/>
      <c r="V615" s="10"/>
      <c r="W615" s="10"/>
      <c r="X615" s="10"/>
      <c r="Y615" s="10"/>
      <c r="Z615" s="10"/>
      <c r="AA615" s="10"/>
      <c r="AB615" s="10"/>
      <c r="AC615" s="10"/>
      <c r="AD615" s="10"/>
      <c r="AE615" s="10"/>
      <c r="AF615" s="10"/>
      <c r="AG615" s="10"/>
      <c r="AH615" s="10"/>
      <c r="AI615" s="10"/>
      <c r="AJ615" s="10"/>
      <c r="AK615" s="10"/>
      <c r="AL615" s="10"/>
      <c r="AM615" s="10"/>
      <c r="AN615" s="10"/>
      <c r="AO615" s="10"/>
      <c r="AP615" s="10"/>
      <c r="AQ615" s="10"/>
      <c r="AR615" s="10"/>
      <c r="AS615" s="10"/>
      <c r="AT615" s="10"/>
      <c r="AU615" s="10"/>
      <c r="AV615" s="10"/>
      <c r="AW615" s="10"/>
      <c r="AX615" s="10"/>
      <c r="AY615" s="10"/>
      <c r="AZ615" s="10"/>
      <c r="BA615" s="10"/>
      <c r="BB615" s="10"/>
      <c r="BC615" s="10"/>
      <c r="BD615" s="10"/>
      <c r="BE615" s="10"/>
      <c r="BF615" s="10"/>
      <c r="BG615" s="10"/>
      <c r="BH615" s="10"/>
      <c r="BI615" s="10"/>
      <c r="BJ615" s="10"/>
      <c r="BK615" s="10"/>
      <c r="BL615" s="10"/>
    </row>
    <row r="616" s="1" customFormat="1" ht="12.75" spans="1:64">
      <c r="A616" s="27" t="s">
        <v>1011</v>
      </c>
      <c r="B616" s="20" t="s">
        <v>2</v>
      </c>
      <c r="C616" s="20">
        <v>23</v>
      </c>
      <c r="D616" s="20" t="s">
        <v>3</v>
      </c>
      <c r="E616" s="20" t="s">
        <v>1012</v>
      </c>
      <c r="F616" s="20" t="s">
        <v>5</v>
      </c>
      <c r="G616" s="67">
        <f>(A618*A619+B618*B619+C618*C619+D618*D619+E618*E619)/C616</f>
        <v>92.9130434782609</v>
      </c>
      <c r="H616" s="8"/>
      <c r="I616" s="8"/>
      <c r="J616" s="8"/>
      <c r="K616" s="8"/>
      <c r="L616" s="23"/>
      <c r="M616" s="8"/>
      <c r="N616" s="8"/>
      <c r="O616" s="8"/>
      <c r="P616" s="10"/>
      <c r="Q616" s="10"/>
      <c r="R616" s="10"/>
      <c r="S616" s="10"/>
      <c r="T616" s="10"/>
      <c r="U616" s="10"/>
      <c r="V616" s="10"/>
      <c r="W616" s="10"/>
      <c r="X616" s="10"/>
      <c r="Y616" s="10"/>
      <c r="Z616" s="10"/>
      <c r="AA616" s="10"/>
      <c r="AB616" s="10"/>
      <c r="AC616" s="10"/>
      <c r="AD616" s="10"/>
      <c r="AE616" s="10"/>
      <c r="AF616" s="10"/>
      <c r="AG616" s="10"/>
      <c r="AH616" s="10"/>
      <c r="AI616" s="10"/>
      <c r="AJ616" s="10"/>
      <c r="AK616" s="10"/>
      <c r="AL616" s="10"/>
      <c r="AM616" s="10"/>
      <c r="AN616" s="10"/>
      <c r="AO616" s="10"/>
      <c r="AP616" s="10"/>
      <c r="AQ616" s="10"/>
      <c r="AR616" s="10"/>
      <c r="AS616" s="10"/>
      <c r="AT616" s="10"/>
      <c r="AU616" s="10"/>
      <c r="AV616" s="10"/>
      <c r="AW616" s="10"/>
      <c r="AX616" s="10"/>
      <c r="AY616" s="10"/>
      <c r="AZ616" s="10"/>
      <c r="BA616" s="10"/>
      <c r="BB616" s="10"/>
      <c r="BC616" s="10"/>
      <c r="BD616" s="10"/>
      <c r="BE616" s="10"/>
      <c r="BF616" s="10"/>
      <c r="BG616" s="10"/>
      <c r="BH616" s="10"/>
      <c r="BI616" s="10"/>
      <c r="BJ616" s="10"/>
      <c r="BK616" s="10"/>
      <c r="BL616" s="10"/>
    </row>
    <row r="617" s="2" customFormat="1" ht="12.75" spans="1:64">
      <c r="A617" s="20" t="s">
        <v>1013</v>
      </c>
      <c r="B617" s="20" t="s">
        <v>1014</v>
      </c>
      <c r="C617" s="20" t="s">
        <v>1015</v>
      </c>
      <c r="D617" s="20" t="s">
        <v>1016</v>
      </c>
      <c r="E617" s="20" t="s">
        <v>1017</v>
      </c>
      <c r="F617" s="20"/>
      <c r="G617" s="20"/>
      <c r="H617" s="8"/>
      <c r="I617" s="8"/>
      <c r="J617" s="8"/>
      <c r="K617" s="8"/>
      <c r="L617" s="8"/>
      <c r="M617" s="23"/>
      <c r="N617" s="8"/>
      <c r="O617" s="8"/>
      <c r="P617" s="10"/>
      <c r="Q617" s="10"/>
      <c r="R617" s="10"/>
      <c r="S617" s="10"/>
      <c r="T617" s="10"/>
      <c r="U617" s="10"/>
      <c r="V617" s="10"/>
      <c r="W617" s="10"/>
      <c r="X617" s="10"/>
      <c r="Y617" s="10"/>
      <c r="Z617" s="10"/>
      <c r="AA617" s="10"/>
      <c r="AB617" s="10"/>
      <c r="AC617" s="10"/>
      <c r="AD617" s="10"/>
      <c r="AE617" s="10"/>
      <c r="AF617" s="10"/>
      <c r="AG617" s="10"/>
      <c r="AH617" s="10"/>
      <c r="AI617" s="10"/>
      <c r="AJ617" s="10"/>
      <c r="AK617" s="10"/>
      <c r="AL617" s="10"/>
      <c r="AM617" s="10"/>
      <c r="AN617" s="10"/>
      <c r="AO617" s="10"/>
      <c r="AP617" s="10"/>
      <c r="AQ617" s="10"/>
      <c r="AR617" s="10"/>
      <c r="AS617" s="10"/>
      <c r="AT617" s="10"/>
      <c r="AU617" s="10"/>
      <c r="AV617" s="10"/>
      <c r="AW617" s="10"/>
      <c r="AX617" s="10"/>
      <c r="AY617" s="10"/>
      <c r="AZ617" s="10"/>
      <c r="BA617" s="10"/>
      <c r="BB617" s="10"/>
      <c r="BC617" s="10"/>
      <c r="BD617" s="10"/>
      <c r="BE617" s="10"/>
      <c r="BF617" s="10"/>
      <c r="BG617" s="10"/>
      <c r="BH617" s="10"/>
      <c r="BI617" s="10"/>
      <c r="BJ617" s="10"/>
      <c r="BK617" s="10"/>
      <c r="BL617" s="10"/>
    </row>
    <row r="618" s="1" customFormat="1" ht="12.75" spans="1:64">
      <c r="A618" s="20">
        <v>2</v>
      </c>
      <c r="B618" s="20">
        <v>6</v>
      </c>
      <c r="C618" s="20">
        <v>5</v>
      </c>
      <c r="D618" s="20">
        <v>6</v>
      </c>
      <c r="E618" s="20">
        <v>4</v>
      </c>
      <c r="F618" s="20"/>
      <c r="G618" s="20"/>
      <c r="H618" s="8"/>
      <c r="I618" s="8"/>
      <c r="J618" s="8"/>
      <c r="K618" s="8"/>
      <c r="L618" s="8"/>
      <c r="M618" s="23"/>
      <c r="N618" s="8"/>
      <c r="O618" s="8"/>
      <c r="P618" s="10"/>
      <c r="Q618" s="10"/>
      <c r="R618" s="10"/>
      <c r="S618" s="10"/>
      <c r="T618" s="10"/>
      <c r="U618" s="10"/>
      <c r="V618" s="10"/>
      <c r="W618" s="10"/>
      <c r="X618" s="10"/>
      <c r="Y618" s="10"/>
      <c r="Z618" s="10"/>
      <c r="AA618" s="10"/>
      <c r="AB618" s="10"/>
      <c r="AC618" s="10"/>
      <c r="AD618" s="10"/>
      <c r="AE618" s="10"/>
      <c r="AF618" s="10"/>
      <c r="AG618" s="10"/>
      <c r="AH618" s="10"/>
      <c r="AI618" s="10"/>
      <c r="AJ618" s="10"/>
      <c r="AK618" s="10"/>
      <c r="AL618" s="10"/>
      <c r="AM618" s="10"/>
      <c r="AN618" s="10"/>
      <c r="AO618" s="10"/>
      <c r="AP618" s="10"/>
      <c r="AQ618" s="10"/>
      <c r="AR618" s="10"/>
      <c r="AS618" s="10"/>
      <c r="AT618" s="10"/>
      <c r="AU618" s="10"/>
      <c r="AV618" s="10"/>
      <c r="AW618" s="10"/>
      <c r="AX618" s="10"/>
      <c r="AY618" s="10"/>
      <c r="AZ618" s="10"/>
      <c r="BA618" s="10"/>
      <c r="BB618" s="10"/>
      <c r="BC618" s="10"/>
      <c r="BD618" s="10"/>
      <c r="BE618" s="10"/>
      <c r="BF618" s="10"/>
      <c r="BG618" s="10"/>
      <c r="BH618" s="10"/>
      <c r="BI618" s="10"/>
      <c r="BJ618" s="10"/>
      <c r="BK618" s="10"/>
      <c r="BL618" s="10"/>
    </row>
    <row r="619" s="2" customFormat="1" ht="12" spans="1:64">
      <c r="A619" s="19">
        <v>81</v>
      </c>
      <c r="B619" s="19">
        <v>94</v>
      </c>
      <c r="C619" s="19">
        <v>93</v>
      </c>
      <c r="D619" s="19">
        <v>97</v>
      </c>
      <c r="E619" s="19">
        <v>91</v>
      </c>
      <c r="F619" s="19"/>
      <c r="G619" s="19"/>
      <c r="H619" s="19"/>
      <c r="I619" s="19"/>
      <c r="J619" s="19"/>
      <c r="K619" s="19"/>
      <c r="L619" s="19"/>
      <c r="M619" s="19"/>
      <c r="N619" s="19"/>
      <c r="O619" s="19"/>
      <c r="P619" s="10"/>
      <c r="Q619" s="10"/>
      <c r="R619" s="10"/>
      <c r="S619" s="10"/>
      <c r="T619" s="10"/>
      <c r="U619" s="10"/>
      <c r="V619" s="10"/>
      <c r="W619" s="10"/>
      <c r="X619" s="10"/>
      <c r="Y619" s="10"/>
      <c r="Z619" s="10"/>
      <c r="AA619" s="10"/>
      <c r="AB619" s="10"/>
      <c r="AC619" s="10"/>
      <c r="AD619" s="10"/>
      <c r="AE619" s="10"/>
      <c r="AF619" s="10"/>
      <c r="AG619" s="10"/>
      <c r="AH619" s="10"/>
      <c r="AI619" s="10"/>
      <c r="AJ619" s="10"/>
      <c r="AK619" s="10"/>
      <c r="AL619" s="10"/>
      <c r="AM619" s="10"/>
      <c r="AN619" s="10"/>
      <c r="AO619" s="10"/>
      <c r="AP619" s="10"/>
      <c r="AQ619" s="10"/>
      <c r="AR619" s="10"/>
      <c r="AS619" s="10"/>
      <c r="AT619" s="10"/>
      <c r="AU619" s="10"/>
      <c r="AV619" s="10"/>
      <c r="AW619" s="10"/>
      <c r="AX619" s="10"/>
      <c r="AY619" s="10"/>
      <c r="AZ619" s="10"/>
      <c r="BA619" s="10"/>
      <c r="BB619" s="10"/>
      <c r="BC619" s="10"/>
      <c r="BD619" s="10"/>
      <c r="BE619" s="10"/>
      <c r="BF619" s="10"/>
      <c r="BG619" s="10"/>
      <c r="BH619" s="10"/>
      <c r="BI619" s="10"/>
      <c r="BJ619" s="10"/>
      <c r="BK619" s="10"/>
      <c r="BL619" s="10"/>
    </row>
    <row r="620" s="1" customFormat="1" ht="12.75" spans="1:64">
      <c r="A620" s="27" t="s">
        <v>1018</v>
      </c>
      <c r="B620" s="20" t="s">
        <v>2</v>
      </c>
      <c r="C620" s="20">
        <v>34</v>
      </c>
      <c r="D620" s="8" t="s">
        <v>3</v>
      </c>
      <c r="E620" s="20" t="s">
        <v>983</v>
      </c>
      <c r="F620" s="20"/>
      <c r="G620" s="67">
        <f>(A622*A623+B622*B623+C622*C623+D622*D623+E622*E623+F622*F623)/C620</f>
        <v>88.2941176470588</v>
      </c>
      <c r="H620" s="8"/>
      <c r="I620" s="8"/>
      <c r="J620" s="8"/>
      <c r="K620" s="8"/>
      <c r="L620" s="23"/>
      <c r="M620" s="8"/>
      <c r="N620" s="8"/>
      <c r="O620" s="8"/>
      <c r="P620" s="10"/>
      <c r="Q620" s="10"/>
      <c r="R620" s="10"/>
      <c r="S620" s="10"/>
      <c r="T620" s="10"/>
      <c r="U620" s="10"/>
      <c r="V620" s="10"/>
      <c r="W620" s="10"/>
      <c r="X620" s="10"/>
      <c r="Y620" s="10"/>
      <c r="Z620" s="10"/>
      <c r="AA620" s="10"/>
      <c r="AB620" s="10"/>
      <c r="AC620" s="10"/>
      <c r="AD620" s="10"/>
      <c r="AE620" s="10"/>
      <c r="AF620" s="10"/>
      <c r="AG620" s="10"/>
      <c r="AH620" s="10"/>
      <c r="AI620" s="10"/>
      <c r="AJ620" s="10"/>
      <c r="AK620" s="10"/>
      <c r="AL620" s="10"/>
      <c r="AM620" s="10"/>
      <c r="AN620" s="10"/>
      <c r="AO620" s="10"/>
      <c r="AP620" s="10"/>
      <c r="AQ620" s="10"/>
      <c r="AR620" s="10"/>
      <c r="AS620" s="10"/>
      <c r="AT620" s="10"/>
      <c r="AU620" s="10"/>
      <c r="AV620" s="10"/>
      <c r="AW620" s="10"/>
      <c r="AX620" s="10"/>
      <c r="AY620" s="10"/>
      <c r="AZ620" s="10"/>
      <c r="BA620" s="10"/>
      <c r="BB620" s="10"/>
      <c r="BC620" s="10"/>
      <c r="BD620" s="10"/>
      <c r="BE620" s="10"/>
      <c r="BF620" s="10"/>
      <c r="BG620" s="10"/>
      <c r="BH620" s="10"/>
      <c r="BI620" s="10"/>
      <c r="BJ620" s="10"/>
      <c r="BK620" s="10"/>
      <c r="BL620" s="10"/>
    </row>
    <row r="621" s="2" customFormat="1" ht="12.75" spans="1:64">
      <c r="A621" s="8" t="s">
        <v>1019</v>
      </c>
      <c r="B621" s="8" t="s">
        <v>1020</v>
      </c>
      <c r="C621" s="8" t="s">
        <v>1021</v>
      </c>
      <c r="D621" s="8" t="s">
        <v>1022</v>
      </c>
      <c r="E621" s="35" t="s">
        <v>1023</v>
      </c>
      <c r="F621" s="35" t="s">
        <v>1024</v>
      </c>
      <c r="G621" s="20"/>
      <c r="H621" s="8"/>
      <c r="I621" s="8"/>
      <c r="J621" s="8"/>
      <c r="K621" s="8"/>
      <c r="L621" s="8"/>
      <c r="M621" s="23"/>
      <c r="N621" s="8"/>
      <c r="O621" s="8"/>
      <c r="P621" s="10"/>
      <c r="Q621" s="10"/>
      <c r="R621" s="10"/>
      <c r="S621" s="10"/>
      <c r="T621" s="10"/>
      <c r="U621" s="10"/>
      <c r="V621" s="10"/>
      <c r="W621" s="10"/>
      <c r="X621" s="10"/>
      <c r="Y621" s="10"/>
      <c r="Z621" s="10"/>
      <c r="AA621" s="10"/>
      <c r="AB621" s="10"/>
      <c r="AC621" s="10"/>
      <c r="AD621" s="10"/>
      <c r="AE621" s="10"/>
      <c r="AF621" s="10"/>
      <c r="AG621" s="10"/>
      <c r="AH621" s="10"/>
      <c r="AI621" s="10"/>
      <c r="AJ621" s="10"/>
      <c r="AK621" s="10"/>
      <c r="AL621" s="10"/>
      <c r="AM621" s="10"/>
      <c r="AN621" s="10"/>
      <c r="AO621" s="10"/>
      <c r="AP621" s="10"/>
      <c r="AQ621" s="10"/>
      <c r="AR621" s="10"/>
      <c r="AS621" s="10"/>
      <c r="AT621" s="10"/>
      <c r="AU621" s="10"/>
      <c r="AV621" s="10"/>
      <c r="AW621" s="10"/>
      <c r="AX621" s="10"/>
      <c r="AY621" s="10"/>
      <c r="AZ621" s="10"/>
      <c r="BA621" s="10"/>
      <c r="BB621" s="10"/>
      <c r="BC621" s="10"/>
      <c r="BD621" s="10"/>
      <c r="BE621" s="10"/>
      <c r="BF621" s="10"/>
      <c r="BG621" s="10"/>
      <c r="BH621" s="10"/>
      <c r="BI621" s="10"/>
      <c r="BJ621" s="10"/>
      <c r="BK621" s="10"/>
      <c r="BL621" s="10"/>
    </row>
    <row r="622" s="1" customFormat="1" ht="12.75" spans="1:64">
      <c r="A622" s="8">
        <v>6</v>
      </c>
      <c r="B622" s="35">
        <v>6</v>
      </c>
      <c r="C622" s="35">
        <v>6</v>
      </c>
      <c r="D622" s="35">
        <v>6</v>
      </c>
      <c r="E622" s="35">
        <v>4</v>
      </c>
      <c r="F622" s="35">
        <v>6</v>
      </c>
      <c r="G622" s="20"/>
      <c r="H622" s="8"/>
      <c r="I622" s="8"/>
      <c r="J622" s="8"/>
      <c r="K622" s="8"/>
      <c r="L622" s="8"/>
      <c r="M622" s="23"/>
      <c r="N622" s="8"/>
      <c r="O622" s="8"/>
      <c r="P622" s="10"/>
      <c r="Q622" s="10"/>
      <c r="R622" s="10"/>
      <c r="S622" s="10"/>
      <c r="T622" s="10"/>
      <c r="U622" s="10"/>
      <c r="V622" s="10"/>
      <c r="W622" s="10"/>
      <c r="X622" s="10"/>
      <c r="Y622" s="10"/>
      <c r="Z622" s="10"/>
      <c r="AA622" s="10"/>
      <c r="AB622" s="10"/>
      <c r="AC622" s="10"/>
      <c r="AD622" s="10"/>
      <c r="AE622" s="10"/>
      <c r="AF622" s="10"/>
      <c r="AG622" s="10"/>
      <c r="AH622" s="10"/>
      <c r="AI622" s="10"/>
      <c r="AJ622" s="10"/>
      <c r="AK622" s="10"/>
      <c r="AL622" s="10"/>
      <c r="AM622" s="10"/>
      <c r="AN622" s="10"/>
      <c r="AO622" s="10"/>
      <c r="AP622" s="10"/>
      <c r="AQ622" s="10"/>
      <c r="AR622" s="10"/>
      <c r="AS622" s="10"/>
      <c r="AT622" s="10"/>
      <c r="AU622" s="10"/>
      <c r="AV622" s="10"/>
      <c r="AW622" s="10"/>
      <c r="AX622" s="10"/>
      <c r="AY622" s="10"/>
      <c r="AZ622" s="10"/>
      <c r="BA622" s="10"/>
      <c r="BB622" s="10"/>
      <c r="BC622" s="10"/>
      <c r="BD622" s="10"/>
      <c r="BE622" s="10"/>
      <c r="BF622" s="10"/>
      <c r="BG622" s="10"/>
      <c r="BH622" s="10"/>
      <c r="BI622" s="10"/>
      <c r="BJ622" s="10"/>
      <c r="BK622" s="10"/>
      <c r="BL622" s="10"/>
    </row>
    <row r="623" s="2" customFormat="1" ht="12" spans="1:64">
      <c r="A623" s="19">
        <v>92</v>
      </c>
      <c r="B623" s="19">
        <v>91</v>
      </c>
      <c r="C623" s="19">
        <v>88</v>
      </c>
      <c r="D623" s="19">
        <v>92</v>
      </c>
      <c r="E623" s="19">
        <v>86</v>
      </c>
      <c r="F623" s="19">
        <v>80</v>
      </c>
      <c r="G623" s="19"/>
      <c r="H623" s="19"/>
      <c r="I623" s="19"/>
      <c r="J623" s="19"/>
      <c r="K623" s="19"/>
      <c r="L623" s="19"/>
      <c r="M623" s="19"/>
      <c r="N623" s="19"/>
      <c r="O623" s="19"/>
      <c r="P623" s="10"/>
      <c r="Q623" s="10"/>
      <c r="R623" s="10"/>
      <c r="S623" s="10"/>
      <c r="T623" s="10"/>
      <c r="U623" s="10"/>
      <c r="V623" s="10"/>
      <c r="W623" s="10"/>
      <c r="X623" s="10"/>
      <c r="Y623" s="10"/>
      <c r="Z623" s="10"/>
      <c r="AA623" s="10"/>
      <c r="AB623" s="10"/>
      <c r="AC623" s="10"/>
      <c r="AD623" s="10"/>
      <c r="AE623" s="10"/>
      <c r="AF623" s="10"/>
      <c r="AG623" s="10"/>
      <c r="AH623" s="10"/>
      <c r="AI623" s="10"/>
      <c r="AJ623" s="10"/>
      <c r="AK623" s="10"/>
      <c r="AL623" s="10"/>
      <c r="AM623" s="10"/>
      <c r="AN623" s="10"/>
      <c r="AO623" s="10"/>
      <c r="AP623" s="10"/>
      <c r="AQ623" s="10"/>
      <c r="AR623" s="10"/>
      <c r="AS623" s="10"/>
      <c r="AT623" s="10"/>
      <c r="AU623" s="10"/>
      <c r="AV623" s="10"/>
      <c r="AW623" s="10"/>
      <c r="AX623" s="10"/>
      <c r="AY623" s="10"/>
      <c r="AZ623" s="10"/>
      <c r="BA623" s="10"/>
      <c r="BB623" s="10"/>
      <c r="BC623" s="10"/>
      <c r="BD623" s="10"/>
      <c r="BE623" s="10"/>
      <c r="BF623" s="10"/>
      <c r="BG623" s="10"/>
      <c r="BH623" s="10"/>
      <c r="BI623" s="10"/>
      <c r="BJ623" s="10"/>
      <c r="BK623" s="10"/>
      <c r="BL623" s="10"/>
    </row>
    <row r="624" s="1" customFormat="1" ht="12.75" spans="1:64">
      <c r="A624" s="17" t="s">
        <v>1025</v>
      </c>
      <c r="B624" s="20" t="s">
        <v>2</v>
      </c>
      <c r="C624" s="8">
        <v>17</v>
      </c>
      <c r="D624" s="8" t="s">
        <v>3</v>
      </c>
      <c r="E624" s="8" t="s">
        <v>911</v>
      </c>
      <c r="F624" s="8"/>
      <c r="G624" s="67">
        <f>(A626*A627+B626*B627+C626*C627+D626*D627+E626*E627+F626*F627)/C624</f>
        <v>78.3529411764706</v>
      </c>
      <c r="H624" s="8"/>
      <c r="I624" s="8"/>
      <c r="J624" s="8"/>
      <c r="K624" s="8"/>
      <c r="L624" s="23"/>
      <c r="M624" s="8"/>
      <c r="N624" s="8"/>
      <c r="O624" s="8"/>
      <c r="P624" s="10"/>
      <c r="Q624" s="10"/>
      <c r="R624" s="10"/>
      <c r="S624" s="10"/>
      <c r="T624" s="10"/>
      <c r="U624" s="10"/>
      <c r="V624" s="10"/>
      <c r="W624" s="10"/>
      <c r="X624" s="10"/>
      <c r="Y624" s="10"/>
      <c r="Z624" s="10"/>
      <c r="AA624" s="10"/>
      <c r="AB624" s="10"/>
      <c r="AC624" s="10"/>
      <c r="AD624" s="10"/>
      <c r="AE624" s="10"/>
      <c r="AF624" s="10"/>
      <c r="AG624" s="10"/>
      <c r="AH624" s="10"/>
      <c r="AI624" s="10"/>
      <c r="AJ624" s="10"/>
      <c r="AK624" s="10"/>
      <c r="AL624" s="10"/>
      <c r="AM624" s="10"/>
      <c r="AN624" s="10"/>
      <c r="AO624" s="10"/>
      <c r="AP624" s="10"/>
      <c r="AQ624" s="10"/>
      <c r="AR624" s="10"/>
      <c r="AS624" s="10"/>
      <c r="AT624" s="10"/>
      <c r="AU624" s="10"/>
      <c r="AV624" s="10"/>
      <c r="AW624" s="10"/>
      <c r="AX624" s="10"/>
      <c r="AY624" s="10"/>
      <c r="AZ624" s="10"/>
      <c r="BA624" s="10"/>
      <c r="BB624" s="10"/>
      <c r="BC624" s="10"/>
      <c r="BD624" s="10"/>
      <c r="BE624" s="10"/>
      <c r="BF624" s="10"/>
      <c r="BG624" s="10"/>
      <c r="BH624" s="10"/>
      <c r="BI624" s="10"/>
      <c r="BJ624" s="10"/>
      <c r="BK624" s="10"/>
      <c r="BL624" s="10"/>
    </row>
    <row r="625" s="2" customFormat="1" ht="12.75" spans="1:64">
      <c r="A625" s="55" t="s">
        <v>1026</v>
      </c>
      <c r="B625" s="55" t="s">
        <v>1027</v>
      </c>
      <c r="C625" s="55" t="s">
        <v>1028</v>
      </c>
      <c r="D625" s="55" t="s">
        <v>1029</v>
      </c>
      <c r="E625" s="55" t="s">
        <v>1030</v>
      </c>
      <c r="F625" s="34" t="s">
        <v>1031</v>
      </c>
      <c r="G625" s="34"/>
      <c r="H625" s="8"/>
      <c r="I625" s="8"/>
      <c r="J625" s="8"/>
      <c r="K625" s="8"/>
      <c r="L625" s="8"/>
      <c r="M625" s="23"/>
      <c r="N625" s="8"/>
      <c r="O625" s="8"/>
      <c r="P625" s="10"/>
      <c r="Q625" s="10"/>
      <c r="R625" s="10"/>
      <c r="S625" s="10"/>
      <c r="T625" s="10"/>
      <c r="U625" s="10"/>
      <c r="V625" s="10"/>
      <c r="W625" s="10"/>
      <c r="X625" s="10"/>
      <c r="Y625" s="10"/>
      <c r="Z625" s="10"/>
      <c r="AA625" s="10"/>
      <c r="AB625" s="10"/>
      <c r="AC625" s="10"/>
      <c r="AD625" s="10"/>
      <c r="AE625" s="10"/>
      <c r="AF625" s="10"/>
      <c r="AG625" s="10"/>
      <c r="AH625" s="10"/>
      <c r="AI625" s="10"/>
      <c r="AJ625" s="10"/>
      <c r="AK625" s="10"/>
      <c r="AL625" s="10"/>
      <c r="AM625" s="10"/>
      <c r="AN625" s="10"/>
      <c r="AO625" s="10"/>
      <c r="AP625" s="10"/>
      <c r="AQ625" s="10"/>
      <c r="AR625" s="10"/>
      <c r="AS625" s="10"/>
      <c r="AT625" s="10"/>
      <c r="AU625" s="10"/>
      <c r="AV625" s="10"/>
      <c r="AW625" s="10"/>
      <c r="AX625" s="10"/>
      <c r="AY625" s="10"/>
      <c r="AZ625" s="10"/>
      <c r="BA625" s="10"/>
      <c r="BB625" s="10"/>
      <c r="BC625" s="10"/>
      <c r="BD625" s="10"/>
      <c r="BE625" s="10"/>
      <c r="BF625" s="10"/>
      <c r="BG625" s="10"/>
      <c r="BH625" s="10"/>
      <c r="BI625" s="10"/>
      <c r="BJ625" s="10"/>
      <c r="BK625" s="10"/>
      <c r="BL625" s="10"/>
    </row>
    <row r="626" s="1" customFormat="1" ht="12.75" spans="1:64">
      <c r="A626" s="20">
        <v>2</v>
      </c>
      <c r="B626" s="20">
        <v>1</v>
      </c>
      <c r="C626" s="32">
        <v>1</v>
      </c>
      <c r="D626" s="20">
        <v>6</v>
      </c>
      <c r="E626" s="20">
        <v>5</v>
      </c>
      <c r="F626" s="8">
        <v>2</v>
      </c>
      <c r="G626" s="8"/>
      <c r="H626" s="8"/>
      <c r="I626" s="8"/>
      <c r="J626" s="8"/>
      <c r="K626" s="8"/>
      <c r="L626" s="8"/>
      <c r="M626" s="23"/>
      <c r="N626" s="8"/>
      <c r="O626" s="8"/>
      <c r="P626" s="10"/>
      <c r="Q626" s="10"/>
      <c r="R626" s="10"/>
      <c r="S626" s="10"/>
      <c r="T626" s="10"/>
      <c r="U626" s="10"/>
      <c r="V626" s="10"/>
      <c r="W626" s="10"/>
      <c r="X626" s="10"/>
      <c r="Y626" s="10"/>
      <c r="Z626" s="10"/>
      <c r="AA626" s="10"/>
      <c r="AB626" s="10"/>
      <c r="AC626" s="10"/>
      <c r="AD626" s="10"/>
      <c r="AE626" s="10"/>
      <c r="AF626" s="10"/>
      <c r="AG626" s="10"/>
      <c r="AH626" s="10"/>
      <c r="AI626" s="10"/>
      <c r="AJ626" s="10"/>
      <c r="AK626" s="10"/>
      <c r="AL626" s="10"/>
      <c r="AM626" s="10"/>
      <c r="AN626" s="10"/>
      <c r="AO626" s="10"/>
      <c r="AP626" s="10"/>
      <c r="AQ626" s="10"/>
      <c r="AR626" s="10"/>
      <c r="AS626" s="10"/>
      <c r="AT626" s="10"/>
      <c r="AU626" s="10"/>
      <c r="AV626" s="10"/>
      <c r="AW626" s="10"/>
      <c r="AX626" s="10"/>
      <c r="AY626" s="10"/>
      <c r="AZ626" s="10"/>
      <c r="BA626" s="10"/>
      <c r="BB626" s="10"/>
      <c r="BC626" s="10"/>
      <c r="BD626" s="10"/>
      <c r="BE626" s="10"/>
      <c r="BF626" s="10"/>
      <c r="BG626" s="10"/>
      <c r="BH626" s="10"/>
      <c r="BI626" s="10"/>
      <c r="BJ626" s="10"/>
      <c r="BK626" s="10"/>
      <c r="BL626" s="10"/>
    </row>
    <row r="627" s="2" customFormat="1" ht="12" spans="1:64">
      <c r="A627" s="19">
        <v>83</v>
      </c>
      <c r="B627" s="19">
        <v>89</v>
      </c>
      <c r="C627" s="19">
        <v>88</v>
      </c>
      <c r="D627" s="19">
        <v>79</v>
      </c>
      <c r="E627" s="19">
        <v>65</v>
      </c>
      <c r="F627" s="19">
        <v>95</v>
      </c>
      <c r="G627" s="19"/>
      <c r="H627" s="19"/>
      <c r="I627" s="19"/>
      <c r="J627" s="19"/>
      <c r="K627" s="19"/>
      <c r="L627" s="19"/>
      <c r="M627" s="19"/>
      <c r="N627" s="19"/>
      <c r="O627" s="19"/>
      <c r="P627" s="10"/>
      <c r="Q627" s="10"/>
      <c r="R627" s="10"/>
      <c r="S627" s="10"/>
      <c r="T627" s="10"/>
      <c r="U627" s="10"/>
      <c r="V627" s="10"/>
      <c r="W627" s="10"/>
      <c r="X627" s="10"/>
      <c r="Y627" s="10"/>
      <c r="Z627" s="10"/>
      <c r="AA627" s="10"/>
      <c r="AB627" s="10"/>
      <c r="AC627" s="10"/>
      <c r="AD627" s="10"/>
      <c r="AE627" s="10"/>
      <c r="AF627" s="10"/>
      <c r="AG627" s="10"/>
      <c r="AH627" s="10"/>
      <c r="AI627" s="10"/>
      <c r="AJ627" s="10"/>
      <c r="AK627" s="10"/>
      <c r="AL627" s="10"/>
      <c r="AM627" s="10"/>
      <c r="AN627" s="10"/>
      <c r="AO627" s="10"/>
      <c r="AP627" s="10"/>
      <c r="AQ627" s="10"/>
      <c r="AR627" s="10"/>
      <c r="AS627" s="10"/>
      <c r="AT627" s="10"/>
      <c r="AU627" s="10"/>
      <c r="AV627" s="10"/>
      <c r="AW627" s="10"/>
      <c r="AX627" s="10"/>
      <c r="AY627" s="10"/>
      <c r="AZ627" s="10"/>
      <c r="BA627" s="10"/>
      <c r="BB627" s="10"/>
      <c r="BC627" s="10"/>
      <c r="BD627" s="10"/>
      <c r="BE627" s="10"/>
      <c r="BF627" s="10"/>
      <c r="BG627" s="10"/>
      <c r="BH627" s="10"/>
      <c r="BI627" s="10"/>
      <c r="BJ627" s="10"/>
      <c r="BK627" s="10"/>
      <c r="BL627" s="10"/>
    </row>
    <row r="628" s="1" customFormat="1" ht="12.75" spans="1:64">
      <c r="A628" s="27" t="s">
        <v>1032</v>
      </c>
      <c r="B628" s="20" t="s">
        <v>2</v>
      </c>
      <c r="C628" s="20">
        <v>35</v>
      </c>
      <c r="D628" s="8" t="s">
        <v>3</v>
      </c>
      <c r="E628" s="20" t="s">
        <v>938</v>
      </c>
      <c r="F628" s="20"/>
      <c r="G628" s="67">
        <f>(A630*A631+B630*B631+C630*C631+D630*D631+E630*E631+F630*F631+G630*G631)/C628</f>
        <v>78.9428571428571</v>
      </c>
      <c r="H628" s="8"/>
      <c r="I628" s="8"/>
      <c r="J628" s="8"/>
      <c r="K628" s="8"/>
      <c r="L628" s="23"/>
      <c r="M628" s="8"/>
      <c r="N628" s="8"/>
      <c r="O628" s="8"/>
      <c r="P628" s="10"/>
      <c r="Q628" s="10"/>
      <c r="R628" s="10"/>
      <c r="S628" s="10"/>
      <c r="T628" s="10"/>
      <c r="U628" s="10"/>
      <c r="V628" s="10"/>
      <c r="W628" s="10"/>
      <c r="X628" s="10"/>
      <c r="Y628" s="10"/>
      <c r="Z628" s="10"/>
      <c r="AA628" s="10"/>
      <c r="AB628" s="10"/>
      <c r="AC628" s="10"/>
      <c r="AD628" s="10"/>
      <c r="AE628" s="10"/>
      <c r="AF628" s="10"/>
      <c r="AG628" s="10"/>
      <c r="AH628" s="10"/>
      <c r="AI628" s="10"/>
      <c r="AJ628" s="10"/>
      <c r="AK628" s="10"/>
      <c r="AL628" s="10"/>
      <c r="AM628" s="10"/>
      <c r="AN628" s="10"/>
      <c r="AO628" s="10"/>
      <c r="AP628" s="10"/>
      <c r="AQ628" s="10"/>
      <c r="AR628" s="10"/>
      <c r="AS628" s="10"/>
      <c r="AT628" s="10"/>
      <c r="AU628" s="10"/>
      <c r="AV628" s="10"/>
      <c r="AW628" s="10"/>
      <c r="AX628" s="10"/>
      <c r="AY628" s="10"/>
      <c r="AZ628" s="10"/>
      <c r="BA628" s="10"/>
      <c r="BB628" s="10"/>
      <c r="BC628" s="10"/>
      <c r="BD628" s="10"/>
      <c r="BE628" s="10"/>
      <c r="BF628" s="10"/>
      <c r="BG628" s="10"/>
      <c r="BH628" s="10"/>
      <c r="BI628" s="10"/>
      <c r="BJ628" s="10"/>
      <c r="BK628" s="10"/>
      <c r="BL628" s="10"/>
    </row>
    <row r="629" s="2" customFormat="1" ht="12.75" spans="1:64">
      <c r="A629" s="8" t="s">
        <v>1028</v>
      </c>
      <c r="B629" s="8" t="s">
        <v>1027</v>
      </c>
      <c r="C629" s="55" t="s">
        <v>1026</v>
      </c>
      <c r="D629" s="57" t="s">
        <v>1033</v>
      </c>
      <c r="E629" s="34" t="s">
        <v>1034</v>
      </c>
      <c r="F629" s="57" t="s">
        <v>1031</v>
      </c>
      <c r="G629" s="57" t="s">
        <v>1035</v>
      </c>
      <c r="H629" s="8"/>
      <c r="I629" s="8"/>
      <c r="J629" s="8"/>
      <c r="K629" s="8"/>
      <c r="L629" s="8"/>
      <c r="M629" s="23"/>
      <c r="N629" s="8"/>
      <c r="O629" s="8"/>
      <c r="P629" s="10"/>
      <c r="Q629" s="10"/>
      <c r="R629" s="10"/>
      <c r="S629" s="10"/>
      <c r="T629" s="10"/>
      <c r="U629" s="10"/>
      <c r="V629" s="10"/>
      <c r="W629" s="10"/>
      <c r="X629" s="10"/>
      <c r="Y629" s="10"/>
      <c r="Z629" s="10"/>
      <c r="AA629" s="10"/>
      <c r="AB629" s="10"/>
      <c r="AC629" s="10"/>
      <c r="AD629" s="10"/>
      <c r="AE629" s="10"/>
      <c r="AF629" s="10"/>
      <c r="AG629" s="10"/>
      <c r="AH629" s="10"/>
      <c r="AI629" s="10"/>
      <c r="AJ629" s="10"/>
      <c r="AK629" s="10"/>
      <c r="AL629" s="10"/>
      <c r="AM629" s="10"/>
      <c r="AN629" s="10"/>
      <c r="AO629" s="10"/>
      <c r="AP629" s="10"/>
      <c r="AQ629" s="10"/>
      <c r="AR629" s="10"/>
      <c r="AS629" s="10"/>
      <c r="AT629" s="10"/>
      <c r="AU629" s="10"/>
      <c r="AV629" s="10"/>
      <c r="AW629" s="10"/>
      <c r="AX629" s="10"/>
      <c r="AY629" s="10"/>
      <c r="AZ629" s="10"/>
      <c r="BA629" s="10"/>
      <c r="BB629" s="10"/>
      <c r="BC629" s="10"/>
      <c r="BD629" s="10"/>
      <c r="BE629" s="10"/>
      <c r="BF629" s="10"/>
      <c r="BG629" s="10"/>
      <c r="BH629" s="10"/>
      <c r="BI629" s="10"/>
      <c r="BJ629" s="10"/>
      <c r="BK629" s="10"/>
      <c r="BL629" s="10"/>
    </row>
    <row r="630" s="1" customFormat="1" ht="12.75" spans="1:64">
      <c r="A630" s="8">
        <v>6</v>
      </c>
      <c r="B630" s="8">
        <v>5</v>
      </c>
      <c r="C630" s="35">
        <v>4</v>
      </c>
      <c r="D630" s="35">
        <v>6</v>
      </c>
      <c r="E630" s="8">
        <v>6</v>
      </c>
      <c r="F630" s="8">
        <v>4</v>
      </c>
      <c r="G630" s="35">
        <v>4</v>
      </c>
      <c r="H630" s="8"/>
      <c r="I630" s="8"/>
      <c r="J630" s="8"/>
      <c r="K630" s="8"/>
      <c r="L630" s="8"/>
      <c r="M630" s="23"/>
      <c r="N630" s="8"/>
      <c r="O630" s="8"/>
      <c r="P630" s="10"/>
      <c r="Q630" s="10"/>
      <c r="R630" s="10"/>
      <c r="S630" s="10"/>
      <c r="T630" s="10"/>
      <c r="U630" s="10"/>
      <c r="V630" s="10"/>
      <c r="W630" s="10"/>
      <c r="X630" s="10"/>
      <c r="Y630" s="10"/>
      <c r="Z630" s="10"/>
      <c r="AA630" s="10"/>
      <c r="AB630" s="10"/>
      <c r="AC630" s="10"/>
      <c r="AD630" s="10"/>
      <c r="AE630" s="10"/>
      <c r="AF630" s="10"/>
      <c r="AG630" s="10"/>
      <c r="AH630" s="10"/>
      <c r="AI630" s="10"/>
      <c r="AJ630" s="10"/>
      <c r="AK630" s="10"/>
      <c r="AL630" s="10"/>
      <c r="AM630" s="10"/>
      <c r="AN630" s="10"/>
      <c r="AO630" s="10"/>
      <c r="AP630" s="10"/>
      <c r="AQ630" s="10"/>
      <c r="AR630" s="10"/>
      <c r="AS630" s="10"/>
      <c r="AT630" s="10"/>
      <c r="AU630" s="10"/>
      <c r="AV630" s="10"/>
      <c r="AW630" s="10"/>
      <c r="AX630" s="10"/>
      <c r="AY630" s="10"/>
      <c r="AZ630" s="10"/>
      <c r="BA630" s="10"/>
      <c r="BB630" s="10"/>
      <c r="BC630" s="10"/>
      <c r="BD630" s="10"/>
      <c r="BE630" s="10"/>
      <c r="BF630" s="10"/>
      <c r="BG630" s="10"/>
      <c r="BH630" s="10"/>
      <c r="BI630" s="10"/>
      <c r="BJ630" s="10"/>
      <c r="BK630" s="10"/>
      <c r="BL630" s="10"/>
    </row>
    <row r="631" s="2" customFormat="1" ht="12" spans="1:64">
      <c r="A631" s="29">
        <v>88</v>
      </c>
      <c r="B631" s="29">
        <v>89</v>
      </c>
      <c r="C631" s="29">
        <v>83</v>
      </c>
      <c r="D631" s="29">
        <v>51</v>
      </c>
      <c r="E631" s="29">
        <v>82</v>
      </c>
      <c r="F631" s="29">
        <v>95</v>
      </c>
      <c r="G631" s="29">
        <v>70</v>
      </c>
      <c r="H631" s="19"/>
      <c r="I631" s="19"/>
      <c r="J631" s="19"/>
      <c r="K631" s="19"/>
      <c r="L631" s="19"/>
      <c r="M631" s="19"/>
      <c r="N631" s="19"/>
      <c r="O631" s="19"/>
      <c r="P631" s="10"/>
      <c r="Q631" s="10"/>
      <c r="R631" s="10"/>
      <c r="S631" s="10"/>
      <c r="T631" s="10"/>
      <c r="U631" s="10"/>
      <c r="V631" s="10"/>
      <c r="W631" s="10"/>
      <c r="X631" s="10"/>
      <c r="Y631" s="10"/>
      <c r="Z631" s="10"/>
      <c r="AA631" s="10"/>
      <c r="AB631" s="10"/>
      <c r="AC631" s="10"/>
      <c r="AD631" s="10"/>
      <c r="AE631" s="10"/>
      <c r="AF631" s="10"/>
      <c r="AG631" s="10"/>
      <c r="AH631" s="10"/>
      <c r="AI631" s="10"/>
      <c r="AJ631" s="10"/>
      <c r="AK631" s="10"/>
      <c r="AL631" s="10"/>
      <c r="AM631" s="10"/>
      <c r="AN631" s="10"/>
      <c r="AO631" s="10"/>
      <c r="AP631" s="10"/>
      <c r="AQ631" s="10"/>
      <c r="AR631" s="10"/>
      <c r="AS631" s="10"/>
      <c r="AT631" s="10"/>
      <c r="AU631" s="10"/>
      <c r="AV631" s="10"/>
      <c r="AW631" s="10"/>
      <c r="AX631" s="10"/>
      <c r="AY631" s="10"/>
      <c r="AZ631" s="10"/>
      <c r="BA631" s="10"/>
      <c r="BB631" s="10"/>
      <c r="BC631" s="10"/>
      <c r="BD631" s="10"/>
      <c r="BE631" s="10"/>
      <c r="BF631" s="10"/>
      <c r="BG631" s="10"/>
      <c r="BH631" s="10"/>
      <c r="BI631" s="10"/>
      <c r="BJ631" s="10"/>
      <c r="BK631" s="10"/>
      <c r="BL631" s="10"/>
    </row>
    <row r="632" s="1" customFormat="1" ht="12.75" spans="1:64">
      <c r="A632" s="17" t="s">
        <v>1036</v>
      </c>
      <c r="B632" s="8" t="s">
        <v>2</v>
      </c>
      <c r="C632" s="8">
        <v>32</v>
      </c>
      <c r="D632" s="8" t="s">
        <v>3</v>
      </c>
      <c r="E632" s="8" t="s">
        <v>905</v>
      </c>
      <c r="F632" s="8" t="s">
        <v>5</v>
      </c>
      <c r="G632" s="18">
        <f>(A634*A635+B634*B635+C634*C635+D634*D635+E634*E635+F634*F635+G634*G635+H634*H635+I634*I635+J634*J635+K634*K635)/C632</f>
        <v>90.21875</v>
      </c>
      <c r="H632" s="8"/>
      <c r="I632" s="8"/>
      <c r="J632" s="8"/>
      <c r="K632" s="8"/>
      <c r="L632" s="23"/>
      <c r="M632" s="8"/>
      <c r="N632" s="8"/>
      <c r="O632" s="8"/>
      <c r="P632" s="10"/>
      <c r="Q632" s="10"/>
      <c r="R632" s="10"/>
      <c r="S632" s="10"/>
      <c r="T632" s="10"/>
      <c r="U632" s="10"/>
      <c r="V632" s="10"/>
      <c r="W632" s="10"/>
      <c r="X632" s="10"/>
      <c r="Y632" s="10"/>
      <c r="Z632" s="10"/>
      <c r="AA632" s="10"/>
      <c r="AB632" s="10"/>
      <c r="AC632" s="10"/>
      <c r="AD632" s="10"/>
      <c r="AE632" s="10"/>
      <c r="AF632" s="10"/>
      <c r="AG632" s="10"/>
      <c r="AH632" s="10"/>
      <c r="AI632" s="10"/>
      <c r="AJ632" s="10"/>
      <c r="AK632" s="10"/>
      <c r="AL632" s="10"/>
      <c r="AM632" s="10"/>
      <c r="AN632" s="10"/>
      <c r="AO632" s="10"/>
      <c r="AP632" s="10"/>
      <c r="AQ632" s="10"/>
      <c r="AR632" s="10"/>
      <c r="AS632" s="10"/>
      <c r="AT632" s="10"/>
      <c r="AU632" s="10"/>
      <c r="AV632" s="10"/>
      <c r="AW632" s="10"/>
      <c r="AX632" s="10"/>
      <c r="AY632" s="10"/>
      <c r="AZ632" s="10"/>
      <c r="BA632" s="10"/>
      <c r="BB632" s="10"/>
      <c r="BC632" s="10"/>
      <c r="BD632" s="10"/>
      <c r="BE632" s="10"/>
      <c r="BF632" s="10"/>
      <c r="BG632" s="10"/>
      <c r="BH632" s="10"/>
      <c r="BI632" s="10"/>
      <c r="BJ632" s="10"/>
      <c r="BK632" s="10"/>
      <c r="BL632" s="10"/>
    </row>
    <row r="633" s="2" customFormat="1" ht="12.75" spans="1:64">
      <c r="A633" s="33" t="s">
        <v>1037</v>
      </c>
      <c r="B633" s="33" t="s">
        <v>1038</v>
      </c>
      <c r="C633" s="33" t="s">
        <v>1039</v>
      </c>
      <c r="D633" s="33" t="s">
        <v>1040</v>
      </c>
      <c r="E633" s="33" t="s">
        <v>1041</v>
      </c>
      <c r="F633" s="33" t="s">
        <v>1042</v>
      </c>
      <c r="G633" s="33" t="s">
        <v>1043</v>
      </c>
      <c r="H633" s="8"/>
      <c r="I633" s="8"/>
      <c r="J633" s="8"/>
      <c r="K633" s="8"/>
      <c r="L633" s="8"/>
      <c r="M633" s="23"/>
      <c r="N633" s="8"/>
      <c r="O633" s="8"/>
      <c r="P633" s="10"/>
      <c r="Q633" s="10"/>
      <c r="R633" s="10"/>
      <c r="S633" s="10"/>
      <c r="T633" s="10"/>
      <c r="U633" s="10"/>
      <c r="V633" s="10"/>
      <c r="W633" s="10"/>
      <c r="X633" s="10"/>
      <c r="Y633" s="10"/>
      <c r="Z633" s="10"/>
      <c r="AA633" s="10"/>
      <c r="AB633" s="10"/>
      <c r="AC633" s="10"/>
      <c r="AD633" s="10"/>
      <c r="AE633" s="10"/>
      <c r="AF633" s="10"/>
      <c r="AG633" s="10"/>
      <c r="AH633" s="10"/>
      <c r="AI633" s="10"/>
      <c r="AJ633" s="10"/>
      <c r="AK633" s="10"/>
      <c r="AL633" s="10"/>
      <c r="AM633" s="10"/>
      <c r="AN633" s="10"/>
      <c r="AO633" s="10"/>
      <c r="AP633" s="10"/>
      <c r="AQ633" s="10"/>
      <c r="AR633" s="10"/>
      <c r="AS633" s="10"/>
      <c r="AT633" s="10"/>
      <c r="AU633" s="10"/>
      <c r="AV633" s="10"/>
      <c r="AW633" s="10"/>
      <c r="AX633" s="10"/>
      <c r="AY633" s="10"/>
      <c r="AZ633" s="10"/>
      <c r="BA633" s="10"/>
      <c r="BB633" s="10"/>
      <c r="BC633" s="10"/>
      <c r="BD633" s="10"/>
      <c r="BE633" s="10"/>
      <c r="BF633" s="10"/>
      <c r="BG633" s="10"/>
      <c r="BH633" s="10"/>
      <c r="BI633" s="10"/>
      <c r="BJ633" s="10"/>
      <c r="BK633" s="10"/>
      <c r="BL633" s="10"/>
    </row>
    <row r="634" s="1" customFormat="1" ht="12.75" spans="1:64">
      <c r="A634" s="8">
        <v>6</v>
      </c>
      <c r="B634" s="8">
        <v>5</v>
      </c>
      <c r="C634" s="8">
        <v>6</v>
      </c>
      <c r="D634" s="8">
        <v>6</v>
      </c>
      <c r="E634" s="8">
        <v>2</v>
      </c>
      <c r="F634" s="8">
        <v>5</v>
      </c>
      <c r="G634" s="8">
        <v>2</v>
      </c>
      <c r="H634" s="8"/>
      <c r="I634" s="8"/>
      <c r="J634" s="8"/>
      <c r="K634" s="8"/>
      <c r="L634" s="8"/>
      <c r="M634" s="23"/>
      <c r="N634" s="8"/>
      <c r="O634" s="8"/>
      <c r="P634" s="10"/>
      <c r="Q634" s="10"/>
      <c r="R634" s="10"/>
      <c r="S634" s="10"/>
      <c r="T634" s="10"/>
      <c r="U634" s="10"/>
      <c r="V634" s="10"/>
      <c r="W634" s="10"/>
      <c r="X634" s="10"/>
      <c r="Y634" s="10"/>
      <c r="Z634" s="10"/>
      <c r="AA634" s="10"/>
      <c r="AB634" s="10"/>
      <c r="AC634" s="10"/>
      <c r="AD634" s="10"/>
      <c r="AE634" s="10"/>
      <c r="AF634" s="10"/>
      <c r="AG634" s="10"/>
      <c r="AH634" s="10"/>
      <c r="AI634" s="10"/>
      <c r="AJ634" s="10"/>
      <c r="AK634" s="10"/>
      <c r="AL634" s="10"/>
      <c r="AM634" s="10"/>
      <c r="AN634" s="10"/>
      <c r="AO634" s="10"/>
      <c r="AP634" s="10"/>
      <c r="AQ634" s="10"/>
      <c r="AR634" s="10"/>
      <c r="AS634" s="10"/>
      <c r="AT634" s="10"/>
      <c r="AU634" s="10"/>
      <c r="AV634" s="10"/>
      <c r="AW634" s="10"/>
      <c r="AX634" s="10"/>
      <c r="AY634" s="10"/>
      <c r="AZ634" s="10"/>
      <c r="BA634" s="10"/>
      <c r="BB634" s="10"/>
      <c r="BC634" s="10"/>
      <c r="BD634" s="10"/>
      <c r="BE634" s="10"/>
      <c r="BF634" s="10"/>
      <c r="BG634" s="10"/>
      <c r="BH634" s="10"/>
      <c r="BI634" s="10"/>
      <c r="BJ634" s="10"/>
      <c r="BK634" s="10"/>
      <c r="BL634" s="10"/>
    </row>
    <row r="635" s="2" customFormat="1" ht="12" spans="1:64">
      <c r="A635" s="19">
        <v>87</v>
      </c>
      <c r="B635" s="19">
        <v>70</v>
      </c>
      <c r="C635" s="19">
        <v>96</v>
      </c>
      <c r="D635" s="19">
        <v>96</v>
      </c>
      <c r="E635" s="19">
        <v>91</v>
      </c>
      <c r="F635" s="19">
        <v>97</v>
      </c>
      <c r="G635" s="19">
        <v>98</v>
      </c>
      <c r="H635" s="19"/>
      <c r="I635" s="19"/>
      <c r="J635" s="19"/>
      <c r="K635" s="19"/>
      <c r="L635" s="19"/>
      <c r="M635" s="19"/>
      <c r="N635" s="19"/>
      <c r="O635" s="19"/>
      <c r="P635" s="10"/>
      <c r="Q635" s="10"/>
      <c r="R635" s="10"/>
      <c r="S635" s="10"/>
      <c r="T635" s="10"/>
      <c r="U635" s="10"/>
      <c r="V635" s="10"/>
      <c r="W635" s="10"/>
      <c r="X635" s="10"/>
      <c r="Y635" s="10"/>
      <c r="Z635" s="10"/>
      <c r="AA635" s="10"/>
      <c r="AB635" s="10"/>
      <c r="AC635" s="10"/>
      <c r="AD635" s="10"/>
      <c r="AE635" s="10"/>
      <c r="AF635" s="10"/>
      <c r="AG635" s="10"/>
      <c r="AH635" s="10"/>
      <c r="AI635" s="10"/>
      <c r="AJ635" s="10"/>
      <c r="AK635" s="10"/>
      <c r="AL635" s="10"/>
      <c r="AM635" s="10"/>
      <c r="AN635" s="10"/>
      <c r="AO635" s="10"/>
      <c r="AP635" s="10"/>
      <c r="AQ635" s="10"/>
      <c r="AR635" s="10"/>
      <c r="AS635" s="10"/>
      <c r="AT635" s="10"/>
      <c r="AU635" s="10"/>
      <c r="AV635" s="10"/>
      <c r="AW635" s="10"/>
      <c r="AX635" s="10"/>
      <c r="AY635" s="10"/>
      <c r="AZ635" s="10"/>
      <c r="BA635" s="10"/>
      <c r="BB635" s="10"/>
      <c r="BC635" s="10"/>
      <c r="BD635" s="10"/>
      <c r="BE635" s="10"/>
      <c r="BF635" s="10"/>
      <c r="BG635" s="10"/>
      <c r="BH635" s="10"/>
      <c r="BI635" s="10"/>
      <c r="BJ635" s="10"/>
      <c r="BK635" s="10"/>
      <c r="BL635" s="10"/>
    </row>
    <row r="636" s="1" customFormat="1" ht="12.75" spans="1:64">
      <c r="A636" s="17" t="s">
        <v>1044</v>
      </c>
      <c r="B636" s="20" t="s">
        <v>2</v>
      </c>
      <c r="C636" s="8">
        <v>28</v>
      </c>
      <c r="D636" s="8" t="s">
        <v>3</v>
      </c>
      <c r="E636" s="34" t="s">
        <v>919</v>
      </c>
      <c r="F636" s="8"/>
      <c r="G636" s="67">
        <f>(A638*A639+B638*B639+C638*C639+D638*D639+E638*E639+F638*F639+G638*G639+H638*H639)/C636</f>
        <v>83.1071428571429</v>
      </c>
      <c r="H636" s="8"/>
      <c r="I636" s="8"/>
      <c r="J636" s="8"/>
      <c r="K636" s="8"/>
      <c r="L636" s="23"/>
      <c r="M636" s="8"/>
      <c r="N636" s="8"/>
      <c r="O636" s="8"/>
      <c r="P636" s="10"/>
      <c r="Q636" s="10"/>
      <c r="R636" s="10"/>
      <c r="S636" s="10"/>
      <c r="T636" s="10"/>
      <c r="U636" s="10"/>
      <c r="V636" s="10"/>
      <c r="W636" s="10"/>
      <c r="X636" s="10"/>
      <c r="Y636" s="10"/>
      <c r="Z636" s="10"/>
      <c r="AA636" s="10"/>
      <c r="AB636" s="10"/>
      <c r="AC636" s="10"/>
      <c r="AD636" s="10"/>
      <c r="AE636" s="10"/>
      <c r="AF636" s="10"/>
      <c r="AG636" s="10"/>
      <c r="AH636" s="10"/>
      <c r="AI636" s="10"/>
      <c r="AJ636" s="10"/>
      <c r="AK636" s="10"/>
      <c r="AL636" s="10"/>
      <c r="AM636" s="10"/>
      <c r="AN636" s="10"/>
      <c r="AO636" s="10"/>
      <c r="AP636" s="10"/>
      <c r="AQ636" s="10"/>
      <c r="AR636" s="10"/>
      <c r="AS636" s="10"/>
      <c r="AT636" s="10"/>
      <c r="AU636" s="10"/>
      <c r="AV636" s="10"/>
      <c r="AW636" s="10"/>
      <c r="AX636" s="10"/>
      <c r="AY636" s="10"/>
      <c r="AZ636" s="10"/>
      <c r="BA636" s="10"/>
      <c r="BB636" s="10"/>
      <c r="BC636" s="10"/>
      <c r="BD636" s="10"/>
      <c r="BE636" s="10"/>
      <c r="BF636" s="10"/>
      <c r="BG636" s="10"/>
      <c r="BH636" s="10"/>
      <c r="BI636" s="10"/>
      <c r="BJ636" s="10"/>
      <c r="BK636" s="10"/>
      <c r="BL636" s="10"/>
    </row>
    <row r="637" s="2" customFormat="1" ht="12.75" spans="1:64">
      <c r="A637" s="33" t="s">
        <v>1045</v>
      </c>
      <c r="B637" s="33"/>
      <c r="C637" s="33" t="s">
        <v>1046</v>
      </c>
      <c r="D637" s="33" t="s">
        <v>1047</v>
      </c>
      <c r="E637" s="33" t="s">
        <v>1042</v>
      </c>
      <c r="F637" s="33" t="s">
        <v>1048</v>
      </c>
      <c r="G637" s="33" t="s">
        <v>1043</v>
      </c>
      <c r="H637" s="33" t="s">
        <v>1049</v>
      </c>
      <c r="I637" s="8"/>
      <c r="J637" s="8"/>
      <c r="K637" s="8"/>
      <c r="L637" s="8"/>
      <c r="M637" s="23"/>
      <c r="N637" s="8"/>
      <c r="O637" s="8"/>
      <c r="P637" s="10"/>
      <c r="Q637" s="10"/>
      <c r="R637" s="10"/>
      <c r="S637" s="10"/>
      <c r="T637" s="10"/>
      <c r="U637" s="10"/>
      <c r="V637" s="10"/>
      <c r="W637" s="10"/>
      <c r="X637" s="10"/>
      <c r="Y637" s="10"/>
      <c r="Z637" s="10"/>
      <c r="AA637" s="10"/>
      <c r="AB637" s="10"/>
      <c r="AC637" s="10"/>
      <c r="AD637" s="10"/>
      <c r="AE637" s="10"/>
      <c r="AF637" s="10"/>
      <c r="AG637" s="10"/>
      <c r="AH637" s="10"/>
      <c r="AI637" s="10"/>
      <c r="AJ637" s="10"/>
      <c r="AK637" s="10"/>
      <c r="AL637" s="10"/>
      <c r="AM637" s="10"/>
      <c r="AN637" s="10"/>
      <c r="AO637" s="10"/>
      <c r="AP637" s="10"/>
      <c r="AQ637" s="10"/>
      <c r="AR637" s="10"/>
      <c r="AS637" s="10"/>
      <c r="AT637" s="10"/>
      <c r="AU637" s="10"/>
      <c r="AV637" s="10"/>
      <c r="AW637" s="10"/>
      <c r="AX637" s="10"/>
      <c r="AY637" s="10"/>
      <c r="AZ637" s="10"/>
      <c r="BA637" s="10"/>
      <c r="BB637" s="10"/>
      <c r="BC637" s="10"/>
      <c r="BD637" s="10"/>
      <c r="BE637" s="10"/>
      <c r="BF637" s="10"/>
      <c r="BG637" s="10"/>
      <c r="BH637" s="10"/>
      <c r="BI637" s="10"/>
      <c r="BJ637" s="10"/>
      <c r="BK637" s="10"/>
      <c r="BL637" s="10"/>
    </row>
    <row r="638" s="1" customFormat="1" ht="12.75" spans="1:64">
      <c r="A638" s="33">
        <v>1</v>
      </c>
      <c r="B638" s="33"/>
      <c r="C638" s="33">
        <v>5</v>
      </c>
      <c r="D638" s="33">
        <v>5</v>
      </c>
      <c r="E638" s="33">
        <v>1</v>
      </c>
      <c r="F638" s="33">
        <v>6</v>
      </c>
      <c r="G638" s="33">
        <v>4</v>
      </c>
      <c r="H638" s="33">
        <v>6</v>
      </c>
      <c r="I638" s="8"/>
      <c r="J638" s="8"/>
      <c r="K638" s="8"/>
      <c r="L638" s="8"/>
      <c r="M638" s="23"/>
      <c r="N638" s="8"/>
      <c r="O638" s="8"/>
      <c r="P638" s="10"/>
      <c r="Q638" s="10"/>
      <c r="R638" s="10"/>
      <c r="S638" s="10"/>
      <c r="T638" s="10"/>
      <c r="U638" s="10"/>
      <c r="V638" s="10"/>
      <c r="W638" s="10"/>
      <c r="X638" s="10"/>
      <c r="Y638" s="10"/>
      <c r="Z638" s="10"/>
      <c r="AA638" s="10"/>
      <c r="AB638" s="10"/>
      <c r="AC638" s="10"/>
      <c r="AD638" s="10"/>
      <c r="AE638" s="10"/>
      <c r="AF638" s="10"/>
      <c r="AG638" s="10"/>
      <c r="AH638" s="10"/>
      <c r="AI638" s="10"/>
      <c r="AJ638" s="10"/>
      <c r="AK638" s="10"/>
      <c r="AL638" s="10"/>
      <c r="AM638" s="10"/>
      <c r="AN638" s="10"/>
      <c r="AO638" s="10"/>
      <c r="AP638" s="10"/>
      <c r="AQ638" s="10"/>
      <c r="AR638" s="10"/>
      <c r="AS638" s="10"/>
      <c r="AT638" s="10"/>
      <c r="AU638" s="10"/>
      <c r="AV638" s="10"/>
      <c r="AW638" s="10"/>
      <c r="AX638" s="10"/>
      <c r="AY638" s="10"/>
      <c r="AZ638" s="10"/>
      <c r="BA638" s="10"/>
      <c r="BB638" s="10"/>
      <c r="BC638" s="10"/>
      <c r="BD638" s="10"/>
      <c r="BE638" s="10"/>
      <c r="BF638" s="10"/>
      <c r="BG638" s="10"/>
      <c r="BH638" s="10"/>
      <c r="BI638" s="10"/>
      <c r="BJ638" s="10"/>
      <c r="BK638" s="10"/>
      <c r="BL638" s="10"/>
    </row>
    <row r="639" s="2" customFormat="1" ht="12" spans="1:64">
      <c r="A639" s="19">
        <v>84</v>
      </c>
      <c r="B639" s="19"/>
      <c r="C639" s="19">
        <v>57</v>
      </c>
      <c r="D639" s="19">
        <v>91</v>
      </c>
      <c r="E639" s="19">
        <v>97</v>
      </c>
      <c r="F639" s="19">
        <v>85</v>
      </c>
      <c r="G639" s="19">
        <v>98</v>
      </c>
      <c r="H639" s="19">
        <v>84</v>
      </c>
      <c r="I639" s="19"/>
      <c r="J639" s="19"/>
      <c r="K639" s="19"/>
      <c r="L639" s="19"/>
      <c r="M639" s="19"/>
      <c r="N639" s="19"/>
      <c r="O639" s="19"/>
      <c r="P639" s="10"/>
      <c r="Q639" s="10"/>
      <c r="R639" s="10"/>
      <c r="S639" s="10"/>
      <c r="T639" s="10"/>
      <c r="U639" s="10"/>
      <c r="V639" s="10"/>
      <c r="W639" s="10"/>
      <c r="X639" s="10"/>
      <c r="Y639" s="10"/>
      <c r="Z639" s="10"/>
      <c r="AA639" s="10"/>
      <c r="AB639" s="10"/>
      <c r="AC639" s="10"/>
      <c r="AD639" s="10"/>
      <c r="AE639" s="10"/>
      <c r="AF639" s="10"/>
      <c r="AG639" s="10"/>
      <c r="AH639" s="10"/>
      <c r="AI639" s="10"/>
      <c r="AJ639" s="10"/>
      <c r="AK639" s="10"/>
      <c r="AL639" s="10"/>
      <c r="AM639" s="10"/>
      <c r="AN639" s="10"/>
      <c r="AO639" s="10"/>
      <c r="AP639" s="10"/>
      <c r="AQ639" s="10"/>
      <c r="AR639" s="10"/>
      <c r="AS639" s="10"/>
      <c r="AT639" s="10"/>
      <c r="AU639" s="10"/>
      <c r="AV639" s="10"/>
      <c r="AW639" s="10"/>
      <c r="AX639" s="10"/>
      <c r="AY639" s="10"/>
      <c r="AZ639" s="10"/>
      <c r="BA639" s="10"/>
      <c r="BB639" s="10"/>
      <c r="BC639" s="10"/>
      <c r="BD639" s="10"/>
      <c r="BE639" s="10"/>
      <c r="BF639" s="10"/>
      <c r="BG639" s="10"/>
      <c r="BH639" s="10"/>
      <c r="BI639" s="10"/>
      <c r="BJ639" s="10"/>
      <c r="BK639" s="10"/>
      <c r="BL639" s="10"/>
    </row>
    <row r="640" s="1" customFormat="1" ht="12.75" spans="1:64">
      <c r="A640" s="17" t="s">
        <v>1050</v>
      </c>
      <c r="B640" s="20" t="s">
        <v>2</v>
      </c>
      <c r="C640" s="8">
        <v>22</v>
      </c>
      <c r="D640" s="8" t="s">
        <v>3</v>
      </c>
      <c r="E640" s="8" t="s">
        <v>911</v>
      </c>
      <c r="F640" s="8"/>
      <c r="G640" s="67">
        <f>(A642*A643+B642*B643+C642*C643+D642*D643+E642*E643)/C640</f>
        <v>85.0909090909091</v>
      </c>
      <c r="H640" s="8"/>
      <c r="I640" s="8"/>
      <c r="J640" s="8"/>
      <c r="K640" s="8"/>
      <c r="L640" s="23"/>
      <c r="M640" s="8"/>
      <c r="N640" s="8"/>
      <c r="O640" s="8"/>
      <c r="P640" s="10"/>
      <c r="Q640" s="10"/>
      <c r="R640" s="10"/>
      <c r="S640" s="10"/>
      <c r="T640" s="10"/>
      <c r="U640" s="10"/>
      <c r="V640" s="10"/>
      <c r="W640" s="10"/>
      <c r="X640" s="10"/>
      <c r="Y640" s="10"/>
      <c r="Z640" s="10"/>
      <c r="AA640" s="10"/>
      <c r="AB640" s="10"/>
      <c r="AC640" s="10"/>
      <c r="AD640" s="10"/>
      <c r="AE640" s="10"/>
      <c r="AF640" s="10"/>
      <c r="AG640" s="10"/>
      <c r="AH640" s="10"/>
      <c r="AI640" s="10"/>
      <c r="AJ640" s="10"/>
      <c r="AK640" s="10"/>
      <c r="AL640" s="10"/>
      <c r="AM640" s="10"/>
      <c r="AN640" s="10"/>
      <c r="AO640" s="10"/>
      <c r="AP640" s="10"/>
      <c r="AQ640" s="10"/>
      <c r="AR640" s="10"/>
      <c r="AS640" s="10"/>
      <c r="AT640" s="10"/>
      <c r="AU640" s="10"/>
      <c r="AV640" s="10"/>
      <c r="AW640" s="10"/>
      <c r="AX640" s="10"/>
      <c r="AY640" s="10"/>
      <c r="AZ640" s="10"/>
      <c r="BA640" s="10"/>
      <c r="BB640" s="10"/>
      <c r="BC640" s="10"/>
      <c r="BD640" s="10"/>
      <c r="BE640" s="10"/>
      <c r="BF640" s="10"/>
      <c r="BG640" s="10"/>
      <c r="BH640" s="10"/>
      <c r="BI640" s="10"/>
      <c r="BJ640" s="10"/>
      <c r="BK640" s="10"/>
      <c r="BL640" s="10"/>
    </row>
    <row r="641" s="2" customFormat="1" ht="12.75" spans="1:64">
      <c r="A641" s="8" t="s">
        <v>1051</v>
      </c>
      <c r="B641" s="8" t="s">
        <v>1052</v>
      </c>
      <c r="C641" s="8" t="s">
        <v>1053</v>
      </c>
      <c r="D641" s="8" t="s">
        <v>1054</v>
      </c>
      <c r="E641" s="8"/>
      <c r="F641" s="8"/>
      <c r="G641" s="8"/>
      <c r="H641" s="8"/>
      <c r="I641" s="8"/>
      <c r="J641" s="8"/>
      <c r="K641" s="8"/>
      <c r="L641" s="8"/>
      <c r="M641" s="23"/>
      <c r="N641" s="8"/>
      <c r="O641" s="8"/>
      <c r="P641" s="10"/>
      <c r="Q641" s="10"/>
      <c r="R641" s="10"/>
      <c r="S641" s="10"/>
      <c r="T641" s="10"/>
      <c r="U641" s="10"/>
      <c r="V641" s="10"/>
      <c r="W641" s="10"/>
      <c r="X641" s="10"/>
      <c r="Y641" s="10"/>
      <c r="Z641" s="10"/>
      <c r="AA641" s="10"/>
      <c r="AB641" s="10"/>
      <c r="AC641" s="10"/>
      <c r="AD641" s="10"/>
      <c r="AE641" s="10"/>
      <c r="AF641" s="10"/>
      <c r="AG641" s="10"/>
      <c r="AH641" s="10"/>
      <c r="AI641" s="10"/>
      <c r="AJ641" s="10"/>
      <c r="AK641" s="10"/>
      <c r="AL641" s="10"/>
      <c r="AM641" s="10"/>
      <c r="AN641" s="10"/>
      <c r="AO641" s="10"/>
      <c r="AP641" s="10"/>
      <c r="AQ641" s="10"/>
      <c r="AR641" s="10"/>
      <c r="AS641" s="10"/>
      <c r="AT641" s="10"/>
      <c r="AU641" s="10"/>
      <c r="AV641" s="10"/>
      <c r="AW641" s="10"/>
      <c r="AX641" s="10"/>
      <c r="AY641" s="10"/>
      <c r="AZ641" s="10"/>
      <c r="BA641" s="10"/>
      <c r="BB641" s="10"/>
      <c r="BC641" s="10"/>
      <c r="BD641" s="10"/>
      <c r="BE641" s="10"/>
      <c r="BF641" s="10"/>
      <c r="BG641" s="10"/>
      <c r="BH641" s="10"/>
      <c r="BI641" s="10"/>
      <c r="BJ641" s="10"/>
      <c r="BK641" s="10"/>
      <c r="BL641" s="10"/>
    </row>
    <row r="642" s="1" customFormat="1" ht="12.75" spans="1:64">
      <c r="A642" s="8">
        <v>5</v>
      </c>
      <c r="B642" s="8">
        <v>5</v>
      </c>
      <c r="C642" s="8">
        <v>6</v>
      </c>
      <c r="D642" s="8">
        <v>6</v>
      </c>
      <c r="E642" s="8"/>
      <c r="F642" s="8"/>
      <c r="G642" s="8"/>
      <c r="H642" s="8"/>
      <c r="I642" s="8"/>
      <c r="J642" s="8"/>
      <c r="K642" s="8"/>
      <c r="L642" s="8"/>
      <c r="M642" s="23"/>
      <c r="N642" s="8"/>
      <c r="O642" s="8"/>
      <c r="P642" s="10"/>
      <c r="Q642" s="10"/>
      <c r="R642" s="10"/>
      <c r="S642" s="10"/>
      <c r="T642" s="10"/>
      <c r="U642" s="10"/>
      <c r="V642" s="10"/>
      <c r="W642" s="10"/>
      <c r="X642" s="10"/>
      <c r="Y642" s="10"/>
      <c r="Z642" s="10"/>
      <c r="AA642" s="10"/>
      <c r="AB642" s="10"/>
      <c r="AC642" s="10"/>
      <c r="AD642" s="10"/>
      <c r="AE642" s="10"/>
      <c r="AF642" s="10"/>
      <c r="AG642" s="10"/>
      <c r="AH642" s="10"/>
      <c r="AI642" s="10"/>
      <c r="AJ642" s="10"/>
      <c r="AK642" s="10"/>
      <c r="AL642" s="10"/>
      <c r="AM642" s="10"/>
      <c r="AN642" s="10"/>
      <c r="AO642" s="10"/>
      <c r="AP642" s="10"/>
      <c r="AQ642" s="10"/>
      <c r="AR642" s="10"/>
      <c r="AS642" s="10"/>
      <c r="AT642" s="10"/>
      <c r="AU642" s="10"/>
      <c r="AV642" s="10"/>
      <c r="AW642" s="10"/>
      <c r="AX642" s="10"/>
      <c r="AY642" s="10"/>
      <c r="AZ642" s="10"/>
      <c r="BA642" s="10"/>
      <c r="BB642" s="10"/>
      <c r="BC642" s="10"/>
      <c r="BD642" s="10"/>
      <c r="BE642" s="10"/>
      <c r="BF642" s="10"/>
      <c r="BG642" s="10"/>
      <c r="BH642" s="10"/>
      <c r="BI642" s="10"/>
      <c r="BJ642" s="10"/>
      <c r="BK642" s="10"/>
      <c r="BL642" s="10"/>
    </row>
    <row r="643" s="2" customFormat="1" ht="12" spans="1:64">
      <c r="A643" s="19">
        <v>87</v>
      </c>
      <c r="B643" s="19">
        <v>93</v>
      </c>
      <c r="C643" s="19">
        <v>70</v>
      </c>
      <c r="D643" s="19">
        <v>92</v>
      </c>
      <c r="E643" s="19"/>
      <c r="F643" s="19"/>
      <c r="G643" s="19"/>
      <c r="H643" s="19"/>
      <c r="I643" s="19"/>
      <c r="J643" s="19"/>
      <c r="K643" s="19"/>
      <c r="L643" s="19"/>
      <c r="M643" s="19"/>
      <c r="N643" s="19"/>
      <c r="O643" s="19"/>
      <c r="P643" s="10"/>
      <c r="Q643" s="10"/>
      <c r="R643" s="10"/>
      <c r="S643" s="10"/>
      <c r="T643" s="10"/>
      <c r="U643" s="10"/>
      <c r="V643" s="10"/>
      <c r="W643" s="10"/>
      <c r="X643" s="10"/>
      <c r="Y643" s="10"/>
      <c r="Z643" s="10"/>
      <c r="AA643" s="10"/>
      <c r="AB643" s="10"/>
      <c r="AC643" s="10"/>
      <c r="AD643" s="10"/>
      <c r="AE643" s="10"/>
      <c r="AF643" s="10"/>
      <c r="AG643" s="10"/>
      <c r="AH643" s="10"/>
      <c r="AI643" s="10"/>
      <c r="AJ643" s="10"/>
      <c r="AK643" s="10"/>
      <c r="AL643" s="10"/>
      <c r="AM643" s="10"/>
      <c r="AN643" s="10"/>
      <c r="AO643" s="10"/>
      <c r="AP643" s="10"/>
      <c r="AQ643" s="10"/>
      <c r="AR643" s="10"/>
      <c r="AS643" s="10"/>
      <c r="AT643" s="10"/>
      <c r="AU643" s="10"/>
      <c r="AV643" s="10"/>
      <c r="AW643" s="10"/>
      <c r="AX643" s="10"/>
      <c r="AY643" s="10"/>
      <c r="AZ643" s="10"/>
      <c r="BA643" s="10"/>
      <c r="BB643" s="10"/>
      <c r="BC643" s="10"/>
      <c r="BD643" s="10"/>
      <c r="BE643" s="10"/>
      <c r="BF643" s="10"/>
      <c r="BG643" s="10"/>
      <c r="BH643" s="10"/>
      <c r="BI643" s="10"/>
      <c r="BJ643" s="10"/>
      <c r="BK643" s="10"/>
      <c r="BL643" s="10"/>
    </row>
    <row r="644" s="1" customFormat="1" ht="12.75" spans="1:64">
      <c r="A644" s="17" t="s">
        <v>1055</v>
      </c>
      <c r="B644" s="20" t="s">
        <v>2</v>
      </c>
      <c r="C644" s="8">
        <v>31</v>
      </c>
      <c r="D644" s="8" t="s">
        <v>3</v>
      </c>
      <c r="E644" s="21" t="s">
        <v>938</v>
      </c>
      <c r="F644" s="8"/>
      <c r="G644" s="67">
        <f>(A646*A647+B646*B647+C646*C647+D646*D647+E646*E647+F646*F647)/C644</f>
        <v>89.258064516129</v>
      </c>
      <c r="H644" s="8"/>
      <c r="I644" s="8"/>
      <c r="J644" s="8"/>
      <c r="K644" s="8"/>
      <c r="L644" s="23"/>
      <c r="M644" s="8"/>
      <c r="N644" s="8"/>
      <c r="O644" s="8"/>
      <c r="P644" s="10"/>
      <c r="Q644" s="10"/>
      <c r="R644" s="10"/>
      <c r="S644" s="10"/>
      <c r="T644" s="10"/>
      <c r="U644" s="10"/>
      <c r="V644" s="10"/>
      <c r="W644" s="10"/>
      <c r="X644" s="10"/>
      <c r="Y644" s="10"/>
      <c r="Z644" s="10"/>
      <c r="AA644" s="10"/>
      <c r="AB644" s="10"/>
      <c r="AC644" s="10"/>
      <c r="AD644" s="10"/>
      <c r="AE644" s="10"/>
      <c r="AF644" s="10"/>
      <c r="AG644" s="10"/>
      <c r="AH644" s="10"/>
      <c r="AI644" s="10"/>
      <c r="AJ644" s="10"/>
      <c r="AK644" s="10"/>
      <c r="AL644" s="10"/>
      <c r="AM644" s="10"/>
      <c r="AN644" s="10"/>
      <c r="AO644" s="10"/>
      <c r="AP644" s="10"/>
      <c r="AQ644" s="10"/>
      <c r="AR644" s="10"/>
      <c r="AS644" s="10"/>
      <c r="AT644" s="10"/>
      <c r="AU644" s="10"/>
      <c r="AV644" s="10"/>
      <c r="AW644" s="10"/>
      <c r="AX644" s="10"/>
      <c r="AY644" s="10"/>
      <c r="AZ644" s="10"/>
      <c r="BA644" s="10"/>
      <c r="BB644" s="10"/>
      <c r="BC644" s="10"/>
      <c r="BD644" s="10"/>
      <c r="BE644" s="10"/>
      <c r="BF644" s="10"/>
      <c r="BG644" s="10"/>
      <c r="BH644" s="10"/>
      <c r="BI644" s="10"/>
      <c r="BJ644" s="10"/>
      <c r="BK644" s="10"/>
      <c r="BL644" s="10"/>
    </row>
    <row r="645" s="2" customFormat="1" ht="12.75" spans="1:64">
      <c r="A645" s="8" t="s">
        <v>1056</v>
      </c>
      <c r="B645" s="8" t="s">
        <v>1057</v>
      </c>
      <c r="C645" s="8" t="s">
        <v>1058</v>
      </c>
      <c r="D645" s="8" t="s">
        <v>1059</v>
      </c>
      <c r="E645" s="8" t="s">
        <v>1041</v>
      </c>
      <c r="F645" s="8" t="s">
        <v>1060</v>
      </c>
      <c r="G645" s="8"/>
      <c r="H645" s="8"/>
      <c r="I645" s="8"/>
      <c r="J645" s="8"/>
      <c r="K645" s="8"/>
      <c r="L645" s="8"/>
      <c r="M645" s="23"/>
      <c r="N645" s="8"/>
      <c r="O645" s="8"/>
      <c r="P645" s="10"/>
      <c r="Q645" s="10"/>
      <c r="R645" s="10"/>
      <c r="S645" s="10"/>
      <c r="T645" s="10"/>
      <c r="U645" s="10"/>
      <c r="V645" s="10"/>
      <c r="W645" s="10"/>
      <c r="X645" s="10"/>
      <c r="Y645" s="10"/>
      <c r="Z645" s="10"/>
      <c r="AA645" s="10"/>
      <c r="AB645" s="10"/>
      <c r="AC645" s="10"/>
      <c r="AD645" s="10"/>
      <c r="AE645" s="10"/>
      <c r="AF645" s="10"/>
      <c r="AG645" s="10"/>
      <c r="AH645" s="10"/>
      <c r="AI645" s="10"/>
      <c r="AJ645" s="10"/>
      <c r="AK645" s="10"/>
      <c r="AL645" s="10"/>
      <c r="AM645" s="10"/>
      <c r="AN645" s="10"/>
      <c r="AO645" s="10"/>
      <c r="AP645" s="10"/>
      <c r="AQ645" s="10"/>
      <c r="AR645" s="10"/>
      <c r="AS645" s="10"/>
      <c r="AT645" s="10"/>
      <c r="AU645" s="10"/>
      <c r="AV645" s="10"/>
      <c r="AW645" s="10"/>
      <c r="AX645" s="10"/>
      <c r="AY645" s="10"/>
      <c r="AZ645" s="10"/>
      <c r="BA645" s="10"/>
      <c r="BB645" s="10"/>
      <c r="BC645" s="10"/>
      <c r="BD645" s="10"/>
      <c r="BE645" s="10"/>
      <c r="BF645" s="10"/>
      <c r="BG645" s="10"/>
      <c r="BH645" s="10"/>
      <c r="BI645" s="10"/>
      <c r="BJ645" s="10"/>
      <c r="BK645" s="10"/>
      <c r="BL645" s="10"/>
    </row>
    <row r="646" s="1" customFormat="1" ht="12.75" spans="1:64">
      <c r="A646" s="8">
        <v>6</v>
      </c>
      <c r="B646" s="8">
        <v>6</v>
      </c>
      <c r="C646" s="8">
        <v>3</v>
      </c>
      <c r="D646" s="8">
        <v>6</v>
      </c>
      <c r="E646" s="8">
        <v>4</v>
      </c>
      <c r="F646" s="8">
        <v>6</v>
      </c>
      <c r="G646" s="8"/>
      <c r="H646" s="8"/>
      <c r="I646" s="8"/>
      <c r="J646" s="8"/>
      <c r="K646" s="8"/>
      <c r="L646" s="8"/>
      <c r="M646" s="23"/>
      <c r="N646" s="8"/>
      <c r="O646" s="8"/>
      <c r="P646" s="10"/>
      <c r="Q646" s="10"/>
      <c r="R646" s="10"/>
      <c r="S646" s="10"/>
      <c r="T646" s="10"/>
      <c r="U646" s="10"/>
      <c r="V646" s="10"/>
      <c r="W646" s="10"/>
      <c r="X646" s="10"/>
      <c r="Y646" s="10"/>
      <c r="Z646" s="10"/>
      <c r="AA646" s="10"/>
      <c r="AB646" s="10"/>
      <c r="AC646" s="10"/>
      <c r="AD646" s="10"/>
      <c r="AE646" s="10"/>
      <c r="AF646" s="10"/>
      <c r="AG646" s="10"/>
      <c r="AH646" s="10"/>
      <c r="AI646" s="10"/>
      <c r="AJ646" s="10"/>
      <c r="AK646" s="10"/>
      <c r="AL646" s="10"/>
      <c r="AM646" s="10"/>
      <c r="AN646" s="10"/>
      <c r="AO646" s="10"/>
      <c r="AP646" s="10"/>
      <c r="AQ646" s="10"/>
      <c r="AR646" s="10"/>
      <c r="AS646" s="10"/>
      <c r="AT646" s="10"/>
      <c r="AU646" s="10"/>
      <c r="AV646" s="10"/>
      <c r="AW646" s="10"/>
      <c r="AX646" s="10"/>
      <c r="AY646" s="10"/>
      <c r="AZ646" s="10"/>
      <c r="BA646" s="10"/>
      <c r="BB646" s="10"/>
      <c r="BC646" s="10"/>
      <c r="BD646" s="10"/>
      <c r="BE646" s="10"/>
      <c r="BF646" s="10"/>
      <c r="BG646" s="10"/>
      <c r="BH646" s="10"/>
      <c r="BI646" s="10"/>
      <c r="BJ646" s="10"/>
      <c r="BK646" s="10"/>
      <c r="BL646" s="10"/>
    </row>
    <row r="647" s="2" customFormat="1" ht="12" spans="1:64">
      <c r="A647" s="19">
        <v>95</v>
      </c>
      <c r="B647" s="19">
        <v>97</v>
      </c>
      <c r="C647" s="19">
        <v>59</v>
      </c>
      <c r="D647" s="19">
        <v>91</v>
      </c>
      <c r="E647" s="19">
        <v>91</v>
      </c>
      <c r="F647" s="19">
        <v>88</v>
      </c>
      <c r="G647" s="19"/>
      <c r="H647" s="19"/>
      <c r="I647" s="19"/>
      <c r="J647" s="19"/>
      <c r="K647" s="19"/>
      <c r="L647" s="19"/>
      <c r="M647" s="19"/>
      <c r="N647" s="19"/>
      <c r="O647" s="19"/>
      <c r="P647" s="10"/>
      <c r="Q647" s="10"/>
      <c r="R647" s="10"/>
      <c r="S647" s="10"/>
      <c r="T647" s="10"/>
      <c r="U647" s="10"/>
      <c r="V647" s="10"/>
      <c r="W647" s="10"/>
      <c r="X647" s="10"/>
      <c r="Y647" s="10"/>
      <c r="Z647" s="10"/>
      <c r="AA647" s="10"/>
      <c r="AB647" s="10"/>
      <c r="AC647" s="10"/>
      <c r="AD647" s="10"/>
      <c r="AE647" s="10"/>
      <c r="AF647" s="10"/>
      <c r="AG647" s="10"/>
      <c r="AH647" s="10"/>
      <c r="AI647" s="10"/>
      <c r="AJ647" s="10"/>
      <c r="AK647" s="10"/>
      <c r="AL647" s="10"/>
      <c r="AM647" s="10"/>
      <c r="AN647" s="10"/>
      <c r="AO647" s="10"/>
      <c r="AP647" s="10"/>
      <c r="AQ647" s="10"/>
      <c r="AR647" s="10"/>
      <c r="AS647" s="10"/>
      <c r="AT647" s="10"/>
      <c r="AU647" s="10"/>
      <c r="AV647" s="10"/>
      <c r="AW647" s="10"/>
      <c r="AX647" s="10"/>
      <c r="AY647" s="10"/>
      <c r="AZ647" s="10"/>
      <c r="BA647" s="10"/>
      <c r="BB647" s="10"/>
      <c r="BC647" s="10"/>
      <c r="BD647" s="10"/>
      <c r="BE647" s="10"/>
      <c r="BF647" s="10"/>
      <c r="BG647" s="10"/>
      <c r="BH647" s="10"/>
      <c r="BI647" s="10"/>
      <c r="BJ647" s="10"/>
      <c r="BK647" s="10"/>
      <c r="BL647" s="10"/>
    </row>
    <row r="648" s="1" customFormat="1" ht="12.75" spans="1:64">
      <c r="A648" s="17" t="s">
        <v>1061</v>
      </c>
      <c r="B648" s="20" t="s">
        <v>2</v>
      </c>
      <c r="C648" s="8">
        <v>25</v>
      </c>
      <c r="D648" s="8" t="s">
        <v>3</v>
      </c>
      <c r="E648" s="8" t="s">
        <v>983</v>
      </c>
      <c r="F648" s="8"/>
      <c r="G648" s="67">
        <f>(A650*A651+B650*B651+C650*C651+D650*D651+E650*E651)/C648</f>
        <v>88.96</v>
      </c>
      <c r="H648" s="8"/>
      <c r="I648" s="8"/>
      <c r="J648" s="8"/>
      <c r="K648" s="8"/>
      <c r="L648" s="23"/>
      <c r="M648" s="8"/>
      <c r="N648" s="8"/>
      <c r="O648" s="8"/>
      <c r="P648" s="10"/>
      <c r="Q648" s="10"/>
      <c r="R648" s="10"/>
      <c r="S648" s="10"/>
      <c r="T648" s="10"/>
      <c r="U648" s="10"/>
      <c r="V648" s="10"/>
      <c r="W648" s="10"/>
      <c r="X648" s="10"/>
      <c r="Y648" s="10"/>
      <c r="Z648" s="10"/>
      <c r="AA648" s="10"/>
      <c r="AB648" s="10"/>
      <c r="AC648" s="10"/>
      <c r="AD648" s="10"/>
      <c r="AE648" s="10"/>
      <c r="AF648" s="10"/>
      <c r="AG648" s="10"/>
      <c r="AH648" s="10"/>
      <c r="AI648" s="10"/>
      <c r="AJ648" s="10"/>
      <c r="AK648" s="10"/>
      <c r="AL648" s="10"/>
      <c r="AM648" s="10"/>
      <c r="AN648" s="10"/>
      <c r="AO648" s="10"/>
      <c r="AP648" s="10"/>
      <c r="AQ648" s="10"/>
      <c r="AR648" s="10"/>
      <c r="AS648" s="10"/>
      <c r="AT648" s="10"/>
      <c r="AU648" s="10"/>
      <c r="AV648" s="10"/>
      <c r="AW648" s="10"/>
      <c r="AX648" s="10"/>
      <c r="AY648" s="10"/>
      <c r="AZ648" s="10"/>
      <c r="BA648" s="10"/>
      <c r="BB648" s="10"/>
      <c r="BC648" s="10"/>
      <c r="BD648" s="10"/>
      <c r="BE648" s="10"/>
      <c r="BF648" s="10"/>
      <c r="BG648" s="10"/>
      <c r="BH648" s="10"/>
      <c r="BI648" s="10"/>
      <c r="BJ648" s="10"/>
      <c r="BK648" s="10"/>
      <c r="BL648" s="10"/>
    </row>
    <row r="649" s="2" customFormat="1" ht="12.75" spans="1:64">
      <c r="A649" s="34" t="s">
        <v>1062</v>
      </c>
      <c r="B649" s="34" t="s">
        <v>1063</v>
      </c>
      <c r="C649" s="34" t="s">
        <v>1064</v>
      </c>
      <c r="D649" s="34" t="s">
        <v>1065</v>
      </c>
      <c r="E649" s="34" t="s">
        <v>1066</v>
      </c>
      <c r="F649" s="8"/>
      <c r="G649" s="8"/>
      <c r="H649" s="8"/>
      <c r="I649" s="8"/>
      <c r="J649" s="8"/>
      <c r="K649" s="8"/>
      <c r="L649" s="8"/>
      <c r="M649" s="23"/>
      <c r="N649" s="8"/>
      <c r="O649" s="8"/>
      <c r="P649" s="10"/>
      <c r="Q649" s="10"/>
      <c r="R649" s="10"/>
      <c r="S649" s="10"/>
      <c r="T649" s="10"/>
      <c r="U649" s="10"/>
      <c r="V649" s="10"/>
      <c r="W649" s="10"/>
      <c r="X649" s="10"/>
      <c r="Y649" s="10"/>
      <c r="Z649" s="10"/>
      <c r="AA649" s="10"/>
      <c r="AB649" s="10"/>
      <c r="AC649" s="10"/>
      <c r="AD649" s="10"/>
      <c r="AE649" s="10"/>
      <c r="AF649" s="10"/>
      <c r="AG649" s="10"/>
      <c r="AH649" s="10"/>
      <c r="AI649" s="10"/>
      <c r="AJ649" s="10"/>
      <c r="AK649" s="10"/>
      <c r="AL649" s="10"/>
      <c r="AM649" s="10"/>
      <c r="AN649" s="10"/>
      <c r="AO649" s="10"/>
      <c r="AP649" s="10"/>
      <c r="AQ649" s="10"/>
      <c r="AR649" s="10"/>
      <c r="AS649" s="10"/>
      <c r="AT649" s="10"/>
      <c r="AU649" s="10"/>
      <c r="AV649" s="10"/>
      <c r="AW649" s="10"/>
      <c r="AX649" s="10"/>
      <c r="AY649" s="10"/>
      <c r="AZ649" s="10"/>
      <c r="BA649" s="10"/>
      <c r="BB649" s="10"/>
      <c r="BC649" s="10"/>
      <c r="BD649" s="10"/>
      <c r="BE649" s="10"/>
      <c r="BF649" s="10"/>
      <c r="BG649" s="10"/>
      <c r="BH649" s="10"/>
      <c r="BI649" s="10"/>
      <c r="BJ649" s="10"/>
      <c r="BK649" s="10"/>
      <c r="BL649" s="10"/>
    </row>
    <row r="650" s="1" customFormat="1" ht="12.75" spans="1:64">
      <c r="A650" s="8">
        <v>4</v>
      </c>
      <c r="B650" s="34">
        <v>5</v>
      </c>
      <c r="C650" s="34">
        <v>6</v>
      </c>
      <c r="D650" s="34">
        <v>4</v>
      </c>
      <c r="E650" s="34">
        <v>6</v>
      </c>
      <c r="F650" s="8"/>
      <c r="G650" s="8"/>
      <c r="H650" s="8"/>
      <c r="I650" s="8"/>
      <c r="J650" s="8"/>
      <c r="K650" s="8"/>
      <c r="L650" s="8"/>
      <c r="M650" s="23"/>
      <c r="N650" s="8"/>
      <c r="O650" s="8"/>
      <c r="P650" s="10"/>
      <c r="Q650" s="10"/>
      <c r="R650" s="10"/>
      <c r="S650" s="10"/>
      <c r="T650" s="10"/>
      <c r="U650" s="10"/>
      <c r="V650" s="10"/>
      <c r="W650" s="10"/>
      <c r="X650" s="10"/>
      <c r="Y650" s="10"/>
      <c r="Z650" s="10"/>
      <c r="AA650" s="10"/>
      <c r="AB650" s="10"/>
      <c r="AC650" s="10"/>
      <c r="AD650" s="10"/>
      <c r="AE650" s="10"/>
      <c r="AF650" s="10"/>
      <c r="AG650" s="10"/>
      <c r="AH650" s="10"/>
      <c r="AI650" s="10"/>
      <c r="AJ650" s="10"/>
      <c r="AK650" s="10"/>
      <c r="AL650" s="10"/>
      <c r="AM650" s="10"/>
      <c r="AN650" s="10"/>
      <c r="AO650" s="10"/>
      <c r="AP650" s="10"/>
      <c r="AQ650" s="10"/>
      <c r="AR650" s="10"/>
      <c r="AS650" s="10"/>
      <c r="AT650" s="10"/>
      <c r="AU650" s="10"/>
      <c r="AV650" s="10"/>
      <c r="AW650" s="10"/>
      <c r="AX650" s="10"/>
      <c r="AY650" s="10"/>
      <c r="AZ650" s="10"/>
      <c r="BA650" s="10"/>
      <c r="BB650" s="10"/>
      <c r="BC650" s="10"/>
      <c r="BD650" s="10"/>
      <c r="BE650" s="10"/>
      <c r="BF650" s="10"/>
      <c r="BG650" s="10"/>
      <c r="BH650" s="10"/>
      <c r="BI650" s="10"/>
      <c r="BJ650" s="10"/>
      <c r="BK650" s="10"/>
      <c r="BL650" s="10"/>
    </row>
    <row r="651" s="2" customFormat="1" ht="12" spans="1:64">
      <c r="A651" s="19">
        <v>92</v>
      </c>
      <c r="B651" s="19">
        <v>92</v>
      </c>
      <c r="C651" s="19">
        <v>94</v>
      </c>
      <c r="D651" s="19">
        <v>88</v>
      </c>
      <c r="E651" s="19">
        <v>80</v>
      </c>
      <c r="F651" s="19"/>
      <c r="G651" s="19"/>
      <c r="H651" s="19"/>
      <c r="I651" s="19"/>
      <c r="J651" s="19"/>
      <c r="K651" s="19"/>
      <c r="L651" s="19"/>
      <c r="M651" s="19"/>
      <c r="N651" s="19"/>
      <c r="O651" s="19"/>
      <c r="P651" s="10"/>
      <c r="Q651" s="10"/>
      <c r="R651" s="10"/>
      <c r="S651" s="10"/>
      <c r="T651" s="10"/>
      <c r="U651" s="10"/>
      <c r="V651" s="10"/>
      <c r="W651" s="10"/>
      <c r="X651" s="10"/>
      <c r="Y651" s="10"/>
      <c r="Z651" s="10"/>
      <c r="AA651" s="10"/>
      <c r="AB651" s="10"/>
      <c r="AC651" s="10"/>
      <c r="AD651" s="10"/>
      <c r="AE651" s="10"/>
      <c r="AF651" s="10"/>
      <c r="AG651" s="10"/>
      <c r="AH651" s="10"/>
      <c r="AI651" s="10"/>
      <c r="AJ651" s="10"/>
      <c r="AK651" s="10"/>
      <c r="AL651" s="10"/>
      <c r="AM651" s="10"/>
      <c r="AN651" s="10"/>
      <c r="AO651" s="10"/>
      <c r="AP651" s="10"/>
      <c r="AQ651" s="10"/>
      <c r="AR651" s="10"/>
      <c r="AS651" s="10"/>
      <c r="AT651" s="10"/>
      <c r="AU651" s="10"/>
      <c r="AV651" s="10"/>
      <c r="AW651" s="10"/>
      <c r="AX651" s="10"/>
      <c r="AY651" s="10"/>
      <c r="AZ651" s="10"/>
      <c r="BA651" s="10"/>
      <c r="BB651" s="10"/>
      <c r="BC651" s="10"/>
      <c r="BD651" s="10"/>
      <c r="BE651" s="10"/>
      <c r="BF651" s="10"/>
      <c r="BG651" s="10"/>
      <c r="BH651" s="10"/>
      <c r="BI651" s="10"/>
      <c r="BJ651" s="10"/>
      <c r="BK651" s="10"/>
      <c r="BL651" s="10"/>
    </row>
    <row r="652" s="1" customFormat="1" ht="12.75" spans="1:64">
      <c r="A652" s="27" t="s">
        <v>1067</v>
      </c>
      <c r="B652" s="20" t="s">
        <v>2</v>
      </c>
      <c r="C652" s="1">
        <v>26</v>
      </c>
      <c r="D652" s="8" t="s">
        <v>3</v>
      </c>
      <c r="E652" s="71" t="s">
        <v>919</v>
      </c>
      <c r="F652" s="8"/>
      <c r="G652" s="67">
        <f>(A654*A655+B654*B655+C654*C655+D654*D655+E654*E655+F654*F655)/C652</f>
        <v>79.5384615384615</v>
      </c>
      <c r="H652" s="8"/>
      <c r="I652" s="8"/>
      <c r="J652" s="8"/>
      <c r="K652" s="8"/>
      <c r="L652" s="23"/>
      <c r="M652" s="8"/>
      <c r="N652" s="8"/>
      <c r="O652" s="8"/>
      <c r="P652" s="10"/>
      <c r="Q652" s="10"/>
      <c r="R652" s="10"/>
      <c r="S652" s="10"/>
      <c r="T652" s="10"/>
      <c r="U652" s="10"/>
      <c r="V652" s="10"/>
      <c r="W652" s="10"/>
      <c r="X652" s="10"/>
      <c r="Y652" s="10"/>
      <c r="Z652" s="10"/>
      <c r="AA652" s="10"/>
      <c r="AB652" s="10"/>
      <c r="AC652" s="10"/>
      <c r="AD652" s="10"/>
      <c r="AE652" s="10"/>
      <c r="AF652" s="10"/>
      <c r="AG652" s="10"/>
      <c r="AH652" s="10"/>
      <c r="AI652" s="10"/>
      <c r="AJ652" s="10"/>
      <c r="AK652" s="10"/>
      <c r="AL652" s="10"/>
      <c r="AM652" s="10"/>
      <c r="AN652" s="10"/>
      <c r="AO652" s="10"/>
      <c r="AP652" s="10"/>
      <c r="AQ652" s="10"/>
      <c r="AR652" s="10"/>
      <c r="AS652" s="10"/>
      <c r="AT652" s="10"/>
      <c r="AU652" s="10"/>
      <c r="AV652" s="10"/>
      <c r="AW652" s="10"/>
      <c r="AX652" s="10"/>
      <c r="AY652" s="10"/>
      <c r="AZ652" s="10"/>
      <c r="BA652" s="10"/>
      <c r="BB652" s="10"/>
      <c r="BC652" s="10"/>
      <c r="BD652" s="10"/>
      <c r="BE652" s="10"/>
      <c r="BF652" s="10"/>
      <c r="BG652" s="10"/>
      <c r="BH652" s="10"/>
      <c r="BI652" s="10"/>
      <c r="BJ652" s="10"/>
      <c r="BK652" s="10"/>
      <c r="BL652" s="10"/>
    </row>
    <row r="653" s="2" customFormat="1" ht="12.75" spans="1:64">
      <c r="A653" s="72" t="s">
        <v>1068</v>
      </c>
      <c r="B653" s="72" t="s">
        <v>1069</v>
      </c>
      <c r="C653" s="72" t="s">
        <v>1070</v>
      </c>
      <c r="D653" s="72" t="s">
        <v>1071</v>
      </c>
      <c r="E653" s="33" t="s">
        <v>1072</v>
      </c>
      <c r="F653" s="33" t="s">
        <v>1062</v>
      </c>
      <c r="G653" s="34"/>
      <c r="H653" s="8"/>
      <c r="I653" s="8"/>
      <c r="J653" s="8"/>
      <c r="K653" s="8"/>
      <c r="L653" s="8"/>
      <c r="M653" s="23"/>
      <c r="N653" s="8"/>
      <c r="O653" s="8"/>
      <c r="P653" s="10"/>
      <c r="Q653" s="10"/>
      <c r="R653" s="10"/>
      <c r="S653" s="10"/>
      <c r="T653" s="10"/>
      <c r="U653" s="10"/>
      <c r="V653" s="10"/>
      <c r="W653" s="10"/>
      <c r="X653" s="10"/>
      <c r="Y653" s="10"/>
      <c r="Z653" s="10"/>
      <c r="AA653" s="10"/>
      <c r="AB653" s="10"/>
      <c r="AC653" s="10"/>
      <c r="AD653" s="10"/>
      <c r="AE653" s="10"/>
      <c r="AF653" s="10"/>
      <c r="AG653" s="10"/>
      <c r="AH653" s="10"/>
      <c r="AI653" s="10"/>
      <c r="AJ653" s="10"/>
      <c r="AK653" s="10"/>
      <c r="AL653" s="10"/>
      <c r="AM653" s="10"/>
      <c r="AN653" s="10"/>
      <c r="AO653" s="10"/>
      <c r="AP653" s="10"/>
      <c r="AQ653" s="10"/>
      <c r="AR653" s="10"/>
      <c r="AS653" s="10"/>
      <c r="AT653" s="10"/>
      <c r="AU653" s="10"/>
      <c r="AV653" s="10"/>
      <c r="AW653" s="10"/>
      <c r="AX653" s="10"/>
      <c r="AY653" s="10"/>
      <c r="AZ653" s="10"/>
      <c r="BA653" s="10"/>
      <c r="BB653" s="10"/>
      <c r="BC653" s="10"/>
      <c r="BD653" s="10"/>
      <c r="BE653" s="10"/>
      <c r="BF653" s="10"/>
      <c r="BG653" s="10"/>
      <c r="BH653" s="10"/>
      <c r="BI653" s="10"/>
      <c r="BJ653" s="10"/>
      <c r="BK653" s="10"/>
      <c r="BL653" s="10"/>
    </row>
    <row r="654" s="1" customFormat="1" ht="12.75" spans="1:64">
      <c r="A654" s="72">
        <v>4</v>
      </c>
      <c r="B654" s="72">
        <v>6</v>
      </c>
      <c r="C654" s="72">
        <v>4</v>
      </c>
      <c r="D654" s="72">
        <v>4</v>
      </c>
      <c r="E654" s="33">
        <v>6</v>
      </c>
      <c r="F654" s="33">
        <v>2</v>
      </c>
      <c r="G654" s="34"/>
      <c r="H654" s="8"/>
      <c r="I654" s="8"/>
      <c r="J654" s="8"/>
      <c r="K654" s="8"/>
      <c r="L654" s="8"/>
      <c r="M654" s="23"/>
      <c r="N654" s="8"/>
      <c r="O654" s="8"/>
      <c r="P654" s="10"/>
      <c r="Q654" s="10"/>
      <c r="R654" s="10"/>
      <c r="S654" s="10"/>
      <c r="T654" s="10"/>
      <c r="U654" s="10"/>
      <c r="V654" s="10"/>
      <c r="W654" s="10"/>
      <c r="X654" s="10"/>
      <c r="Y654" s="10"/>
      <c r="Z654" s="10"/>
      <c r="AA654" s="10"/>
      <c r="AB654" s="10"/>
      <c r="AC654" s="10"/>
      <c r="AD654" s="10"/>
      <c r="AE654" s="10"/>
      <c r="AF654" s="10"/>
      <c r="AG654" s="10"/>
      <c r="AH654" s="10"/>
      <c r="AI654" s="10"/>
      <c r="AJ654" s="10"/>
      <c r="AK654" s="10"/>
      <c r="AL654" s="10"/>
      <c r="AM654" s="10"/>
      <c r="AN654" s="10"/>
      <c r="AO654" s="10"/>
      <c r="AP654" s="10"/>
      <c r="AQ654" s="10"/>
      <c r="AR654" s="10"/>
      <c r="AS654" s="10"/>
      <c r="AT654" s="10"/>
      <c r="AU654" s="10"/>
      <c r="AV654" s="10"/>
      <c r="AW654" s="10"/>
      <c r="AX654" s="10"/>
      <c r="AY654" s="10"/>
      <c r="AZ654" s="10"/>
      <c r="BA654" s="10"/>
      <c r="BB654" s="10"/>
      <c r="BC654" s="10"/>
      <c r="BD654" s="10"/>
      <c r="BE654" s="10"/>
      <c r="BF654" s="10"/>
      <c r="BG654" s="10"/>
      <c r="BH654" s="10"/>
      <c r="BI654" s="10"/>
      <c r="BJ654" s="10"/>
      <c r="BK654" s="10"/>
      <c r="BL654" s="10"/>
    </row>
    <row r="655" s="2" customFormat="1" ht="12" spans="1:64">
      <c r="A655" s="19">
        <v>94</v>
      </c>
      <c r="B655" s="19">
        <v>82</v>
      </c>
      <c r="C655" s="19">
        <v>84</v>
      </c>
      <c r="D655" s="19">
        <v>89</v>
      </c>
      <c r="E655" s="19">
        <v>54</v>
      </c>
      <c r="F655" s="19">
        <v>92</v>
      </c>
      <c r="G655" s="19"/>
      <c r="H655" s="19"/>
      <c r="I655" s="19"/>
      <c r="J655" s="19"/>
      <c r="K655" s="19"/>
      <c r="L655" s="19"/>
      <c r="M655" s="19"/>
      <c r="N655" s="19"/>
      <c r="O655" s="19"/>
      <c r="P655" s="10"/>
      <c r="Q655" s="10"/>
      <c r="R655" s="10"/>
      <c r="S655" s="10"/>
      <c r="T655" s="10"/>
      <c r="U655" s="10"/>
      <c r="V655" s="10"/>
      <c r="W655" s="10"/>
      <c r="X655" s="10"/>
      <c r="Y655" s="10"/>
      <c r="Z655" s="10"/>
      <c r="AA655" s="10"/>
      <c r="AB655" s="10"/>
      <c r="AC655" s="10"/>
      <c r="AD655" s="10"/>
      <c r="AE655" s="10"/>
      <c r="AF655" s="10"/>
      <c r="AG655" s="10"/>
      <c r="AH655" s="10"/>
      <c r="AI655" s="10"/>
      <c r="AJ655" s="10"/>
      <c r="AK655" s="10"/>
      <c r="AL655" s="10"/>
      <c r="AM655" s="10"/>
      <c r="AN655" s="10"/>
      <c r="AO655" s="10"/>
      <c r="AP655" s="10"/>
      <c r="AQ655" s="10"/>
      <c r="AR655" s="10"/>
      <c r="AS655" s="10"/>
      <c r="AT655" s="10"/>
      <c r="AU655" s="10"/>
      <c r="AV655" s="10"/>
      <c r="AW655" s="10"/>
      <c r="AX655" s="10"/>
      <c r="AY655" s="10"/>
      <c r="AZ655" s="10"/>
      <c r="BA655" s="10"/>
      <c r="BB655" s="10"/>
      <c r="BC655" s="10"/>
      <c r="BD655" s="10"/>
      <c r="BE655" s="10"/>
      <c r="BF655" s="10"/>
      <c r="BG655" s="10"/>
      <c r="BH655" s="10"/>
      <c r="BI655" s="10"/>
      <c r="BJ655" s="10"/>
      <c r="BK655" s="10"/>
      <c r="BL655" s="10"/>
    </row>
    <row r="656" s="1" customFormat="1" ht="12.75" spans="1:64">
      <c r="A656" s="27" t="s">
        <v>1073</v>
      </c>
      <c r="B656" s="20" t="s">
        <v>2</v>
      </c>
      <c r="C656" s="20">
        <v>26</v>
      </c>
      <c r="D656" s="20" t="s">
        <v>1074</v>
      </c>
      <c r="E656" s="20" t="s">
        <v>900</v>
      </c>
      <c r="F656" s="20"/>
      <c r="G656" s="67">
        <f>(A658*A659+B658*B659+C658*C659+D658*D659+E658*E659+F658*F659)/C656</f>
        <v>92.4615384615385</v>
      </c>
      <c r="H656" s="8"/>
      <c r="I656" s="8"/>
      <c r="J656" s="8"/>
      <c r="K656" s="8"/>
      <c r="L656" s="23"/>
      <c r="M656" s="8"/>
      <c r="N656" s="8"/>
      <c r="O656" s="8"/>
      <c r="P656" s="10"/>
      <c r="Q656" s="10"/>
      <c r="R656" s="10"/>
      <c r="S656" s="10"/>
      <c r="T656" s="10"/>
      <c r="U656" s="10"/>
      <c r="V656" s="10"/>
      <c r="W656" s="10"/>
      <c r="X656" s="10"/>
      <c r="Y656" s="10"/>
      <c r="Z656" s="10"/>
      <c r="AA656" s="10"/>
      <c r="AB656" s="10"/>
      <c r="AC656" s="10"/>
      <c r="AD656" s="10"/>
      <c r="AE656" s="10"/>
      <c r="AF656" s="10"/>
      <c r="AG656" s="10"/>
      <c r="AH656" s="10"/>
      <c r="AI656" s="10"/>
      <c r="AJ656" s="10"/>
      <c r="AK656" s="10"/>
      <c r="AL656" s="10"/>
      <c r="AM656" s="10"/>
      <c r="AN656" s="10"/>
      <c r="AO656" s="10"/>
      <c r="AP656" s="10"/>
      <c r="AQ656" s="10"/>
      <c r="AR656" s="10"/>
      <c r="AS656" s="10"/>
      <c r="AT656" s="10"/>
      <c r="AU656" s="10"/>
      <c r="AV656" s="10"/>
      <c r="AW656" s="10"/>
      <c r="AX656" s="10"/>
      <c r="AY656" s="10"/>
      <c r="AZ656" s="10"/>
      <c r="BA656" s="10"/>
      <c r="BB656" s="10"/>
      <c r="BC656" s="10"/>
      <c r="BD656" s="10"/>
      <c r="BE656" s="10"/>
      <c r="BF656" s="10"/>
      <c r="BG656" s="10"/>
      <c r="BH656" s="10"/>
      <c r="BI656" s="10"/>
      <c r="BJ656" s="10"/>
      <c r="BK656" s="10"/>
      <c r="BL656" s="10"/>
    </row>
    <row r="657" s="2" customFormat="1" ht="12.75" spans="1:64">
      <c r="A657" s="55" t="s">
        <v>1075</v>
      </c>
      <c r="B657" s="55" t="s">
        <v>1076</v>
      </c>
      <c r="C657" s="20" t="s">
        <v>1077</v>
      </c>
      <c r="D657" s="55" t="s">
        <v>1078</v>
      </c>
      <c r="E657" s="55" t="s">
        <v>1079</v>
      </c>
      <c r="F657" s="55" t="s">
        <v>1080</v>
      </c>
      <c r="G657" s="20"/>
      <c r="H657" s="8"/>
      <c r="I657" s="8"/>
      <c r="J657" s="8"/>
      <c r="K657" s="8"/>
      <c r="L657" s="8"/>
      <c r="M657" s="23"/>
      <c r="N657" s="8"/>
      <c r="O657" s="8"/>
      <c r="P657" s="10"/>
      <c r="Q657" s="10"/>
      <c r="R657" s="10"/>
      <c r="S657" s="10"/>
      <c r="T657" s="10"/>
      <c r="U657" s="10"/>
      <c r="V657" s="10"/>
      <c r="W657" s="10"/>
      <c r="X657" s="10"/>
      <c r="Y657" s="10"/>
      <c r="Z657" s="10"/>
      <c r="AA657" s="10"/>
      <c r="AB657" s="10"/>
      <c r="AC657" s="10"/>
      <c r="AD657" s="10"/>
      <c r="AE657" s="10"/>
      <c r="AF657" s="10"/>
      <c r="AG657" s="10"/>
      <c r="AH657" s="10"/>
      <c r="AI657" s="10"/>
      <c r="AJ657" s="10"/>
      <c r="AK657" s="10"/>
      <c r="AL657" s="10"/>
      <c r="AM657" s="10"/>
      <c r="AN657" s="10"/>
      <c r="AO657" s="10"/>
      <c r="AP657" s="10"/>
      <c r="AQ657" s="10"/>
      <c r="AR657" s="10"/>
      <c r="AS657" s="10"/>
      <c r="AT657" s="10"/>
      <c r="AU657" s="10"/>
      <c r="AV657" s="10"/>
      <c r="AW657" s="10"/>
      <c r="AX657" s="10"/>
      <c r="AY657" s="10"/>
      <c r="AZ657" s="10"/>
      <c r="BA657" s="10"/>
      <c r="BB657" s="10"/>
      <c r="BC657" s="10"/>
      <c r="BD657" s="10"/>
      <c r="BE657" s="10"/>
      <c r="BF657" s="10"/>
      <c r="BG657" s="10"/>
      <c r="BH657" s="10"/>
      <c r="BI657" s="10"/>
      <c r="BJ657" s="10"/>
      <c r="BK657" s="10"/>
      <c r="BL657" s="10"/>
    </row>
    <row r="658" s="1" customFormat="1" ht="12.75" spans="1:64">
      <c r="A658" s="20">
        <v>1</v>
      </c>
      <c r="B658" s="20">
        <v>5</v>
      </c>
      <c r="C658" s="20">
        <v>6</v>
      </c>
      <c r="D658" s="20">
        <v>6</v>
      </c>
      <c r="E658" s="20">
        <v>6</v>
      </c>
      <c r="F658" s="20">
        <v>2</v>
      </c>
      <c r="G658" s="20"/>
      <c r="H658" s="8"/>
      <c r="I658" s="8"/>
      <c r="J658" s="8"/>
      <c r="K658" s="8"/>
      <c r="L658" s="8"/>
      <c r="M658" s="23"/>
      <c r="N658" s="8"/>
      <c r="O658" s="8"/>
      <c r="P658" s="10"/>
      <c r="Q658" s="10"/>
      <c r="R658" s="10"/>
      <c r="S658" s="10"/>
      <c r="T658" s="10"/>
      <c r="U658" s="10"/>
      <c r="V658" s="10"/>
      <c r="W658" s="10"/>
      <c r="X658" s="10"/>
      <c r="Y658" s="10"/>
      <c r="Z658" s="10"/>
      <c r="AA658" s="10"/>
      <c r="AB658" s="10"/>
      <c r="AC658" s="10"/>
      <c r="AD658" s="10"/>
      <c r="AE658" s="10"/>
      <c r="AF658" s="10"/>
      <c r="AG658" s="10"/>
      <c r="AH658" s="10"/>
      <c r="AI658" s="10"/>
      <c r="AJ658" s="10"/>
      <c r="AK658" s="10"/>
      <c r="AL658" s="10"/>
      <c r="AM658" s="10"/>
      <c r="AN658" s="10"/>
      <c r="AO658" s="10"/>
      <c r="AP658" s="10"/>
      <c r="AQ658" s="10"/>
      <c r="AR658" s="10"/>
      <c r="AS658" s="10"/>
      <c r="AT658" s="10"/>
      <c r="AU658" s="10"/>
      <c r="AV658" s="10"/>
      <c r="AW658" s="10"/>
      <c r="AX658" s="10"/>
      <c r="AY658" s="10"/>
      <c r="AZ658" s="10"/>
      <c r="BA658" s="10"/>
      <c r="BB658" s="10"/>
      <c r="BC658" s="10"/>
      <c r="BD658" s="10"/>
      <c r="BE658" s="10"/>
      <c r="BF658" s="10"/>
      <c r="BG658" s="10"/>
      <c r="BH658" s="10"/>
      <c r="BI658" s="10"/>
      <c r="BJ658" s="10"/>
      <c r="BK658" s="10"/>
      <c r="BL658" s="10"/>
    </row>
    <row r="659" s="2" customFormat="1" ht="12" spans="1:64">
      <c r="A659" s="29">
        <v>78</v>
      </c>
      <c r="B659" s="29">
        <v>94</v>
      </c>
      <c r="C659" s="29">
        <v>95</v>
      </c>
      <c r="D659" s="29">
        <v>94</v>
      </c>
      <c r="E659" s="29">
        <v>91</v>
      </c>
      <c r="F659" s="29">
        <v>88</v>
      </c>
      <c r="G659" s="29"/>
      <c r="H659" s="19"/>
      <c r="I659" s="19"/>
      <c r="J659" s="19"/>
      <c r="K659" s="19"/>
      <c r="L659" s="19"/>
      <c r="M659" s="19"/>
      <c r="N659" s="19"/>
      <c r="O659" s="19"/>
      <c r="P659" s="10"/>
      <c r="Q659" s="10"/>
      <c r="R659" s="10"/>
      <c r="S659" s="10"/>
      <c r="T659" s="10"/>
      <c r="U659" s="10"/>
      <c r="V659" s="10"/>
      <c r="W659" s="10"/>
      <c r="X659" s="10"/>
      <c r="Y659" s="10"/>
      <c r="Z659" s="10"/>
      <c r="AA659" s="10"/>
      <c r="AB659" s="10"/>
      <c r="AC659" s="10"/>
      <c r="AD659" s="10"/>
      <c r="AE659" s="10"/>
      <c r="AF659" s="10"/>
      <c r="AG659" s="10"/>
      <c r="AH659" s="10"/>
      <c r="AI659" s="10"/>
      <c r="AJ659" s="10"/>
      <c r="AK659" s="10"/>
      <c r="AL659" s="10"/>
      <c r="AM659" s="10"/>
      <c r="AN659" s="10"/>
      <c r="AO659" s="10"/>
      <c r="AP659" s="10"/>
      <c r="AQ659" s="10"/>
      <c r="AR659" s="10"/>
      <c r="AS659" s="10"/>
      <c r="AT659" s="10"/>
      <c r="AU659" s="10"/>
      <c r="AV659" s="10"/>
      <c r="AW659" s="10"/>
      <c r="AX659" s="10"/>
      <c r="AY659" s="10"/>
      <c r="AZ659" s="10"/>
      <c r="BA659" s="10"/>
      <c r="BB659" s="10"/>
      <c r="BC659" s="10"/>
      <c r="BD659" s="10"/>
      <c r="BE659" s="10"/>
      <c r="BF659" s="10"/>
      <c r="BG659" s="10"/>
      <c r="BH659" s="10"/>
      <c r="BI659" s="10"/>
      <c r="BJ659" s="10"/>
      <c r="BK659" s="10"/>
      <c r="BL659" s="10"/>
    </row>
    <row r="660" s="1" customFormat="1" ht="12.75" spans="1:64">
      <c r="A660" s="27" t="s">
        <v>1081</v>
      </c>
      <c r="B660" s="8" t="s">
        <v>2</v>
      </c>
      <c r="C660" s="8">
        <v>22</v>
      </c>
      <c r="D660" s="8" t="s">
        <v>3</v>
      </c>
      <c r="E660" s="34" t="s">
        <v>938</v>
      </c>
      <c r="F660" s="8" t="s">
        <v>5</v>
      </c>
      <c r="G660" s="67">
        <f>(A662*A663+B662*B663+C662*C663+D662*D663)/C660</f>
        <v>91.5909090909091</v>
      </c>
      <c r="H660" s="8"/>
      <c r="I660" s="8"/>
      <c r="J660" s="8"/>
      <c r="K660" s="8"/>
      <c r="L660" s="23"/>
      <c r="M660" s="8"/>
      <c r="N660" s="8"/>
      <c r="O660" s="8"/>
      <c r="P660" s="10"/>
      <c r="Q660" s="10"/>
      <c r="R660" s="10"/>
      <c r="S660" s="10"/>
      <c r="T660" s="10"/>
      <c r="U660" s="10"/>
      <c r="V660" s="10"/>
      <c r="W660" s="10"/>
      <c r="X660" s="10"/>
      <c r="Y660" s="10"/>
      <c r="Z660" s="10"/>
      <c r="AA660" s="10"/>
      <c r="AB660" s="10"/>
      <c r="AC660" s="10"/>
      <c r="AD660" s="10"/>
      <c r="AE660" s="10"/>
      <c r="AF660" s="10"/>
      <c r="AG660" s="10"/>
      <c r="AH660" s="10"/>
      <c r="AI660" s="10"/>
      <c r="AJ660" s="10"/>
      <c r="AK660" s="10"/>
      <c r="AL660" s="10"/>
      <c r="AM660" s="10"/>
      <c r="AN660" s="10"/>
      <c r="AO660" s="10"/>
      <c r="AP660" s="10"/>
      <c r="AQ660" s="10"/>
      <c r="AR660" s="10"/>
      <c r="AS660" s="10"/>
      <c r="AT660" s="10"/>
      <c r="AU660" s="10"/>
      <c r="AV660" s="10"/>
      <c r="AW660" s="10"/>
      <c r="AX660" s="10"/>
      <c r="AY660" s="10"/>
      <c r="AZ660" s="10"/>
      <c r="BA660" s="10"/>
      <c r="BB660" s="10"/>
      <c r="BC660" s="10"/>
      <c r="BD660" s="10"/>
      <c r="BE660" s="10"/>
      <c r="BF660" s="10"/>
      <c r="BG660" s="10"/>
      <c r="BH660" s="10"/>
      <c r="BI660" s="10"/>
      <c r="BJ660" s="10"/>
      <c r="BK660" s="10"/>
      <c r="BL660" s="10"/>
    </row>
    <row r="661" s="2" customFormat="1" ht="12.75" spans="1:64">
      <c r="A661" s="55" t="s">
        <v>1082</v>
      </c>
      <c r="B661" s="55" t="s">
        <v>1083</v>
      </c>
      <c r="C661" s="55" t="s">
        <v>1084</v>
      </c>
      <c r="D661" s="55" t="s">
        <v>1085</v>
      </c>
      <c r="E661" s="20"/>
      <c r="F661" s="20"/>
      <c r="G661" s="20"/>
      <c r="H661" s="8"/>
      <c r="I661" s="8"/>
      <c r="J661" s="8"/>
      <c r="K661" s="8"/>
      <c r="L661" s="8"/>
      <c r="M661" s="23"/>
      <c r="N661" s="8"/>
      <c r="O661" s="8"/>
      <c r="P661" s="10"/>
      <c r="Q661" s="10"/>
      <c r="R661" s="10"/>
      <c r="S661" s="10"/>
      <c r="T661" s="10"/>
      <c r="U661" s="10"/>
      <c r="V661" s="10"/>
      <c r="W661" s="10"/>
      <c r="X661" s="10"/>
      <c r="Y661" s="10"/>
      <c r="Z661" s="10"/>
      <c r="AA661" s="10"/>
      <c r="AB661" s="10"/>
      <c r="AC661" s="10"/>
      <c r="AD661" s="10"/>
      <c r="AE661" s="10"/>
      <c r="AF661" s="10"/>
      <c r="AG661" s="10"/>
      <c r="AH661" s="10"/>
      <c r="AI661" s="10"/>
      <c r="AJ661" s="10"/>
      <c r="AK661" s="10"/>
      <c r="AL661" s="10"/>
      <c r="AM661" s="10"/>
      <c r="AN661" s="10"/>
      <c r="AO661" s="10"/>
      <c r="AP661" s="10"/>
      <c r="AQ661" s="10"/>
      <c r="AR661" s="10"/>
      <c r="AS661" s="10"/>
      <c r="AT661" s="10"/>
      <c r="AU661" s="10"/>
      <c r="AV661" s="10"/>
      <c r="AW661" s="10"/>
      <c r="AX661" s="10"/>
      <c r="AY661" s="10"/>
      <c r="AZ661" s="10"/>
      <c r="BA661" s="10"/>
      <c r="BB661" s="10"/>
      <c r="BC661" s="10"/>
      <c r="BD661" s="10"/>
      <c r="BE661" s="10"/>
      <c r="BF661" s="10"/>
      <c r="BG661" s="10"/>
      <c r="BH661" s="10"/>
      <c r="BI661" s="10"/>
      <c r="BJ661" s="10"/>
      <c r="BK661" s="10"/>
      <c r="BL661" s="10"/>
    </row>
    <row r="662" s="1" customFormat="1" ht="12.75" spans="1:64">
      <c r="A662" s="20">
        <v>6</v>
      </c>
      <c r="B662" s="20">
        <v>5</v>
      </c>
      <c r="C662" s="20">
        <v>5</v>
      </c>
      <c r="D662" s="20">
        <v>6</v>
      </c>
      <c r="E662" s="20"/>
      <c r="F662" s="20"/>
      <c r="G662" s="20"/>
      <c r="H662" s="8"/>
      <c r="I662" s="8"/>
      <c r="J662" s="8"/>
      <c r="K662" s="8"/>
      <c r="L662" s="8"/>
      <c r="M662" s="23"/>
      <c r="N662" s="8"/>
      <c r="O662" s="8"/>
      <c r="P662" s="10"/>
      <c r="Q662" s="10"/>
      <c r="R662" s="10"/>
      <c r="S662" s="10"/>
      <c r="T662" s="10"/>
      <c r="U662" s="10"/>
      <c r="V662" s="10"/>
      <c r="W662" s="10"/>
      <c r="X662" s="10"/>
      <c r="Y662" s="10"/>
      <c r="Z662" s="10"/>
      <c r="AA662" s="10"/>
      <c r="AB662" s="10"/>
      <c r="AC662" s="10"/>
      <c r="AD662" s="10"/>
      <c r="AE662" s="10"/>
      <c r="AF662" s="10"/>
      <c r="AG662" s="10"/>
      <c r="AH662" s="10"/>
      <c r="AI662" s="10"/>
      <c r="AJ662" s="10"/>
      <c r="AK662" s="10"/>
      <c r="AL662" s="10"/>
      <c r="AM662" s="10"/>
      <c r="AN662" s="10"/>
      <c r="AO662" s="10"/>
      <c r="AP662" s="10"/>
      <c r="AQ662" s="10"/>
      <c r="AR662" s="10"/>
      <c r="AS662" s="10"/>
      <c r="AT662" s="10"/>
      <c r="AU662" s="10"/>
      <c r="AV662" s="10"/>
      <c r="AW662" s="10"/>
      <c r="AX662" s="10"/>
      <c r="AY662" s="10"/>
      <c r="AZ662" s="10"/>
      <c r="BA662" s="10"/>
      <c r="BB662" s="10"/>
      <c r="BC662" s="10"/>
      <c r="BD662" s="10"/>
      <c r="BE662" s="10"/>
      <c r="BF662" s="10"/>
      <c r="BG662" s="10"/>
      <c r="BH662" s="10"/>
      <c r="BI662" s="10"/>
      <c r="BJ662" s="10"/>
      <c r="BK662" s="10"/>
      <c r="BL662" s="10"/>
    </row>
    <row r="663" s="2" customFormat="1" ht="12" spans="1:64">
      <c r="A663" s="19">
        <v>94</v>
      </c>
      <c r="B663" s="19">
        <v>84</v>
      </c>
      <c r="C663" s="19">
        <v>91</v>
      </c>
      <c r="D663" s="19">
        <v>96</v>
      </c>
      <c r="E663" s="19"/>
      <c r="F663" s="19"/>
      <c r="G663" s="19"/>
      <c r="H663" s="19"/>
      <c r="I663" s="19"/>
      <c r="J663" s="19"/>
      <c r="K663" s="19"/>
      <c r="L663" s="19"/>
      <c r="M663" s="19"/>
      <c r="N663" s="19"/>
      <c r="O663" s="19"/>
      <c r="P663" s="10"/>
      <c r="Q663" s="10"/>
      <c r="R663" s="10"/>
      <c r="S663" s="10"/>
      <c r="T663" s="10"/>
      <c r="U663" s="10"/>
      <c r="V663" s="10"/>
      <c r="W663" s="10"/>
      <c r="X663" s="10"/>
      <c r="Y663" s="10"/>
      <c r="Z663" s="10"/>
      <c r="AA663" s="10"/>
      <c r="AB663" s="10"/>
      <c r="AC663" s="10"/>
      <c r="AD663" s="10"/>
      <c r="AE663" s="10"/>
      <c r="AF663" s="10"/>
      <c r="AG663" s="10"/>
      <c r="AH663" s="10"/>
      <c r="AI663" s="10"/>
      <c r="AJ663" s="10"/>
      <c r="AK663" s="10"/>
      <c r="AL663" s="10"/>
      <c r="AM663" s="10"/>
      <c r="AN663" s="10"/>
      <c r="AO663" s="10"/>
      <c r="AP663" s="10"/>
      <c r="AQ663" s="10"/>
      <c r="AR663" s="10"/>
      <c r="AS663" s="10"/>
      <c r="AT663" s="10"/>
      <c r="AU663" s="10"/>
      <c r="AV663" s="10"/>
      <c r="AW663" s="10"/>
      <c r="AX663" s="10"/>
      <c r="AY663" s="10"/>
      <c r="AZ663" s="10"/>
      <c r="BA663" s="10"/>
      <c r="BB663" s="10"/>
      <c r="BC663" s="10"/>
      <c r="BD663" s="10"/>
      <c r="BE663" s="10"/>
      <c r="BF663" s="10"/>
      <c r="BG663" s="10"/>
      <c r="BH663" s="10"/>
      <c r="BI663" s="10"/>
      <c r="BJ663" s="10"/>
      <c r="BK663" s="10"/>
      <c r="BL663" s="10"/>
    </row>
    <row r="664" s="5" customFormat="1" ht="22.5" spans="1:64">
      <c r="A664" s="91" t="s">
        <v>1086</v>
      </c>
      <c r="B664" s="91"/>
      <c r="C664" s="91"/>
      <c r="D664" s="91"/>
      <c r="E664" s="91"/>
      <c r="F664" s="91"/>
      <c r="G664" s="91"/>
      <c r="H664" s="91"/>
      <c r="I664" s="91"/>
      <c r="J664" s="91"/>
      <c r="K664" s="91"/>
      <c r="L664" s="91"/>
      <c r="M664" s="91"/>
      <c r="N664" s="91"/>
      <c r="O664" s="91"/>
      <c r="P664" s="63"/>
      <c r="Q664" s="63"/>
      <c r="R664" s="63"/>
      <c r="S664" s="63"/>
      <c r="T664" s="63"/>
      <c r="U664" s="63"/>
      <c r="V664" s="63"/>
      <c r="W664" s="63"/>
      <c r="X664" s="63"/>
      <c r="Y664" s="63"/>
      <c r="Z664" s="63"/>
      <c r="AA664" s="63"/>
      <c r="AB664" s="63"/>
      <c r="AC664" s="63"/>
      <c r="AD664" s="63"/>
      <c r="AE664" s="63"/>
      <c r="AF664" s="63"/>
      <c r="AG664" s="63"/>
      <c r="AH664" s="63"/>
      <c r="AI664" s="63"/>
      <c r="AJ664" s="63"/>
      <c r="AK664" s="63"/>
      <c r="AL664" s="63"/>
      <c r="AM664" s="63"/>
      <c r="AN664" s="63"/>
      <c r="AO664" s="63"/>
      <c r="AP664" s="63"/>
      <c r="AQ664" s="63"/>
      <c r="AR664" s="63"/>
      <c r="AS664" s="63"/>
      <c r="AT664" s="63"/>
      <c r="AU664" s="63"/>
      <c r="AV664" s="63"/>
      <c r="AW664" s="63"/>
      <c r="AX664" s="63"/>
      <c r="AY664" s="63"/>
      <c r="AZ664" s="63"/>
      <c r="BA664" s="63"/>
      <c r="BB664" s="63"/>
      <c r="BC664" s="63"/>
      <c r="BD664" s="63"/>
      <c r="BE664" s="63"/>
      <c r="BF664" s="63"/>
      <c r="BG664" s="63"/>
      <c r="BH664" s="63"/>
      <c r="BI664" s="63"/>
      <c r="BJ664" s="63"/>
      <c r="BK664" s="63"/>
      <c r="BL664" s="63"/>
    </row>
    <row r="665" s="1" customFormat="1" ht="12.75" spans="1:64">
      <c r="A665" s="17" t="s">
        <v>1087</v>
      </c>
      <c r="B665" s="20" t="s">
        <v>2</v>
      </c>
      <c r="C665" s="8">
        <v>25</v>
      </c>
      <c r="D665" s="8" t="s">
        <v>3</v>
      </c>
      <c r="E665" s="8" t="s">
        <v>983</v>
      </c>
      <c r="F665" s="8"/>
      <c r="G665" s="67">
        <f>(A667*A668+B667*B668+C667*C668+D667*D668+E667*E668)/C665</f>
        <v>77.48</v>
      </c>
      <c r="H665" s="8"/>
      <c r="I665" s="8"/>
      <c r="J665" s="8"/>
      <c r="K665" s="8"/>
      <c r="L665" s="23"/>
      <c r="M665" s="8"/>
      <c r="N665" s="8"/>
      <c r="O665" s="8"/>
      <c r="P665" s="10"/>
      <c r="Q665" s="10"/>
      <c r="R665" s="10"/>
      <c r="S665" s="10"/>
      <c r="T665" s="10"/>
      <c r="U665" s="10"/>
      <c r="V665" s="10"/>
      <c r="W665" s="10"/>
      <c r="X665" s="10"/>
      <c r="Y665" s="10"/>
      <c r="Z665" s="10"/>
      <c r="AA665" s="10"/>
      <c r="AB665" s="10"/>
      <c r="AC665" s="10"/>
      <c r="AD665" s="10"/>
      <c r="AE665" s="10"/>
      <c r="AF665" s="10"/>
      <c r="AG665" s="10"/>
      <c r="AH665" s="10"/>
      <c r="AI665" s="10"/>
      <c r="AJ665" s="10"/>
      <c r="AK665" s="10"/>
      <c r="AL665" s="10"/>
      <c r="AM665" s="10"/>
      <c r="AN665" s="10"/>
      <c r="AO665" s="10"/>
      <c r="AP665" s="10"/>
      <c r="AQ665" s="10"/>
      <c r="AR665" s="10"/>
      <c r="AS665" s="10"/>
      <c r="AT665" s="10"/>
      <c r="AU665" s="10"/>
      <c r="AV665" s="10"/>
      <c r="AW665" s="10"/>
      <c r="AX665" s="10"/>
      <c r="AY665" s="10"/>
      <c r="AZ665" s="10"/>
      <c r="BA665" s="10"/>
      <c r="BB665" s="10"/>
      <c r="BC665" s="10"/>
      <c r="BD665" s="10"/>
      <c r="BE665" s="10"/>
      <c r="BF665" s="10"/>
      <c r="BG665" s="10"/>
      <c r="BH665" s="10"/>
      <c r="BI665" s="10"/>
      <c r="BJ665" s="10"/>
      <c r="BK665" s="10"/>
      <c r="BL665" s="10"/>
    </row>
    <row r="666" s="2" customFormat="1" ht="12.75" spans="1:64">
      <c r="A666" s="73" t="s">
        <v>1088</v>
      </c>
      <c r="B666" s="73" t="s">
        <v>1089</v>
      </c>
      <c r="C666" s="73" t="s">
        <v>1090</v>
      </c>
      <c r="D666" s="73" t="s">
        <v>1091</v>
      </c>
      <c r="E666" s="73" t="s">
        <v>1092</v>
      </c>
      <c r="F666" s="30"/>
      <c r="G666" s="8"/>
      <c r="H666" s="8"/>
      <c r="I666" s="8"/>
      <c r="J666" s="8"/>
      <c r="K666" s="8"/>
      <c r="L666" s="8"/>
      <c r="M666" s="23"/>
      <c r="N666" s="8"/>
      <c r="O666" s="8"/>
      <c r="P666" s="10"/>
      <c r="Q666" s="10"/>
      <c r="R666" s="10"/>
      <c r="S666" s="10"/>
      <c r="T666" s="10"/>
      <c r="U666" s="10"/>
      <c r="V666" s="10"/>
      <c r="W666" s="10"/>
      <c r="X666" s="10"/>
      <c r="Y666" s="10"/>
      <c r="Z666" s="10"/>
      <c r="AA666" s="10"/>
      <c r="AB666" s="10"/>
      <c r="AC666" s="10"/>
      <c r="AD666" s="10"/>
      <c r="AE666" s="10"/>
      <c r="AF666" s="10"/>
      <c r="AG666" s="10"/>
      <c r="AH666" s="10"/>
      <c r="AI666" s="10"/>
      <c r="AJ666" s="10"/>
      <c r="AK666" s="10"/>
      <c r="AL666" s="10"/>
      <c r="AM666" s="10"/>
      <c r="AN666" s="10"/>
      <c r="AO666" s="10"/>
      <c r="AP666" s="10"/>
      <c r="AQ666" s="10"/>
      <c r="AR666" s="10"/>
      <c r="AS666" s="10"/>
      <c r="AT666" s="10"/>
      <c r="AU666" s="10"/>
      <c r="AV666" s="10"/>
      <c r="AW666" s="10"/>
      <c r="AX666" s="10"/>
      <c r="AY666" s="10"/>
      <c r="AZ666" s="10"/>
      <c r="BA666" s="10"/>
      <c r="BB666" s="10"/>
      <c r="BC666" s="10"/>
      <c r="BD666" s="10"/>
      <c r="BE666" s="10"/>
      <c r="BF666" s="10"/>
      <c r="BG666" s="10"/>
      <c r="BH666" s="10"/>
      <c r="BI666" s="10"/>
      <c r="BJ666" s="10"/>
      <c r="BK666" s="10"/>
      <c r="BL666" s="10"/>
    </row>
    <row r="667" s="1" customFormat="1" ht="12.75" spans="1:64">
      <c r="A667" s="30">
        <v>6</v>
      </c>
      <c r="B667" s="30">
        <v>6</v>
      </c>
      <c r="C667" s="30">
        <v>3</v>
      </c>
      <c r="D667" s="30">
        <v>6</v>
      </c>
      <c r="E667" s="30">
        <v>4</v>
      </c>
      <c r="F667" s="30"/>
      <c r="G667" s="8"/>
      <c r="H667" s="8"/>
      <c r="I667" s="8"/>
      <c r="J667" s="8"/>
      <c r="K667" s="8"/>
      <c r="L667" s="8"/>
      <c r="M667" s="23"/>
      <c r="N667" s="8"/>
      <c r="O667" s="8"/>
      <c r="P667" s="10"/>
      <c r="Q667" s="10"/>
      <c r="R667" s="10"/>
      <c r="S667" s="10"/>
      <c r="T667" s="10"/>
      <c r="U667" s="10"/>
      <c r="V667" s="10"/>
      <c r="W667" s="10"/>
      <c r="X667" s="10"/>
      <c r="Y667" s="10"/>
      <c r="Z667" s="10"/>
      <c r="AA667" s="10"/>
      <c r="AB667" s="10"/>
      <c r="AC667" s="10"/>
      <c r="AD667" s="10"/>
      <c r="AE667" s="10"/>
      <c r="AF667" s="10"/>
      <c r="AG667" s="10"/>
      <c r="AH667" s="10"/>
      <c r="AI667" s="10"/>
      <c r="AJ667" s="10"/>
      <c r="AK667" s="10"/>
      <c r="AL667" s="10"/>
      <c r="AM667" s="10"/>
      <c r="AN667" s="10"/>
      <c r="AO667" s="10"/>
      <c r="AP667" s="10"/>
      <c r="AQ667" s="10"/>
      <c r="AR667" s="10"/>
      <c r="AS667" s="10"/>
      <c r="AT667" s="10"/>
      <c r="AU667" s="10"/>
      <c r="AV667" s="10"/>
      <c r="AW667" s="10"/>
      <c r="AX667" s="10"/>
      <c r="AY667" s="10"/>
      <c r="AZ667" s="10"/>
      <c r="BA667" s="10"/>
      <c r="BB667" s="10"/>
      <c r="BC667" s="10"/>
      <c r="BD667" s="10"/>
      <c r="BE667" s="10"/>
      <c r="BF667" s="10"/>
      <c r="BG667" s="10"/>
      <c r="BH667" s="10"/>
      <c r="BI667" s="10"/>
      <c r="BJ667" s="10"/>
      <c r="BK667" s="10"/>
      <c r="BL667" s="10"/>
    </row>
    <row r="668" s="2" customFormat="1" ht="12" spans="1:64">
      <c r="A668" s="19">
        <v>92</v>
      </c>
      <c r="B668" s="19">
        <v>36</v>
      </c>
      <c r="C668" s="19">
        <v>83</v>
      </c>
      <c r="D668" s="19">
        <v>92</v>
      </c>
      <c r="E668" s="19">
        <v>92</v>
      </c>
      <c r="F668" s="19"/>
      <c r="G668" s="19"/>
      <c r="H668" s="19"/>
      <c r="I668" s="19"/>
      <c r="J668" s="19"/>
      <c r="K668" s="19"/>
      <c r="L668" s="19"/>
      <c r="M668" s="19"/>
      <c r="N668" s="19"/>
      <c r="O668" s="19"/>
      <c r="P668" s="10"/>
      <c r="Q668" s="10"/>
      <c r="R668" s="10"/>
      <c r="S668" s="10"/>
      <c r="T668" s="10"/>
      <c r="U668" s="10"/>
      <c r="V668" s="10"/>
      <c r="W668" s="10"/>
      <c r="X668" s="10"/>
      <c r="Y668" s="10"/>
      <c r="Z668" s="10"/>
      <c r="AA668" s="10"/>
      <c r="AB668" s="10"/>
      <c r="AC668" s="10"/>
      <c r="AD668" s="10"/>
      <c r="AE668" s="10"/>
      <c r="AF668" s="10"/>
      <c r="AG668" s="10"/>
      <c r="AH668" s="10"/>
      <c r="AI668" s="10"/>
      <c r="AJ668" s="10"/>
      <c r="AK668" s="10"/>
      <c r="AL668" s="10"/>
      <c r="AM668" s="10"/>
      <c r="AN668" s="10"/>
      <c r="AO668" s="10"/>
      <c r="AP668" s="10"/>
      <c r="AQ668" s="10"/>
      <c r="AR668" s="10"/>
      <c r="AS668" s="10"/>
      <c r="AT668" s="10"/>
      <c r="AU668" s="10"/>
      <c r="AV668" s="10"/>
      <c r="AW668" s="10"/>
      <c r="AX668" s="10"/>
      <c r="AY668" s="10"/>
      <c r="AZ668" s="10"/>
      <c r="BA668" s="10"/>
      <c r="BB668" s="10"/>
      <c r="BC668" s="10"/>
      <c r="BD668" s="10"/>
      <c r="BE668" s="10"/>
      <c r="BF668" s="10"/>
      <c r="BG668" s="10"/>
      <c r="BH668" s="10"/>
      <c r="BI668" s="10"/>
      <c r="BJ668" s="10"/>
      <c r="BK668" s="10"/>
      <c r="BL668" s="10"/>
    </row>
    <row r="669" s="1" customFormat="1" ht="12.75" spans="1:64">
      <c r="A669" s="27" t="s">
        <v>1093</v>
      </c>
      <c r="B669" s="20" t="s">
        <v>2</v>
      </c>
      <c r="C669" s="20">
        <v>32</v>
      </c>
      <c r="D669" s="20" t="s">
        <v>3</v>
      </c>
      <c r="E669" s="30" t="s">
        <v>1094</v>
      </c>
      <c r="F669" s="20" t="s">
        <v>5</v>
      </c>
      <c r="G669" s="67">
        <f>(A671*A672+B671*B672+C671*C672+D671*D672+E671*E672+F671*F672)/C669</f>
        <v>94.5625</v>
      </c>
      <c r="H669" s="8"/>
      <c r="I669" s="8"/>
      <c r="J669" s="8"/>
      <c r="K669" s="8"/>
      <c r="L669" s="23"/>
      <c r="M669" s="8"/>
      <c r="N669" s="8"/>
      <c r="O669" s="8"/>
      <c r="P669" s="10"/>
      <c r="Q669" s="10"/>
      <c r="R669" s="10"/>
      <c r="S669" s="10"/>
      <c r="T669" s="10"/>
      <c r="U669" s="10"/>
      <c r="V669" s="10"/>
      <c r="W669" s="10"/>
      <c r="X669" s="10"/>
      <c r="Y669" s="10"/>
      <c r="Z669" s="10"/>
      <c r="AA669" s="10"/>
      <c r="AB669" s="10"/>
      <c r="AC669" s="10"/>
      <c r="AD669" s="10"/>
      <c r="AE669" s="10"/>
      <c r="AF669" s="10"/>
      <c r="AG669" s="10"/>
      <c r="AH669" s="10"/>
      <c r="AI669" s="10"/>
      <c r="AJ669" s="10"/>
      <c r="AK669" s="10"/>
      <c r="AL669" s="10"/>
      <c r="AM669" s="10"/>
      <c r="AN669" s="10"/>
      <c r="AO669" s="10"/>
      <c r="AP669" s="10"/>
      <c r="AQ669" s="10"/>
      <c r="AR669" s="10"/>
      <c r="AS669" s="10"/>
      <c r="AT669" s="10"/>
      <c r="AU669" s="10"/>
      <c r="AV669" s="10"/>
      <c r="AW669" s="10"/>
      <c r="AX669" s="10"/>
      <c r="AY669" s="10"/>
      <c r="AZ669" s="10"/>
      <c r="BA669" s="10"/>
      <c r="BB669" s="10"/>
      <c r="BC669" s="10"/>
      <c r="BD669" s="10"/>
      <c r="BE669" s="10"/>
      <c r="BF669" s="10"/>
      <c r="BG669" s="10"/>
      <c r="BH669" s="10"/>
      <c r="BI669" s="10"/>
      <c r="BJ669" s="10"/>
      <c r="BK669" s="10"/>
      <c r="BL669" s="10"/>
    </row>
    <row r="670" s="2" customFormat="1" ht="12.75" spans="1:64">
      <c r="A670" s="72" t="s">
        <v>1095</v>
      </c>
      <c r="B670" s="72" t="s">
        <v>1096</v>
      </c>
      <c r="C670" s="72" t="s">
        <v>1097</v>
      </c>
      <c r="D670" s="72" t="s">
        <v>1098</v>
      </c>
      <c r="E670" s="20" t="s">
        <v>1090</v>
      </c>
      <c r="F670" s="20" t="s">
        <v>1099</v>
      </c>
      <c r="G670" s="20"/>
      <c r="H670" s="8"/>
      <c r="I670" s="8"/>
      <c r="J670" s="8"/>
      <c r="K670" s="8"/>
      <c r="L670" s="8"/>
      <c r="M670" s="23"/>
      <c r="N670" s="8"/>
      <c r="O670" s="8"/>
      <c r="P670" s="10"/>
      <c r="Q670" s="10"/>
      <c r="R670" s="10"/>
      <c r="S670" s="10"/>
      <c r="T670" s="10"/>
      <c r="U670" s="10"/>
      <c r="V670" s="10"/>
      <c r="W670" s="10"/>
      <c r="X670" s="10"/>
      <c r="Y670" s="10"/>
      <c r="Z670" s="10"/>
      <c r="AA670" s="10"/>
      <c r="AB670" s="10"/>
      <c r="AC670" s="10"/>
      <c r="AD670" s="10"/>
      <c r="AE670" s="10"/>
      <c r="AF670" s="10"/>
      <c r="AG670" s="10"/>
      <c r="AH670" s="10"/>
      <c r="AI670" s="10"/>
      <c r="AJ670" s="10"/>
      <c r="AK670" s="10"/>
      <c r="AL670" s="10"/>
      <c r="AM670" s="10"/>
      <c r="AN670" s="10"/>
      <c r="AO670" s="10"/>
      <c r="AP670" s="10"/>
      <c r="AQ670" s="10"/>
      <c r="AR670" s="10"/>
      <c r="AS670" s="10"/>
      <c r="AT670" s="10"/>
      <c r="AU670" s="10"/>
      <c r="AV670" s="10"/>
      <c r="AW670" s="10"/>
      <c r="AX670" s="10"/>
      <c r="AY670" s="10"/>
      <c r="AZ670" s="10"/>
      <c r="BA670" s="10"/>
      <c r="BB670" s="10"/>
      <c r="BC670" s="10"/>
      <c r="BD670" s="10"/>
      <c r="BE670" s="10"/>
      <c r="BF670" s="10"/>
      <c r="BG670" s="10"/>
      <c r="BH670" s="10"/>
      <c r="BI670" s="10"/>
      <c r="BJ670" s="10"/>
      <c r="BK670" s="10"/>
      <c r="BL670" s="10"/>
    </row>
    <row r="671" s="1" customFormat="1" ht="12.75" spans="1:64">
      <c r="A671" s="20">
        <v>6</v>
      </c>
      <c r="B671" s="20">
        <v>6</v>
      </c>
      <c r="C671" s="20">
        <v>6</v>
      </c>
      <c r="D671" s="20">
        <v>5</v>
      </c>
      <c r="E671" s="20">
        <v>3</v>
      </c>
      <c r="F671" s="20">
        <v>6</v>
      </c>
      <c r="G671" s="20"/>
      <c r="H671" s="8"/>
      <c r="I671" s="8"/>
      <c r="J671" s="8"/>
      <c r="K671" s="8"/>
      <c r="L671" s="8"/>
      <c r="M671" s="23"/>
      <c r="N671" s="8"/>
      <c r="O671" s="8"/>
      <c r="P671" s="10"/>
      <c r="Q671" s="10"/>
      <c r="R671" s="10"/>
      <c r="S671" s="10"/>
      <c r="T671" s="10"/>
      <c r="U671" s="10"/>
      <c r="V671" s="10"/>
      <c r="W671" s="10"/>
      <c r="X671" s="10"/>
      <c r="Y671" s="10"/>
      <c r="Z671" s="10"/>
      <c r="AA671" s="10"/>
      <c r="AB671" s="10"/>
      <c r="AC671" s="10"/>
      <c r="AD671" s="10"/>
      <c r="AE671" s="10"/>
      <c r="AF671" s="10"/>
      <c r="AG671" s="10"/>
      <c r="AH671" s="10"/>
      <c r="AI671" s="10"/>
      <c r="AJ671" s="10"/>
      <c r="AK671" s="10"/>
      <c r="AL671" s="10"/>
      <c r="AM671" s="10"/>
      <c r="AN671" s="10"/>
      <c r="AO671" s="10"/>
      <c r="AP671" s="10"/>
      <c r="AQ671" s="10"/>
      <c r="AR671" s="10"/>
      <c r="AS671" s="10"/>
      <c r="AT671" s="10"/>
      <c r="AU671" s="10"/>
      <c r="AV671" s="10"/>
      <c r="AW671" s="10"/>
      <c r="AX671" s="10"/>
      <c r="AY671" s="10"/>
      <c r="AZ671" s="10"/>
      <c r="BA671" s="10"/>
      <c r="BB671" s="10"/>
      <c r="BC671" s="10"/>
      <c r="BD671" s="10"/>
      <c r="BE671" s="10"/>
      <c r="BF671" s="10"/>
      <c r="BG671" s="10"/>
      <c r="BH671" s="10"/>
      <c r="BI671" s="10"/>
      <c r="BJ671" s="10"/>
      <c r="BK671" s="10"/>
      <c r="BL671" s="10"/>
    </row>
    <row r="672" s="2" customFormat="1" ht="12" spans="1:64">
      <c r="A672" s="29">
        <v>97</v>
      </c>
      <c r="B672" s="29">
        <v>98</v>
      </c>
      <c r="C672" s="29">
        <v>97</v>
      </c>
      <c r="D672" s="29">
        <v>97</v>
      </c>
      <c r="E672" s="29">
        <v>83</v>
      </c>
      <c r="F672" s="29">
        <v>90</v>
      </c>
      <c r="G672" s="29"/>
      <c r="H672" s="19"/>
      <c r="I672" s="19"/>
      <c r="J672" s="19"/>
      <c r="K672" s="19"/>
      <c r="L672" s="19"/>
      <c r="M672" s="19"/>
      <c r="N672" s="19"/>
      <c r="O672" s="19"/>
      <c r="P672" s="10"/>
      <c r="Q672" s="10"/>
      <c r="R672" s="10"/>
      <c r="S672" s="10"/>
      <c r="T672" s="10"/>
      <c r="U672" s="10"/>
      <c r="V672" s="10"/>
      <c r="W672" s="10"/>
      <c r="X672" s="10"/>
      <c r="Y672" s="10"/>
      <c r="Z672" s="10"/>
      <c r="AA672" s="10"/>
      <c r="AB672" s="10"/>
      <c r="AC672" s="10"/>
      <c r="AD672" s="10"/>
      <c r="AE672" s="10"/>
      <c r="AF672" s="10"/>
      <c r="AG672" s="10"/>
      <c r="AH672" s="10"/>
      <c r="AI672" s="10"/>
      <c r="AJ672" s="10"/>
      <c r="AK672" s="10"/>
      <c r="AL672" s="10"/>
      <c r="AM672" s="10"/>
      <c r="AN672" s="10"/>
      <c r="AO672" s="10"/>
      <c r="AP672" s="10"/>
      <c r="AQ672" s="10"/>
      <c r="AR672" s="10"/>
      <c r="AS672" s="10"/>
      <c r="AT672" s="10"/>
      <c r="AU672" s="10"/>
      <c r="AV672" s="10"/>
      <c r="AW672" s="10"/>
      <c r="AX672" s="10"/>
      <c r="AY672" s="10"/>
      <c r="AZ672" s="10"/>
      <c r="BA672" s="10"/>
      <c r="BB672" s="10"/>
      <c r="BC672" s="10"/>
      <c r="BD672" s="10"/>
      <c r="BE672" s="10"/>
      <c r="BF672" s="10"/>
      <c r="BG672" s="10"/>
      <c r="BH672" s="10"/>
      <c r="BI672" s="10"/>
      <c r="BJ672" s="10"/>
      <c r="BK672" s="10"/>
      <c r="BL672" s="10"/>
    </row>
    <row r="673" s="1" customFormat="1" ht="12.75" spans="1:64">
      <c r="A673" s="17" t="s">
        <v>1100</v>
      </c>
      <c r="B673" s="8" t="s">
        <v>2</v>
      </c>
      <c r="C673" s="8">
        <v>33</v>
      </c>
      <c r="D673" s="8" t="s">
        <v>3</v>
      </c>
      <c r="E673" s="34" t="s">
        <v>1101</v>
      </c>
      <c r="F673" s="8" t="s">
        <v>5</v>
      </c>
      <c r="G673" s="67">
        <f>(A675*A676+B675*B676+C675*C676+D675*D676+E675*E676+F675*F676+G675*G676)/C673</f>
        <v>90.6969696969697</v>
      </c>
      <c r="H673" s="8"/>
      <c r="I673" s="8"/>
      <c r="J673" s="8"/>
      <c r="K673" s="8"/>
      <c r="L673" s="23"/>
      <c r="M673" s="8"/>
      <c r="N673" s="8"/>
      <c r="O673" s="8"/>
      <c r="P673" s="10"/>
      <c r="Q673" s="10"/>
      <c r="R673" s="10"/>
      <c r="S673" s="10"/>
      <c r="T673" s="10"/>
      <c r="U673" s="10"/>
      <c r="V673" s="10"/>
      <c r="W673" s="10"/>
      <c r="X673" s="10"/>
      <c r="Y673" s="10"/>
      <c r="Z673" s="10"/>
      <c r="AA673" s="10"/>
      <c r="AB673" s="10"/>
      <c r="AC673" s="10"/>
      <c r="AD673" s="10"/>
      <c r="AE673" s="10"/>
      <c r="AF673" s="10"/>
      <c r="AG673" s="10"/>
      <c r="AH673" s="10"/>
      <c r="AI673" s="10"/>
      <c r="AJ673" s="10"/>
      <c r="AK673" s="10"/>
      <c r="AL673" s="10"/>
      <c r="AM673" s="10"/>
      <c r="AN673" s="10"/>
      <c r="AO673" s="10"/>
      <c r="AP673" s="10"/>
      <c r="AQ673" s="10"/>
      <c r="AR673" s="10"/>
      <c r="AS673" s="10"/>
      <c r="AT673" s="10"/>
      <c r="AU673" s="10"/>
      <c r="AV673" s="10"/>
      <c r="AW673" s="10"/>
      <c r="AX673" s="10"/>
      <c r="AY673" s="10"/>
      <c r="AZ673" s="10"/>
      <c r="BA673" s="10"/>
      <c r="BB673" s="10"/>
      <c r="BC673" s="10"/>
      <c r="BD673" s="10"/>
      <c r="BE673" s="10"/>
      <c r="BF673" s="10"/>
      <c r="BG673" s="10"/>
      <c r="BH673" s="10"/>
      <c r="BI673" s="10"/>
      <c r="BJ673" s="10"/>
      <c r="BK673" s="10"/>
      <c r="BL673" s="10"/>
    </row>
    <row r="674" s="2" customFormat="1" ht="12.75" spans="1:64">
      <c r="A674" s="55" t="s">
        <v>1102</v>
      </c>
      <c r="B674" s="55" t="s">
        <v>1103</v>
      </c>
      <c r="C674" s="55" t="s">
        <v>1104</v>
      </c>
      <c r="D674" s="55" t="s">
        <v>1105</v>
      </c>
      <c r="E674" s="55" t="s">
        <v>1106</v>
      </c>
      <c r="F674" s="34" t="s">
        <v>1107</v>
      </c>
      <c r="G674" s="34" t="s">
        <v>1108</v>
      </c>
      <c r="H674" s="8"/>
      <c r="I674" s="8"/>
      <c r="J674" s="8"/>
      <c r="K674" s="8"/>
      <c r="L674" s="8"/>
      <c r="M674" s="23"/>
      <c r="N674" s="8"/>
      <c r="O674" s="8"/>
      <c r="P674" s="10"/>
      <c r="Q674" s="10"/>
      <c r="R674" s="10"/>
      <c r="S674" s="10"/>
      <c r="T674" s="10"/>
      <c r="U674" s="10"/>
      <c r="V674" s="10"/>
      <c r="W674" s="10"/>
      <c r="X674" s="10"/>
      <c r="Y674" s="10"/>
      <c r="Z674" s="10"/>
      <c r="AA674" s="10"/>
      <c r="AB674" s="10"/>
      <c r="AC674" s="10"/>
      <c r="AD674" s="10"/>
      <c r="AE674" s="10"/>
      <c r="AF674" s="10"/>
      <c r="AG674" s="10"/>
      <c r="AH674" s="10"/>
      <c r="AI674" s="10"/>
      <c r="AJ674" s="10"/>
      <c r="AK674" s="10"/>
      <c r="AL674" s="10"/>
      <c r="AM674" s="10"/>
      <c r="AN674" s="10"/>
      <c r="AO674" s="10"/>
      <c r="AP674" s="10"/>
      <c r="AQ674" s="10"/>
      <c r="AR674" s="10"/>
      <c r="AS674" s="10"/>
      <c r="AT674" s="10"/>
      <c r="AU674" s="10"/>
      <c r="AV674" s="10"/>
      <c r="AW674" s="10"/>
      <c r="AX674" s="10"/>
      <c r="AY674" s="10"/>
      <c r="AZ674" s="10"/>
      <c r="BA674" s="10"/>
      <c r="BB674" s="10"/>
      <c r="BC674" s="10"/>
      <c r="BD674" s="10"/>
      <c r="BE674" s="10"/>
      <c r="BF674" s="10"/>
      <c r="BG674" s="10"/>
      <c r="BH674" s="10"/>
      <c r="BI674" s="10"/>
      <c r="BJ674" s="10"/>
      <c r="BK674" s="10"/>
      <c r="BL674" s="10"/>
    </row>
    <row r="675" s="1" customFormat="1" ht="12.75" spans="1:64">
      <c r="A675" s="20">
        <v>2</v>
      </c>
      <c r="B675" s="20">
        <v>6</v>
      </c>
      <c r="C675" s="20">
        <v>5</v>
      </c>
      <c r="D675" s="20">
        <v>5</v>
      </c>
      <c r="E675" s="20">
        <v>4</v>
      </c>
      <c r="F675" s="8">
        <v>5</v>
      </c>
      <c r="G675" s="8">
        <v>6</v>
      </c>
      <c r="H675" s="8"/>
      <c r="I675" s="8"/>
      <c r="J675" s="8"/>
      <c r="K675" s="8"/>
      <c r="L675" s="8"/>
      <c r="M675" s="23"/>
      <c r="N675" s="8"/>
      <c r="O675" s="8"/>
      <c r="P675" s="10"/>
      <c r="Q675" s="10"/>
      <c r="R675" s="10"/>
      <c r="S675" s="10"/>
      <c r="T675" s="10"/>
      <c r="U675" s="10"/>
      <c r="V675" s="10"/>
      <c r="W675" s="10"/>
      <c r="X675" s="10"/>
      <c r="Y675" s="10"/>
      <c r="Z675" s="10"/>
      <c r="AA675" s="10"/>
      <c r="AB675" s="10"/>
      <c r="AC675" s="10"/>
      <c r="AD675" s="10"/>
      <c r="AE675" s="10"/>
      <c r="AF675" s="10"/>
      <c r="AG675" s="10"/>
      <c r="AH675" s="10"/>
      <c r="AI675" s="10"/>
      <c r="AJ675" s="10"/>
      <c r="AK675" s="10"/>
      <c r="AL675" s="10"/>
      <c r="AM675" s="10"/>
      <c r="AN675" s="10"/>
      <c r="AO675" s="10"/>
      <c r="AP675" s="10"/>
      <c r="AQ675" s="10"/>
      <c r="AR675" s="10"/>
      <c r="AS675" s="10"/>
      <c r="AT675" s="10"/>
      <c r="AU675" s="10"/>
      <c r="AV675" s="10"/>
      <c r="AW675" s="10"/>
      <c r="AX675" s="10"/>
      <c r="AY675" s="10"/>
      <c r="AZ675" s="10"/>
      <c r="BA675" s="10"/>
      <c r="BB675" s="10"/>
      <c r="BC675" s="10"/>
      <c r="BD675" s="10"/>
      <c r="BE675" s="10"/>
      <c r="BF675" s="10"/>
      <c r="BG675" s="10"/>
      <c r="BH675" s="10"/>
      <c r="BI675" s="10"/>
      <c r="BJ675" s="10"/>
      <c r="BK675" s="10"/>
      <c r="BL675" s="10"/>
    </row>
    <row r="676" s="2" customFormat="1" ht="12" spans="1:64">
      <c r="A676" s="29">
        <v>94</v>
      </c>
      <c r="B676" s="29">
        <v>74</v>
      </c>
      <c r="C676" s="29">
        <v>90</v>
      </c>
      <c r="D676" s="29">
        <v>93</v>
      </c>
      <c r="E676" s="29">
        <v>96</v>
      </c>
      <c r="F676" s="19">
        <v>96</v>
      </c>
      <c r="G676" s="19">
        <v>97</v>
      </c>
      <c r="H676" s="19"/>
      <c r="I676" s="19"/>
      <c r="J676" s="19"/>
      <c r="K676" s="19"/>
      <c r="L676" s="19"/>
      <c r="M676" s="19"/>
      <c r="N676" s="19"/>
      <c r="O676" s="19"/>
      <c r="P676" s="10"/>
      <c r="Q676" s="10"/>
      <c r="R676" s="10"/>
      <c r="S676" s="10"/>
      <c r="T676" s="10"/>
      <c r="U676" s="10"/>
      <c r="V676" s="10"/>
      <c r="W676" s="10"/>
      <c r="X676" s="10"/>
      <c r="Y676" s="10"/>
      <c r="Z676" s="10"/>
      <c r="AA676" s="10"/>
      <c r="AB676" s="10"/>
      <c r="AC676" s="10"/>
      <c r="AD676" s="10"/>
      <c r="AE676" s="10"/>
      <c r="AF676" s="10"/>
      <c r="AG676" s="10"/>
      <c r="AH676" s="10"/>
      <c r="AI676" s="10"/>
      <c r="AJ676" s="10"/>
      <c r="AK676" s="10"/>
      <c r="AL676" s="10"/>
      <c r="AM676" s="10"/>
      <c r="AN676" s="10"/>
      <c r="AO676" s="10"/>
      <c r="AP676" s="10"/>
      <c r="AQ676" s="10"/>
      <c r="AR676" s="10"/>
      <c r="AS676" s="10"/>
      <c r="AT676" s="10"/>
      <c r="AU676" s="10"/>
      <c r="AV676" s="10"/>
      <c r="AW676" s="10"/>
      <c r="AX676" s="10"/>
      <c r="AY676" s="10"/>
      <c r="AZ676" s="10"/>
      <c r="BA676" s="10"/>
      <c r="BB676" s="10"/>
      <c r="BC676" s="10"/>
      <c r="BD676" s="10"/>
      <c r="BE676" s="10"/>
      <c r="BF676" s="10"/>
      <c r="BG676" s="10"/>
      <c r="BH676" s="10"/>
      <c r="BI676" s="10"/>
      <c r="BJ676" s="10"/>
      <c r="BK676" s="10"/>
      <c r="BL676" s="10"/>
    </row>
    <row r="677" s="1" customFormat="1" ht="12.75" spans="1:64">
      <c r="A677" s="17" t="s">
        <v>1109</v>
      </c>
      <c r="B677" s="20" t="s">
        <v>2</v>
      </c>
      <c r="C677" s="8">
        <v>28</v>
      </c>
      <c r="D677" s="8" t="s">
        <v>3</v>
      </c>
      <c r="E677" s="34" t="s">
        <v>926</v>
      </c>
      <c r="F677" s="8"/>
      <c r="G677" s="67">
        <f>(A679*A680+B679*B680+C679*C680+D679*D680+E679*E680+F679*F680)/C677</f>
        <v>95.9642857142857</v>
      </c>
      <c r="H677" s="8"/>
      <c r="I677" s="8"/>
      <c r="J677" s="8"/>
      <c r="K677" s="8"/>
      <c r="L677" s="23"/>
      <c r="M677" s="8"/>
      <c r="N677" s="8"/>
      <c r="O677" s="8"/>
      <c r="P677" s="10"/>
      <c r="Q677" s="10"/>
      <c r="R677" s="10"/>
      <c r="S677" s="10"/>
      <c r="T677" s="10"/>
      <c r="U677" s="10"/>
      <c r="V677" s="10"/>
      <c r="W677" s="10"/>
      <c r="X677" s="10"/>
      <c r="Y677" s="10"/>
      <c r="Z677" s="10"/>
      <c r="AA677" s="10"/>
      <c r="AB677" s="10"/>
      <c r="AC677" s="10"/>
      <c r="AD677" s="10"/>
      <c r="AE677" s="10"/>
      <c r="AF677" s="10"/>
      <c r="AG677" s="10"/>
      <c r="AH677" s="10"/>
      <c r="AI677" s="10"/>
      <c r="AJ677" s="10"/>
      <c r="AK677" s="10"/>
      <c r="AL677" s="10"/>
      <c r="AM677" s="10"/>
      <c r="AN677" s="10"/>
      <c r="AO677" s="10"/>
      <c r="AP677" s="10"/>
      <c r="AQ677" s="10"/>
      <c r="AR677" s="10"/>
      <c r="AS677" s="10"/>
      <c r="AT677" s="10"/>
      <c r="AU677" s="10"/>
      <c r="AV677" s="10"/>
      <c r="AW677" s="10"/>
      <c r="AX677" s="10"/>
      <c r="AY677" s="10"/>
      <c r="AZ677" s="10"/>
      <c r="BA677" s="10"/>
      <c r="BB677" s="10"/>
      <c r="BC677" s="10"/>
      <c r="BD677" s="10"/>
      <c r="BE677" s="10"/>
      <c r="BF677" s="10"/>
      <c r="BG677" s="10"/>
      <c r="BH677" s="10"/>
      <c r="BI677" s="10"/>
      <c r="BJ677" s="10"/>
      <c r="BK677" s="10"/>
      <c r="BL677" s="10"/>
    </row>
    <row r="678" s="2" customFormat="1" ht="12.75" spans="1:64">
      <c r="A678" s="55" t="s">
        <v>1110</v>
      </c>
      <c r="B678" s="55" t="s">
        <v>1111</v>
      </c>
      <c r="C678" s="55" t="s">
        <v>1112</v>
      </c>
      <c r="D678" s="55" t="s">
        <v>1113</v>
      </c>
      <c r="E678" s="55" t="s">
        <v>1114</v>
      </c>
      <c r="F678" s="55"/>
      <c r="G678" s="8"/>
      <c r="H678" s="8"/>
      <c r="I678" s="8"/>
      <c r="J678" s="8"/>
      <c r="K678" s="8"/>
      <c r="L678" s="8"/>
      <c r="M678" s="23"/>
      <c r="N678" s="8"/>
      <c r="O678" s="8"/>
      <c r="P678" s="10"/>
      <c r="Q678" s="10"/>
      <c r="R678" s="10"/>
      <c r="S678" s="10"/>
      <c r="T678" s="10"/>
      <c r="U678" s="10"/>
      <c r="V678" s="10"/>
      <c r="W678" s="10"/>
      <c r="X678" s="10"/>
      <c r="Y678" s="10"/>
      <c r="Z678" s="10"/>
      <c r="AA678" s="10"/>
      <c r="AB678" s="10"/>
      <c r="AC678" s="10"/>
      <c r="AD678" s="10"/>
      <c r="AE678" s="10"/>
      <c r="AF678" s="10"/>
      <c r="AG678" s="10"/>
      <c r="AH678" s="10"/>
      <c r="AI678" s="10"/>
      <c r="AJ678" s="10"/>
      <c r="AK678" s="10"/>
      <c r="AL678" s="10"/>
      <c r="AM678" s="10"/>
      <c r="AN678" s="10"/>
      <c r="AO678" s="10"/>
      <c r="AP678" s="10"/>
      <c r="AQ678" s="10"/>
      <c r="AR678" s="10"/>
      <c r="AS678" s="10"/>
      <c r="AT678" s="10"/>
      <c r="AU678" s="10"/>
      <c r="AV678" s="10"/>
      <c r="AW678" s="10"/>
      <c r="AX678" s="10"/>
      <c r="AY678" s="10"/>
      <c r="AZ678" s="10"/>
      <c r="BA678" s="10"/>
      <c r="BB678" s="10"/>
      <c r="BC678" s="10"/>
      <c r="BD678" s="10"/>
      <c r="BE678" s="10"/>
      <c r="BF678" s="10"/>
      <c r="BG678" s="10"/>
      <c r="BH678" s="10"/>
      <c r="BI678" s="10"/>
      <c r="BJ678" s="10"/>
      <c r="BK678" s="10"/>
      <c r="BL678" s="10"/>
    </row>
    <row r="679" s="1" customFormat="1" ht="12.75" spans="1:64">
      <c r="A679" s="20">
        <v>5</v>
      </c>
      <c r="B679" s="20">
        <v>6</v>
      </c>
      <c r="C679" s="20">
        <v>6</v>
      </c>
      <c r="D679" s="20">
        <v>6</v>
      </c>
      <c r="E679" s="8">
        <v>5</v>
      </c>
      <c r="F679" s="8"/>
      <c r="G679" s="8"/>
      <c r="H679" s="8"/>
      <c r="I679" s="8"/>
      <c r="J679" s="8"/>
      <c r="K679" s="8"/>
      <c r="L679" s="8"/>
      <c r="M679" s="23"/>
      <c r="N679" s="8"/>
      <c r="O679" s="8"/>
      <c r="P679" s="10"/>
      <c r="Q679" s="10"/>
      <c r="R679" s="10"/>
      <c r="S679" s="10"/>
      <c r="T679" s="10"/>
      <c r="U679" s="10"/>
      <c r="V679" s="10"/>
      <c r="W679" s="10"/>
      <c r="X679" s="10"/>
      <c r="Y679" s="10"/>
      <c r="Z679" s="10"/>
      <c r="AA679" s="10"/>
      <c r="AB679" s="10"/>
      <c r="AC679" s="10"/>
      <c r="AD679" s="10"/>
      <c r="AE679" s="10"/>
      <c r="AF679" s="10"/>
      <c r="AG679" s="10"/>
      <c r="AH679" s="10"/>
      <c r="AI679" s="10"/>
      <c r="AJ679" s="10"/>
      <c r="AK679" s="10"/>
      <c r="AL679" s="10"/>
      <c r="AM679" s="10"/>
      <c r="AN679" s="10"/>
      <c r="AO679" s="10"/>
      <c r="AP679" s="10"/>
      <c r="AQ679" s="10"/>
      <c r="AR679" s="10"/>
      <c r="AS679" s="10"/>
      <c r="AT679" s="10"/>
      <c r="AU679" s="10"/>
      <c r="AV679" s="10"/>
      <c r="AW679" s="10"/>
      <c r="AX679" s="10"/>
      <c r="AY679" s="10"/>
      <c r="AZ679" s="10"/>
      <c r="BA679" s="10"/>
      <c r="BB679" s="10"/>
      <c r="BC679" s="10"/>
      <c r="BD679" s="10"/>
      <c r="BE679" s="10"/>
      <c r="BF679" s="10"/>
      <c r="BG679" s="10"/>
      <c r="BH679" s="10"/>
      <c r="BI679" s="10"/>
      <c r="BJ679" s="10"/>
      <c r="BK679" s="10"/>
      <c r="BL679" s="10"/>
    </row>
    <row r="680" s="2" customFormat="1" ht="12" spans="1:64">
      <c r="A680" s="19">
        <v>97</v>
      </c>
      <c r="B680" s="19">
        <v>96</v>
      </c>
      <c r="C680" s="19">
        <v>95</v>
      </c>
      <c r="D680" s="19">
        <v>96</v>
      </c>
      <c r="E680" s="19">
        <v>96</v>
      </c>
      <c r="F680" s="19"/>
      <c r="G680" s="19"/>
      <c r="H680" s="19"/>
      <c r="I680" s="19"/>
      <c r="J680" s="19"/>
      <c r="K680" s="19"/>
      <c r="L680" s="19"/>
      <c r="M680" s="19"/>
      <c r="N680" s="19"/>
      <c r="O680" s="19"/>
      <c r="P680" s="10"/>
      <c r="Q680" s="10"/>
      <c r="R680" s="10"/>
      <c r="S680" s="10"/>
      <c r="T680" s="10"/>
      <c r="U680" s="10"/>
      <c r="V680" s="10"/>
      <c r="W680" s="10"/>
      <c r="X680" s="10"/>
      <c r="Y680" s="10"/>
      <c r="Z680" s="10"/>
      <c r="AA680" s="10"/>
      <c r="AB680" s="10"/>
      <c r="AC680" s="10"/>
      <c r="AD680" s="10"/>
      <c r="AE680" s="10"/>
      <c r="AF680" s="10"/>
      <c r="AG680" s="10"/>
      <c r="AH680" s="10"/>
      <c r="AI680" s="10"/>
      <c r="AJ680" s="10"/>
      <c r="AK680" s="10"/>
      <c r="AL680" s="10"/>
      <c r="AM680" s="10"/>
      <c r="AN680" s="10"/>
      <c r="AO680" s="10"/>
      <c r="AP680" s="10"/>
      <c r="AQ680" s="10"/>
      <c r="AR680" s="10"/>
      <c r="AS680" s="10"/>
      <c r="AT680" s="10"/>
      <c r="AU680" s="10"/>
      <c r="AV680" s="10"/>
      <c r="AW680" s="10"/>
      <c r="AX680" s="10"/>
      <c r="AY680" s="10"/>
      <c r="AZ680" s="10"/>
      <c r="BA680" s="10"/>
      <c r="BB680" s="10"/>
      <c r="BC680" s="10"/>
      <c r="BD680" s="10"/>
      <c r="BE680" s="10"/>
      <c r="BF680" s="10"/>
      <c r="BG680" s="10"/>
      <c r="BH680" s="10"/>
      <c r="BI680" s="10"/>
      <c r="BJ680" s="10"/>
      <c r="BK680" s="10"/>
      <c r="BL680" s="10"/>
    </row>
    <row r="681" s="1" customFormat="1" ht="12.75" spans="1:64">
      <c r="A681" s="17" t="s">
        <v>1115</v>
      </c>
      <c r="B681" s="20" t="s">
        <v>2</v>
      </c>
      <c r="C681" s="8">
        <v>30</v>
      </c>
      <c r="D681" s="8" t="s">
        <v>3</v>
      </c>
      <c r="E681" s="8" t="s">
        <v>911</v>
      </c>
      <c r="F681" s="8"/>
      <c r="G681" s="67">
        <f>(A683*A684+B683*B684+C683*C684+D683*D684+E683*E684+F683*F684+G683*G684)/C681</f>
        <v>89.1666666666667</v>
      </c>
      <c r="H681" s="8"/>
      <c r="I681" s="8"/>
      <c r="J681" s="8"/>
      <c r="K681" s="8"/>
      <c r="L681" s="23"/>
      <c r="M681" s="8"/>
      <c r="N681" s="8"/>
      <c r="O681" s="8"/>
      <c r="P681" s="10"/>
      <c r="Q681" s="10"/>
      <c r="R681" s="10"/>
      <c r="S681" s="10"/>
      <c r="T681" s="10"/>
      <c r="U681" s="10"/>
      <c r="V681" s="10"/>
      <c r="W681" s="10"/>
      <c r="X681" s="10"/>
      <c r="Y681" s="10"/>
      <c r="Z681" s="10"/>
      <c r="AA681" s="10"/>
      <c r="AB681" s="10"/>
      <c r="AC681" s="10"/>
      <c r="AD681" s="10"/>
      <c r="AE681" s="10"/>
      <c r="AF681" s="10"/>
      <c r="AG681" s="10"/>
      <c r="AH681" s="10"/>
      <c r="AI681" s="10"/>
      <c r="AJ681" s="10"/>
      <c r="AK681" s="10"/>
      <c r="AL681" s="10"/>
      <c r="AM681" s="10"/>
      <c r="AN681" s="10"/>
      <c r="AO681" s="10"/>
      <c r="AP681" s="10"/>
      <c r="AQ681" s="10"/>
      <c r="AR681" s="10"/>
      <c r="AS681" s="10"/>
      <c r="AT681" s="10"/>
      <c r="AU681" s="10"/>
      <c r="AV681" s="10"/>
      <c r="AW681" s="10"/>
      <c r="AX681" s="10"/>
      <c r="AY681" s="10"/>
      <c r="AZ681" s="10"/>
      <c r="BA681" s="10"/>
      <c r="BB681" s="10"/>
      <c r="BC681" s="10"/>
      <c r="BD681" s="10"/>
      <c r="BE681" s="10"/>
      <c r="BF681" s="10"/>
      <c r="BG681" s="10"/>
      <c r="BH681" s="10"/>
      <c r="BI681" s="10"/>
      <c r="BJ681" s="10"/>
      <c r="BK681" s="10"/>
      <c r="BL681" s="10"/>
    </row>
    <row r="682" s="2" customFormat="1" ht="12.75" spans="1:64">
      <c r="A682" s="55" t="s">
        <v>1116</v>
      </c>
      <c r="B682" s="55" t="s">
        <v>1117</v>
      </c>
      <c r="C682" s="55" t="s">
        <v>1118</v>
      </c>
      <c r="D682" s="55" t="s">
        <v>1119</v>
      </c>
      <c r="E682" s="55" t="s">
        <v>1120</v>
      </c>
      <c r="F682" s="34" t="s">
        <v>1121</v>
      </c>
      <c r="G682" s="34" t="s">
        <v>1102</v>
      </c>
      <c r="H682" s="8"/>
      <c r="I682" s="8"/>
      <c r="J682" s="8"/>
      <c r="K682" s="8"/>
      <c r="L682" s="8"/>
      <c r="M682" s="23"/>
      <c r="N682" s="8"/>
      <c r="O682" s="8"/>
      <c r="P682" s="10"/>
      <c r="Q682" s="10"/>
      <c r="R682" s="10"/>
      <c r="S682" s="10"/>
      <c r="T682" s="10"/>
      <c r="U682" s="10"/>
      <c r="V682" s="10"/>
      <c r="W682" s="10"/>
      <c r="X682" s="10"/>
      <c r="Y682" s="10"/>
      <c r="Z682" s="10"/>
      <c r="AA682" s="10"/>
      <c r="AB682" s="10"/>
      <c r="AC682" s="10"/>
      <c r="AD682" s="10"/>
      <c r="AE682" s="10"/>
      <c r="AF682" s="10"/>
      <c r="AG682" s="10"/>
      <c r="AH682" s="10"/>
      <c r="AI682" s="10"/>
      <c r="AJ682" s="10"/>
      <c r="AK682" s="10"/>
      <c r="AL682" s="10"/>
      <c r="AM682" s="10"/>
      <c r="AN682" s="10"/>
      <c r="AO682" s="10"/>
      <c r="AP682" s="10"/>
      <c r="AQ682" s="10"/>
      <c r="AR682" s="10"/>
      <c r="AS682" s="10"/>
      <c r="AT682" s="10"/>
      <c r="AU682" s="10"/>
      <c r="AV682" s="10"/>
      <c r="AW682" s="10"/>
      <c r="AX682" s="10"/>
      <c r="AY682" s="10"/>
      <c r="AZ682" s="10"/>
      <c r="BA682" s="10"/>
      <c r="BB682" s="10"/>
      <c r="BC682" s="10"/>
      <c r="BD682" s="10"/>
      <c r="BE682" s="10"/>
      <c r="BF682" s="10"/>
      <c r="BG682" s="10"/>
      <c r="BH682" s="10"/>
      <c r="BI682" s="10"/>
      <c r="BJ682" s="10"/>
      <c r="BK682" s="10"/>
      <c r="BL682" s="10"/>
    </row>
    <row r="683" s="1" customFormat="1" ht="12.75" spans="1:64">
      <c r="A683" s="20">
        <v>5</v>
      </c>
      <c r="B683" s="20">
        <v>5</v>
      </c>
      <c r="C683" s="20">
        <v>6</v>
      </c>
      <c r="D683" s="20">
        <v>5</v>
      </c>
      <c r="E683" s="20">
        <v>1</v>
      </c>
      <c r="F683" s="8">
        <v>6</v>
      </c>
      <c r="G683" s="8">
        <v>2</v>
      </c>
      <c r="H683" s="8"/>
      <c r="I683" s="8"/>
      <c r="J683" s="8"/>
      <c r="K683" s="8"/>
      <c r="L683" s="8"/>
      <c r="M683" s="23"/>
      <c r="N683" s="8"/>
      <c r="O683" s="8"/>
      <c r="P683" s="10"/>
      <c r="Q683" s="10"/>
      <c r="R683" s="10"/>
      <c r="S683" s="10"/>
      <c r="T683" s="10"/>
      <c r="U683" s="10"/>
      <c r="V683" s="10"/>
      <c r="W683" s="10"/>
      <c r="X683" s="10"/>
      <c r="Y683" s="10"/>
      <c r="Z683" s="10"/>
      <c r="AA683" s="10"/>
      <c r="AB683" s="10"/>
      <c r="AC683" s="10"/>
      <c r="AD683" s="10"/>
      <c r="AE683" s="10"/>
      <c r="AF683" s="10"/>
      <c r="AG683" s="10"/>
      <c r="AH683" s="10"/>
      <c r="AI683" s="10"/>
      <c r="AJ683" s="10"/>
      <c r="AK683" s="10"/>
      <c r="AL683" s="10"/>
      <c r="AM683" s="10"/>
      <c r="AN683" s="10"/>
      <c r="AO683" s="10"/>
      <c r="AP683" s="10"/>
      <c r="AQ683" s="10"/>
      <c r="AR683" s="10"/>
      <c r="AS683" s="10"/>
      <c r="AT683" s="10"/>
      <c r="AU683" s="10"/>
      <c r="AV683" s="10"/>
      <c r="AW683" s="10"/>
      <c r="AX683" s="10"/>
      <c r="AY683" s="10"/>
      <c r="AZ683" s="10"/>
      <c r="BA683" s="10"/>
      <c r="BB683" s="10"/>
      <c r="BC683" s="10"/>
      <c r="BD683" s="10"/>
      <c r="BE683" s="10"/>
      <c r="BF683" s="10"/>
      <c r="BG683" s="10"/>
      <c r="BH683" s="10"/>
      <c r="BI683" s="10"/>
      <c r="BJ683" s="10"/>
      <c r="BK683" s="10"/>
      <c r="BL683" s="10"/>
    </row>
    <row r="684" s="2" customFormat="1" ht="12" spans="1:64">
      <c r="A684" s="19">
        <v>89</v>
      </c>
      <c r="B684" s="19">
        <v>88</v>
      </c>
      <c r="C684" s="19">
        <v>84</v>
      </c>
      <c r="D684" s="19">
        <v>87</v>
      </c>
      <c r="E684" s="19">
        <v>93</v>
      </c>
      <c r="F684" s="19">
        <v>95</v>
      </c>
      <c r="G684" s="19">
        <v>94</v>
      </c>
      <c r="H684" s="19"/>
      <c r="I684" s="19"/>
      <c r="J684" s="19"/>
      <c r="K684" s="19"/>
      <c r="L684" s="19"/>
      <c r="M684" s="19"/>
      <c r="N684" s="19"/>
      <c r="O684" s="19"/>
      <c r="P684" s="10"/>
      <c r="Q684" s="10"/>
      <c r="R684" s="10"/>
      <c r="S684" s="10"/>
      <c r="T684" s="10"/>
      <c r="U684" s="10"/>
      <c r="V684" s="10"/>
      <c r="W684" s="10"/>
      <c r="X684" s="10"/>
      <c r="Y684" s="10"/>
      <c r="Z684" s="10"/>
      <c r="AA684" s="10"/>
      <c r="AB684" s="10"/>
      <c r="AC684" s="10"/>
      <c r="AD684" s="10"/>
      <c r="AE684" s="10"/>
      <c r="AF684" s="10"/>
      <c r="AG684" s="10"/>
      <c r="AH684" s="10"/>
      <c r="AI684" s="10"/>
      <c r="AJ684" s="10"/>
      <c r="AK684" s="10"/>
      <c r="AL684" s="10"/>
      <c r="AM684" s="10"/>
      <c r="AN684" s="10"/>
      <c r="AO684" s="10"/>
      <c r="AP684" s="10"/>
      <c r="AQ684" s="10"/>
      <c r="AR684" s="10"/>
      <c r="AS684" s="10"/>
      <c r="AT684" s="10"/>
      <c r="AU684" s="10"/>
      <c r="AV684" s="10"/>
      <c r="AW684" s="10"/>
      <c r="AX684" s="10"/>
      <c r="AY684" s="10"/>
      <c r="AZ684" s="10"/>
      <c r="BA684" s="10"/>
      <c r="BB684" s="10"/>
      <c r="BC684" s="10"/>
      <c r="BD684" s="10"/>
      <c r="BE684" s="10"/>
      <c r="BF684" s="10"/>
      <c r="BG684" s="10"/>
      <c r="BH684" s="10"/>
      <c r="BI684" s="10"/>
      <c r="BJ684" s="10"/>
      <c r="BK684" s="10"/>
      <c r="BL684" s="10"/>
    </row>
    <row r="685" s="1" customFormat="1" ht="12.75" spans="1:64">
      <c r="A685" s="17" t="s">
        <v>1122</v>
      </c>
      <c r="B685" s="34" t="s">
        <v>2</v>
      </c>
      <c r="C685" s="8">
        <v>33</v>
      </c>
      <c r="D685" s="34" t="s">
        <v>3</v>
      </c>
      <c r="E685" s="34" t="s">
        <v>1123</v>
      </c>
      <c r="F685" s="34" t="s">
        <v>5</v>
      </c>
      <c r="G685" s="67">
        <f>(A687*A688+B687*B688+C687*C688+D687*D688+E687*E688+F687*F688)/C685</f>
        <v>81.8484848484848</v>
      </c>
      <c r="H685" s="8"/>
      <c r="I685" s="8"/>
      <c r="J685" s="8"/>
      <c r="K685" s="8"/>
      <c r="L685" s="23"/>
      <c r="M685" s="8"/>
      <c r="N685" s="8"/>
      <c r="O685" s="8"/>
      <c r="P685" s="10"/>
      <c r="Q685" s="10"/>
      <c r="R685" s="10"/>
      <c r="S685" s="10"/>
      <c r="T685" s="10"/>
      <c r="U685" s="10"/>
      <c r="V685" s="10"/>
      <c r="W685" s="10"/>
      <c r="X685" s="10"/>
      <c r="Y685" s="10"/>
      <c r="Z685" s="10"/>
      <c r="AA685" s="10"/>
      <c r="AB685" s="10"/>
      <c r="AC685" s="10"/>
      <c r="AD685" s="10"/>
      <c r="AE685" s="10"/>
      <c r="AF685" s="10"/>
      <c r="AG685" s="10"/>
      <c r="AH685" s="10"/>
      <c r="AI685" s="10"/>
      <c r="AJ685" s="10"/>
      <c r="AK685" s="10"/>
      <c r="AL685" s="10"/>
      <c r="AM685" s="10"/>
      <c r="AN685" s="10"/>
      <c r="AO685" s="10"/>
      <c r="AP685" s="10"/>
      <c r="AQ685" s="10"/>
      <c r="AR685" s="10"/>
      <c r="AS685" s="10"/>
      <c r="AT685" s="10"/>
      <c r="AU685" s="10"/>
      <c r="AV685" s="10"/>
      <c r="AW685" s="10"/>
      <c r="AX685" s="10"/>
      <c r="AY685" s="10"/>
      <c r="AZ685" s="10"/>
      <c r="BA685" s="10"/>
      <c r="BB685" s="10"/>
      <c r="BC685" s="10"/>
      <c r="BD685" s="10"/>
      <c r="BE685" s="10"/>
      <c r="BF685" s="10"/>
      <c r="BG685" s="10"/>
      <c r="BH685" s="10"/>
      <c r="BI685" s="10"/>
      <c r="BJ685" s="10"/>
      <c r="BK685" s="10"/>
      <c r="BL685" s="10"/>
    </row>
    <row r="686" s="2" customFormat="1" ht="12.75" spans="1:64">
      <c r="A686" s="55" t="s">
        <v>1124</v>
      </c>
      <c r="B686" s="55" t="s">
        <v>1125</v>
      </c>
      <c r="C686" s="55" t="s">
        <v>1120</v>
      </c>
      <c r="D686" s="55" t="s">
        <v>782</v>
      </c>
      <c r="E686" s="55" t="s">
        <v>1126</v>
      </c>
      <c r="F686" s="34" t="s">
        <v>632</v>
      </c>
      <c r="G686" s="8"/>
      <c r="H686" s="8"/>
      <c r="I686" s="8"/>
      <c r="J686" s="8"/>
      <c r="K686" s="8"/>
      <c r="L686" s="8"/>
      <c r="M686" s="23"/>
      <c r="N686" s="8"/>
      <c r="O686" s="8"/>
      <c r="P686" s="10"/>
      <c r="Q686" s="10"/>
      <c r="R686" s="10"/>
      <c r="S686" s="10"/>
      <c r="T686" s="10"/>
      <c r="U686" s="10"/>
      <c r="V686" s="10"/>
      <c r="W686" s="10"/>
      <c r="X686" s="10"/>
      <c r="Y686" s="10"/>
      <c r="Z686" s="10"/>
      <c r="AA686" s="10"/>
      <c r="AB686" s="10"/>
      <c r="AC686" s="10"/>
      <c r="AD686" s="10"/>
      <c r="AE686" s="10"/>
      <c r="AF686" s="10"/>
      <c r="AG686" s="10"/>
      <c r="AH686" s="10"/>
      <c r="AI686" s="10"/>
      <c r="AJ686" s="10"/>
      <c r="AK686" s="10"/>
      <c r="AL686" s="10"/>
      <c r="AM686" s="10"/>
      <c r="AN686" s="10"/>
      <c r="AO686" s="10"/>
      <c r="AP686" s="10"/>
      <c r="AQ686" s="10"/>
      <c r="AR686" s="10"/>
      <c r="AS686" s="10"/>
      <c r="AT686" s="10"/>
      <c r="AU686" s="10"/>
      <c r="AV686" s="10"/>
      <c r="AW686" s="10"/>
      <c r="AX686" s="10"/>
      <c r="AY686" s="10"/>
      <c r="AZ686" s="10"/>
      <c r="BA686" s="10"/>
      <c r="BB686" s="10"/>
      <c r="BC686" s="10"/>
      <c r="BD686" s="10"/>
      <c r="BE686" s="10"/>
      <c r="BF686" s="10"/>
      <c r="BG686" s="10"/>
      <c r="BH686" s="10"/>
      <c r="BI686" s="10"/>
      <c r="BJ686" s="10"/>
      <c r="BK686" s="10"/>
      <c r="BL686" s="10"/>
    </row>
    <row r="687" s="1" customFormat="1" ht="12.75" spans="1:64">
      <c r="A687" s="20">
        <v>5</v>
      </c>
      <c r="B687" s="20">
        <v>6</v>
      </c>
      <c r="C687" s="20">
        <v>4</v>
      </c>
      <c r="D687" s="20">
        <v>6</v>
      </c>
      <c r="E687" s="20">
        <v>6</v>
      </c>
      <c r="F687" s="8">
        <v>6</v>
      </c>
      <c r="G687" s="8"/>
      <c r="H687" s="8"/>
      <c r="I687" s="8"/>
      <c r="J687" s="8"/>
      <c r="K687" s="8"/>
      <c r="L687" s="8"/>
      <c r="M687" s="23"/>
      <c r="N687" s="8"/>
      <c r="O687" s="8"/>
      <c r="P687" s="10"/>
      <c r="Q687" s="10"/>
      <c r="R687" s="10"/>
      <c r="S687" s="10"/>
      <c r="T687" s="10"/>
      <c r="U687" s="10"/>
      <c r="V687" s="10"/>
      <c r="W687" s="10"/>
      <c r="X687" s="10"/>
      <c r="Y687" s="10"/>
      <c r="Z687" s="10"/>
      <c r="AA687" s="10"/>
      <c r="AB687" s="10"/>
      <c r="AC687" s="10"/>
      <c r="AD687" s="10"/>
      <c r="AE687" s="10"/>
      <c r="AF687" s="10"/>
      <c r="AG687" s="10"/>
      <c r="AH687" s="10"/>
      <c r="AI687" s="10"/>
      <c r="AJ687" s="10"/>
      <c r="AK687" s="10"/>
      <c r="AL687" s="10"/>
      <c r="AM687" s="10"/>
      <c r="AN687" s="10"/>
      <c r="AO687" s="10"/>
      <c r="AP687" s="10"/>
      <c r="AQ687" s="10"/>
      <c r="AR687" s="10"/>
      <c r="AS687" s="10"/>
      <c r="AT687" s="10"/>
      <c r="AU687" s="10"/>
      <c r="AV687" s="10"/>
      <c r="AW687" s="10"/>
      <c r="AX687" s="10"/>
      <c r="AY687" s="10"/>
      <c r="AZ687" s="10"/>
      <c r="BA687" s="10"/>
      <c r="BB687" s="10"/>
      <c r="BC687" s="10"/>
      <c r="BD687" s="10"/>
      <c r="BE687" s="10"/>
      <c r="BF687" s="10"/>
      <c r="BG687" s="10"/>
      <c r="BH687" s="10"/>
      <c r="BI687" s="10"/>
      <c r="BJ687" s="10"/>
      <c r="BK687" s="10"/>
      <c r="BL687" s="10"/>
    </row>
    <row r="688" s="2" customFormat="1" ht="12" spans="1:64">
      <c r="A688" s="19">
        <v>95</v>
      </c>
      <c r="B688" s="19">
        <v>38</v>
      </c>
      <c r="C688" s="19">
        <v>93</v>
      </c>
      <c r="D688" s="19">
        <v>93</v>
      </c>
      <c r="E688" s="19">
        <v>85</v>
      </c>
      <c r="F688" s="19">
        <v>93</v>
      </c>
      <c r="G688" s="19"/>
      <c r="H688" s="19"/>
      <c r="I688" s="19"/>
      <c r="J688" s="19"/>
      <c r="K688" s="19"/>
      <c r="L688" s="19"/>
      <c r="M688" s="19"/>
      <c r="N688" s="19"/>
      <c r="O688" s="19"/>
      <c r="P688" s="10"/>
      <c r="Q688" s="10"/>
      <c r="R688" s="10"/>
      <c r="S688" s="10"/>
      <c r="T688" s="10"/>
      <c r="U688" s="10"/>
      <c r="V688" s="10"/>
      <c r="W688" s="10"/>
      <c r="X688" s="10"/>
      <c r="Y688" s="10"/>
      <c r="Z688" s="10"/>
      <c r="AA688" s="10"/>
      <c r="AB688" s="10"/>
      <c r="AC688" s="10"/>
      <c r="AD688" s="10"/>
      <c r="AE688" s="10"/>
      <c r="AF688" s="10"/>
      <c r="AG688" s="10"/>
      <c r="AH688" s="10"/>
      <c r="AI688" s="10"/>
      <c r="AJ688" s="10"/>
      <c r="AK688" s="10"/>
      <c r="AL688" s="10"/>
      <c r="AM688" s="10"/>
      <c r="AN688" s="10"/>
      <c r="AO688" s="10"/>
      <c r="AP688" s="10"/>
      <c r="AQ688" s="10"/>
      <c r="AR688" s="10"/>
      <c r="AS688" s="10"/>
      <c r="AT688" s="10"/>
      <c r="AU688" s="10"/>
      <c r="AV688" s="10"/>
      <c r="AW688" s="10"/>
      <c r="AX688" s="10"/>
      <c r="AY688" s="10"/>
      <c r="AZ688" s="10"/>
      <c r="BA688" s="10"/>
      <c r="BB688" s="10"/>
      <c r="BC688" s="10"/>
      <c r="BD688" s="10"/>
      <c r="BE688" s="10"/>
      <c r="BF688" s="10"/>
      <c r="BG688" s="10"/>
      <c r="BH688" s="10"/>
      <c r="BI688" s="10"/>
      <c r="BJ688" s="10"/>
      <c r="BK688" s="10"/>
      <c r="BL688" s="10"/>
    </row>
    <row r="689" s="1" customFormat="1" ht="12.75" spans="1:64">
      <c r="A689" s="27" t="s">
        <v>1127</v>
      </c>
      <c r="B689" s="34" t="s">
        <v>2</v>
      </c>
      <c r="C689" s="8">
        <v>22</v>
      </c>
      <c r="D689" s="8" t="s">
        <v>3</v>
      </c>
      <c r="E689" s="20" t="s">
        <v>905</v>
      </c>
      <c r="F689" s="8"/>
      <c r="G689" s="67">
        <f>(A691*A692+B691*B692+C691*C692+D691*D692+E691*E692)/C689</f>
        <v>94.3636363636364</v>
      </c>
      <c r="H689" s="8"/>
      <c r="I689" s="8"/>
      <c r="J689" s="8"/>
      <c r="K689" s="8"/>
      <c r="L689" s="23"/>
      <c r="M689" s="8"/>
      <c r="N689" s="8"/>
      <c r="O689" s="8"/>
      <c r="P689" s="10"/>
      <c r="Q689" s="10"/>
      <c r="R689" s="10"/>
      <c r="S689" s="10"/>
      <c r="T689" s="10"/>
      <c r="U689" s="10"/>
      <c r="V689" s="10"/>
      <c r="W689" s="10"/>
      <c r="X689" s="10"/>
      <c r="Y689" s="10"/>
      <c r="Z689" s="10"/>
      <c r="AA689" s="10"/>
      <c r="AB689" s="10"/>
      <c r="AC689" s="10"/>
      <c r="AD689" s="10"/>
      <c r="AE689" s="10"/>
      <c r="AF689" s="10"/>
      <c r="AG689" s="10"/>
      <c r="AH689" s="10"/>
      <c r="AI689" s="10"/>
      <c r="AJ689" s="10"/>
      <c r="AK689" s="10"/>
      <c r="AL689" s="10"/>
      <c r="AM689" s="10"/>
      <c r="AN689" s="10"/>
      <c r="AO689" s="10"/>
      <c r="AP689" s="10"/>
      <c r="AQ689" s="10"/>
      <c r="AR689" s="10"/>
      <c r="AS689" s="10"/>
      <c r="AT689" s="10"/>
      <c r="AU689" s="10"/>
      <c r="AV689" s="10"/>
      <c r="AW689" s="10"/>
      <c r="AX689" s="10"/>
      <c r="AY689" s="10"/>
      <c r="AZ689" s="10"/>
      <c r="BA689" s="10"/>
      <c r="BB689" s="10"/>
      <c r="BC689" s="10"/>
      <c r="BD689" s="10"/>
      <c r="BE689" s="10"/>
      <c r="BF689" s="10"/>
      <c r="BG689" s="10"/>
      <c r="BH689" s="10"/>
      <c r="BI689" s="10"/>
      <c r="BJ689" s="10"/>
      <c r="BK689" s="10"/>
      <c r="BL689" s="10"/>
    </row>
    <row r="690" s="2" customFormat="1" ht="12.75" spans="1:64">
      <c r="A690" s="55" t="s">
        <v>1128</v>
      </c>
      <c r="B690" s="55" t="s">
        <v>1129</v>
      </c>
      <c r="C690" s="55" t="s">
        <v>1130</v>
      </c>
      <c r="D690" s="55" t="s">
        <v>1131</v>
      </c>
      <c r="E690" s="55" t="s">
        <v>1132</v>
      </c>
      <c r="F690" s="55"/>
      <c r="G690" s="8"/>
      <c r="H690" s="8"/>
      <c r="I690" s="8"/>
      <c r="J690" s="8"/>
      <c r="K690" s="8"/>
      <c r="L690" s="8"/>
      <c r="M690" s="23"/>
      <c r="N690" s="8"/>
      <c r="O690" s="8"/>
      <c r="P690" s="10"/>
      <c r="Q690" s="10"/>
      <c r="R690" s="10"/>
      <c r="S690" s="10"/>
      <c r="T690" s="10"/>
      <c r="U690" s="10"/>
      <c r="V690" s="10"/>
      <c r="W690" s="10"/>
      <c r="X690" s="10"/>
      <c r="Y690" s="10"/>
      <c r="Z690" s="10"/>
      <c r="AA690" s="10"/>
      <c r="AB690" s="10"/>
      <c r="AC690" s="10"/>
      <c r="AD690" s="10"/>
      <c r="AE690" s="10"/>
      <c r="AF690" s="10"/>
      <c r="AG690" s="10"/>
      <c r="AH690" s="10"/>
      <c r="AI690" s="10"/>
      <c r="AJ690" s="10"/>
      <c r="AK690" s="10"/>
      <c r="AL690" s="10"/>
      <c r="AM690" s="10"/>
      <c r="AN690" s="10"/>
      <c r="AO690" s="10"/>
      <c r="AP690" s="10"/>
      <c r="AQ690" s="10"/>
      <c r="AR690" s="10"/>
      <c r="AS690" s="10"/>
      <c r="AT690" s="10"/>
      <c r="AU690" s="10"/>
      <c r="AV690" s="10"/>
      <c r="AW690" s="10"/>
      <c r="AX690" s="10"/>
      <c r="AY690" s="10"/>
      <c r="AZ690" s="10"/>
      <c r="BA690" s="10"/>
      <c r="BB690" s="10"/>
      <c r="BC690" s="10"/>
      <c r="BD690" s="10"/>
      <c r="BE690" s="10"/>
      <c r="BF690" s="10"/>
      <c r="BG690" s="10"/>
      <c r="BH690" s="10"/>
      <c r="BI690" s="10"/>
      <c r="BJ690" s="10"/>
      <c r="BK690" s="10"/>
      <c r="BL690" s="10"/>
    </row>
    <row r="691" s="1" customFormat="1" ht="12.75" spans="1:64">
      <c r="A691" s="20">
        <v>5</v>
      </c>
      <c r="B691" s="20">
        <v>4</v>
      </c>
      <c r="C691" s="20">
        <v>4</v>
      </c>
      <c r="D691" s="20">
        <v>3</v>
      </c>
      <c r="E691" s="20">
        <v>6</v>
      </c>
      <c r="F691" s="8"/>
      <c r="G691" s="8"/>
      <c r="H691" s="8"/>
      <c r="I691" s="8"/>
      <c r="J691" s="8"/>
      <c r="K691" s="8"/>
      <c r="L691" s="8"/>
      <c r="M691" s="23"/>
      <c r="N691" s="8"/>
      <c r="O691" s="8"/>
      <c r="P691" s="10"/>
      <c r="Q691" s="10"/>
      <c r="R691" s="10"/>
      <c r="S691" s="10"/>
      <c r="T691" s="10"/>
      <c r="U691" s="10"/>
      <c r="V691" s="10"/>
      <c r="W691" s="10"/>
      <c r="X691" s="10"/>
      <c r="Y691" s="10"/>
      <c r="Z691" s="10"/>
      <c r="AA691" s="10"/>
      <c r="AB691" s="10"/>
      <c r="AC691" s="10"/>
      <c r="AD691" s="10"/>
      <c r="AE691" s="10"/>
      <c r="AF691" s="10"/>
      <c r="AG691" s="10"/>
      <c r="AH691" s="10"/>
      <c r="AI691" s="10"/>
      <c r="AJ691" s="10"/>
      <c r="AK691" s="10"/>
      <c r="AL691" s="10"/>
      <c r="AM691" s="10"/>
      <c r="AN691" s="10"/>
      <c r="AO691" s="10"/>
      <c r="AP691" s="10"/>
      <c r="AQ691" s="10"/>
      <c r="AR691" s="10"/>
      <c r="AS691" s="10"/>
      <c r="AT691" s="10"/>
      <c r="AU691" s="10"/>
      <c r="AV691" s="10"/>
      <c r="AW691" s="10"/>
      <c r="AX691" s="10"/>
      <c r="AY691" s="10"/>
      <c r="AZ691" s="10"/>
      <c r="BA691" s="10"/>
      <c r="BB691" s="10"/>
      <c r="BC691" s="10"/>
      <c r="BD691" s="10"/>
      <c r="BE691" s="10"/>
      <c r="BF691" s="10"/>
      <c r="BG691" s="10"/>
      <c r="BH691" s="10"/>
      <c r="BI691" s="10"/>
      <c r="BJ691" s="10"/>
      <c r="BK691" s="10"/>
      <c r="BL691" s="10"/>
    </row>
    <row r="692" s="2" customFormat="1" ht="12" spans="1:64">
      <c r="A692" s="19">
        <v>88</v>
      </c>
      <c r="B692" s="19">
        <v>96</v>
      </c>
      <c r="C692" s="19">
        <v>97</v>
      </c>
      <c r="D692" s="19">
        <v>96</v>
      </c>
      <c r="E692" s="19">
        <v>96</v>
      </c>
      <c r="F692" s="19"/>
      <c r="G692" s="19"/>
      <c r="H692" s="19"/>
      <c r="I692" s="19"/>
      <c r="J692" s="19"/>
      <c r="K692" s="19"/>
      <c r="L692" s="19"/>
      <c r="M692" s="19"/>
      <c r="N692" s="19"/>
      <c r="O692" s="19"/>
      <c r="P692" s="10"/>
      <c r="Q692" s="10"/>
      <c r="R692" s="10"/>
      <c r="S692" s="10"/>
      <c r="T692" s="10"/>
      <c r="U692" s="10"/>
      <c r="V692" s="10"/>
      <c r="W692" s="10"/>
      <c r="X692" s="10"/>
      <c r="Y692" s="10"/>
      <c r="Z692" s="10"/>
      <c r="AA692" s="10"/>
      <c r="AB692" s="10"/>
      <c r="AC692" s="10"/>
      <c r="AD692" s="10"/>
      <c r="AE692" s="10"/>
      <c r="AF692" s="10"/>
      <c r="AG692" s="10"/>
      <c r="AH692" s="10"/>
      <c r="AI692" s="10"/>
      <c r="AJ692" s="10"/>
      <c r="AK692" s="10"/>
      <c r="AL692" s="10"/>
      <c r="AM692" s="10"/>
      <c r="AN692" s="10"/>
      <c r="AO692" s="10"/>
      <c r="AP692" s="10"/>
      <c r="AQ692" s="10"/>
      <c r="AR692" s="10"/>
      <c r="AS692" s="10"/>
      <c r="AT692" s="10"/>
      <c r="AU692" s="10"/>
      <c r="AV692" s="10"/>
      <c r="AW692" s="10"/>
      <c r="AX692" s="10"/>
      <c r="AY692" s="10"/>
      <c r="AZ692" s="10"/>
      <c r="BA692" s="10"/>
      <c r="BB692" s="10"/>
      <c r="BC692" s="10"/>
      <c r="BD692" s="10"/>
      <c r="BE692" s="10"/>
      <c r="BF692" s="10"/>
      <c r="BG692" s="10"/>
      <c r="BH692" s="10"/>
      <c r="BI692" s="10"/>
      <c r="BJ692" s="10"/>
      <c r="BK692" s="10"/>
      <c r="BL692" s="10"/>
    </row>
    <row r="693" s="1" customFormat="1" ht="12.75" spans="1:64">
      <c r="A693" s="27" t="s">
        <v>1133</v>
      </c>
      <c r="B693" s="34" t="s">
        <v>2</v>
      </c>
      <c r="C693" s="8">
        <v>28</v>
      </c>
      <c r="D693" s="34" t="s">
        <v>3</v>
      </c>
      <c r="E693" s="34" t="s">
        <v>1134</v>
      </c>
      <c r="F693" s="34" t="s">
        <v>5</v>
      </c>
      <c r="G693" s="67">
        <f>(A695*A696+B695*B696+C695*C696+D695*D696+E695*E696+F695*F696+G695*G696+H695*H696)/C693</f>
        <v>92.8571428571429</v>
      </c>
      <c r="H693" s="8"/>
      <c r="I693" s="8"/>
      <c r="J693" s="8"/>
      <c r="K693" s="8"/>
      <c r="L693" s="23"/>
      <c r="M693" s="8"/>
      <c r="N693" s="8"/>
      <c r="O693" s="8"/>
      <c r="P693" s="10"/>
      <c r="Q693" s="10"/>
      <c r="R693" s="10"/>
      <c r="S693" s="10"/>
      <c r="T693" s="10"/>
      <c r="U693" s="10"/>
      <c r="V693" s="10"/>
      <c r="W693" s="10"/>
      <c r="X693" s="10"/>
      <c r="Y693" s="10"/>
      <c r="Z693" s="10"/>
      <c r="AA693" s="10"/>
      <c r="AB693" s="10"/>
      <c r="AC693" s="10"/>
      <c r="AD693" s="10"/>
      <c r="AE693" s="10"/>
      <c r="AF693" s="10"/>
      <c r="AG693" s="10"/>
      <c r="AH693" s="10"/>
      <c r="AI693" s="10"/>
      <c r="AJ693" s="10"/>
      <c r="AK693" s="10"/>
      <c r="AL693" s="10"/>
      <c r="AM693" s="10"/>
      <c r="AN693" s="10"/>
      <c r="AO693" s="10"/>
      <c r="AP693" s="10"/>
      <c r="AQ693" s="10"/>
      <c r="AR693" s="10"/>
      <c r="AS693" s="10"/>
      <c r="AT693" s="10"/>
      <c r="AU693" s="10"/>
      <c r="AV693" s="10"/>
      <c r="AW693" s="10"/>
      <c r="AX693" s="10"/>
      <c r="AY693" s="10"/>
      <c r="AZ693" s="10"/>
      <c r="BA693" s="10"/>
      <c r="BB693" s="10"/>
      <c r="BC693" s="10"/>
      <c r="BD693" s="10"/>
      <c r="BE693" s="10"/>
      <c r="BF693" s="10"/>
      <c r="BG693" s="10"/>
      <c r="BH693" s="10"/>
      <c r="BI693" s="10"/>
      <c r="BJ693" s="10"/>
      <c r="BK693" s="10"/>
      <c r="BL693" s="10"/>
    </row>
    <row r="694" s="2" customFormat="1" ht="12.75" spans="1:64">
      <c r="A694" s="55" t="s">
        <v>1129</v>
      </c>
      <c r="B694" s="55" t="s">
        <v>1135</v>
      </c>
      <c r="C694" s="55" t="s">
        <v>1136</v>
      </c>
      <c r="D694" s="55" t="s">
        <v>998</v>
      </c>
      <c r="E694" s="55" t="s">
        <v>1137</v>
      </c>
      <c r="F694" s="55" t="s">
        <v>1138</v>
      </c>
      <c r="G694" s="55" t="s">
        <v>1139</v>
      </c>
      <c r="H694" s="55" t="s">
        <v>1131</v>
      </c>
      <c r="I694" s="8"/>
      <c r="J694" s="8"/>
      <c r="K694" s="8"/>
      <c r="L694" s="8"/>
      <c r="M694" s="23"/>
      <c r="N694" s="8"/>
      <c r="O694" s="8"/>
      <c r="P694" s="10"/>
      <c r="Q694" s="10"/>
      <c r="R694" s="10"/>
      <c r="S694" s="10"/>
      <c r="T694" s="10"/>
      <c r="U694" s="10"/>
      <c r="V694" s="10"/>
      <c r="W694" s="10"/>
      <c r="X694" s="10"/>
      <c r="Y694" s="10"/>
      <c r="Z694" s="10"/>
      <c r="AA694" s="10"/>
      <c r="AB694" s="10"/>
      <c r="AC694" s="10"/>
      <c r="AD694" s="10"/>
      <c r="AE694" s="10"/>
      <c r="AF694" s="10"/>
      <c r="AG694" s="10"/>
      <c r="AH694" s="10"/>
      <c r="AI694" s="10"/>
      <c r="AJ694" s="10"/>
      <c r="AK694" s="10"/>
      <c r="AL694" s="10"/>
      <c r="AM694" s="10"/>
      <c r="AN694" s="10"/>
      <c r="AO694" s="10"/>
      <c r="AP694" s="10"/>
      <c r="AQ694" s="10"/>
      <c r="AR694" s="10"/>
      <c r="AS694" s="10"/>
      <c r="AT694" s="10"/>
      <c r="AU694" s="10"/>
      <c r="AV694" s="10"/>
      <c r="AW694" s="10"/>
      <c r="AX694" s="10"/>
      <c r="AY694" s="10"/>
      <c r="AZ694" s="10"/>
      <c r="BA694" s="10"/>
      <c r="BB694" s="10"/>
      <c r="BC694" s="10"/>
      <c r="BD694" s="10"/>
      <c r="BE694" s="10"/>
      <c r="BF694" s="10"/>
      <c r="BG694" s="10"/>
      <c r="BH694" s="10"/>
      <c r="BI694" s="10"/>
      <c r="BJ694" s="10"/>
      <c r="BK694" s="10"/>
      <c r="BL694" s="10"/>
    </row>
    <row r="695" s="1" customFormat="1" ht="12.75" spans="1:64">
      <c r="A695" s="20">
        <v>1</v>
      </c>
      <c r="B695" s="20">
        <v>4</v>
      </c>
      <c r="C695" s="20">
        <v>5</v>
      </c>
      <c r="D695" s="20">
        <v>1</v>
      </c>
      <c r="E695" s="20">
        <v>3</v>
      </c>
      <c r="F695" s="20">
        <v>6</v>
      </c>
      <c r="G695" s="20">
        <v>6</v>
      </c>
      <c r="H695" s="8">
        <v>2</v>
      </c>
      <c r="I695" s="8"/>
      <c r="J695" s="8"/>
      <c r="K695" s="8"/>
      <c r="L695" s="8"/>
      <c r="M695" s="23"/>
      <c r="N695" s="8"/>
      <c r="O695" s="8"/>
      <c r="P695" s="10"/>
      <c r="Q695" s="10"/>
      <c r="R695" s="10"/>
      <c r="S695" s="10"/>
      <c r="T695" s="10"/>
      <c r="U695" s="10"/>
      <c r="V695" s="10"/>
      <c r="W695" s="10"/>
      <c r="X695" s="10"/>
      <c r="Y695" s="10"/>
      <c r="Z695" s="10"/>
      <c r="AA695" s="10"/>
      <c r="AB695" s="10"/>
      <c r="AC695" s="10"/>
      <c r="AD695" s="10"/>
      <c r="AE695" s="10"/>
      <c r="AF695" s="10"/>
      <c r="AG695" s="10"/>
      <c r="AH695" s="10"/>
      <c r="AI695" s="10"/>
      <c r="AJ695" s="10"/>
      <c r="AK695" s="10"/>
      <c r="AL695" s="10"/>
      <c r="AM695" s="10"/>
      <c r="AN695" s="10"/>
      <c r="AO695" s="10"/>
      <c r="AP695" s="10"/>
      <c r="AQ695" s="10"/>
      <c r="AR695" s="10"/>
      <c r="AS695" s="10"/>
      <c r="AT695" s="10"/>
      <c r="AU695" s="10"/>
      <c r="AV695" s="10"/>
      <c r="AW695" s="10"/>
      <c r="AX695" s="10"/>
      <c r="AY695" s="10"/>
      <c r="AZ695" s="10"/>
      <c r="BA695" s="10"/>
      <c r="BB695" s="10"/>
      <c r="BC695" s="10"/>
      <c r="BD695" s="10"/>
      <c r="BE695" s="10"/>
      <c r="BF695" s="10"/>
      <c r="BG695" s="10"/>
      <c r="BH695" s="10"/>
      <c r="BI695" s="10"/>
      <c r="BJ695" s="10"/>
      <c r="BK695" s="10"/>
      <c r="BL695" s="10"/>
    </row>
    <row r="696" s="2" customFormat="1" ht="12" spans="1:64">
      <c r="A696" s="29">
        <v>96</v>
      </c>
      <c r="B696" s="29">
        <v>94</v>
      </c>
      <c r="C696" s="29">
        <v>98</v>
      </c>
      <c r="D696" s="29">
        <v>90</v>
      </c>
      <c r="E696" s="29">
        <v>90</v>
      </c>
      <c r="F696" s="29">
        <v>86</v>
      </c>
      <c r="G696" s="29">
        <v>95</v>
      </c>
      <c r="H696" s="19">
        <v>96</v>
      </c>
      <c r="I696" s="19"/>
      <c r="J696" s="19"/>
      <c r="K696" s="19"/>
      <c r="L696" s="19"/>
      <c r="M696" s="19"/>
      <c r="N696" s="19"/>
      <c r="O696" s="19"/>
      <c r="P696" s="10"/>
      <c r="Q696" s="10"/>
      <c r="R696" s="10"/>
      <c r="S696" s="10"/>
      <c r="T696" s="10"/>
      <c r="U696" s="10"/>
      <c r="V696" s="10"/>
      <c r="W696" s="10"/>
      <c r="X696" s="10"/>
      <c r="Y696" s="10"/>
      <c r="Z696" s="10"/>
      <c r="AA696" s="10"/>
      <c r="AB696" s="10"/>
      <c r="AC696" s="10"/>
      <c r="AD696" s="10"/>
      <c r="AE696" s="10"/>
      <c r="AF696" s="10"/>
      <c r="AG696" s="10"/>
      <c r="AH696" s="10"/>
      <c r="AI696" s="10"/>
      <c r="AJ696" s="10"/>
      <c r="AK696" s="10"/>
      <c r="AL696" s="10"/>
      <c r="AM696" s="10"/>
      <c r="AN696" s="10"/>
      <c r="AO696" s="10"/>
      <c r="AP696" s="10"/>
      <c r="AQ696" s="10"/>
      <c r="AR696" s="10"/>
      <c r="AS696" s="10"/>
      <c r="AT696" s="10"/>
      <c r="AU696" s="10"/>
      <c r="AV696" s="10"/>
      <c r="AW696" s="10"/>
      <c r="AX696" s="10"/>
      <c r="AY696" s="10"/>
      <c r="AZ696" s="10"/>
      <c r="BA696" s="10"/>
      <c r="BB696" s="10"/>
      <c r="BC696" s="10"/>
      <c r="BD696" s="10"/>
      <c r="BE696" s="10"/>
      <c r="BF696" s="10"/>
      <c r="BG696" s="10"/>
      <c r="BH696" s="10"/>
      <c r="BI696" s="10"/>
      <c r="BJ696" s="10"/>
      <c r="BK696" s="10"/>
      <c r="BL696" s="10"/>
    </row>
    <row r="697" s="1" customFormat="1" ht="12.75" spans="1:64">
      <c r="A697" s="27" t="s">
        <v>1140</v>
      </c>
      <c r="B697" s="8" t="s">
        <v>2</v>
      </c>
      <c r="C697" s="8">
        <v>26</v>
      </c>
      <c r="D697" s="8" t="s">
        <v>3</v>
      </c>
      <c r="E697" s="34" t="s">
        <v>926</v>
      </c>
      <c r="F697" s="8" t="s">
        <v>5</v>
      </c>
      <c r="G697" s="67">
        <f>(A699*A700+B699*B700+C699*C700+D699*D700+E699*E700)/C697</f>
        <v>92.1538461538462</v>
      </c>
      <c r="H697" s="8"/>
      <c r="I697" s="8"/>
      <c r="J697" s="8"/>
      <c r="K697" s="8"/>
      <c r="L697" s="23"/>
      <c r="M697" s="8"/>
      <c r="N697" s="8"/>
      <c r="O697" s="8"/>
      <c r="P697" s="10"/>
      <c r="Q697" s="10"/>
      <c r="R697" s="10"/>
      <c r="S697" s="10"/>
      <c r="T697" s="10"/>
      <c r="U697" s="10"/>
      <c r="V697" s="10"/>
      <c r="W697" s="10"/>
      <c r="X697" s="10"/>
      <c r="Y697" s="10"/>
      <c r="Z697" s="10"/>
      <c r="AA697" s="10"/>
      <c r="AB697" s="10"/>
      <c r="AC697" s="10"/>
      <c r="AD697" s="10"/>
      <c r="AE697" s="10"/>
      <c r="AF697" s="10"/>
      <c r="AG697" s="10"/>
      <c r="AH697" s="10"/>
      <c r="AI697" s="10"/>
      <c r="AJ697" s="10"/>
      <c r="AK697" s="10"/>
      <c r="AL697" s="10"/>
      <c r="AM697" s="10"/>
      <c r="AN697" s="10"/>
      <c r="AO697" s="10"/>
      <c r="AP697" s="10"/>
      <c r="AQ697" s="10"/>
      <c r="AR697" s="10"/>
      <c r="AS697" s="10"/>
      <c r="AT697" s="10"/>
      <c r="AU697" s="10"/>
      <c r="AV697" s="10"/>
      <c r="AW697" s="10"/>
      <c r="AX697" s="10"/>
      <c r="AY697" s="10"/>
      <c r="AZ697" s="10"/>
      <c r="BA697" s="10"/>
      <c r="BB697" s="10"/>
      <c r="BC697" s="10"/>
      <c r="BD697" s="10"/>
      <c r="BE697" s="10"/>
      <c r="BF697" s="10"/>
      <c r="BG697" s="10"/>
      <c r="BH697" s="10"/>
      <c r="BI697" s="10"/>
      <c r="BJ697" s="10"/>
      <c r="BK697" s="10"/>
      <c r="BL697" s="10"/>
    </row>
    <row r="698" s="2" customFormat="1" ht="12.75" spans="1:64">
      <c r="A698" s="55" t="s">
        <v>1141</v>
      </c>
      <c r="B698" s="55" t="s">
        <v>1142</v>
      </c>
      <c r="C698" s="55" t="s">
        <v>954</v>
      </c>
      <c r="D698" s="55" t="s">
        <v>1143</v>
      </c>
      <c r="E698" s="55" t="s">
        <v>1144</v>
      </c>
      <c r="F698" s="20"/>
      <c r="G698" s="20"/>
      <c r="H698" s="8"/>
      <c r="I698" s="8"/>
      <c r="J698" s="8"/>
      <c r="K698" s="8"/>
      <c r="L698" s="8"/>
      <c r="M698" s="23"/>
      <c r="N698" s="8"/>
      <c r="O698" s="8"/>
      <c r="P698" s="10"/>
      <c r="Q698" s="10"/>
      <c r="R698" s="10"/>
      <c r="S698" s="10"/>
      <c r="T698" s="10"/>
      <c r="U698" s="10"/>
      <c r="V698" s="10"/>
      <c r="W698" s="10"/>
      <c r="X698" s="10"/>
      <c r="Y698" s="10"/>
      <c r="Z698" s="10"/>
      <c r="AA698" s="10"/>
      <c r="AB698" s="10"/>
      <c r="AC698" s="10"/>
      <c r="AD698" s="10"/>
      <c r="AE698" s="10"/>
      <c r="AF698" s="10"/>
      <c r="AG698" s="10"/>
      <c r="AH698" s="10"/>
      <c r="AI698" s="10"/>
      <c r="AJ698" s="10"/>
      <c r="AK698" s="10"/>
      <c r="AL698" s="10"/>
      <c r="AM698" s="10"/>
      <c r="AN698" s="10"/>
      <c r="AO698" s="10"/>
      <c r="AP698" s="10"/>
      <c r="AQ698" s="10"/>
      <c r="AR698" s="10"/>
      <c r="AS698" s="10"/>
      <c r="AT698" s="10"/>
      <c r="AU698" s="10"/>
      <c r="AV698" s="10"/>
      <c r="AW698" s="10"/>
      <c r="AX698" s="10"/>
      <c r="AY698" s="10"/>
      <c r="AZ698" s="10"/>
      <c r="BA698" s="10"/>
      <c r="BB698" s="10"/>
      <c r="BC698" s="10"/>
      <c r="BD698" s="10"/>
      <c r="BE698" s="10"/>
      <c r="BF698" s="10"/>
      <c r="BG698" s="10"/>
      <c r="BH698" s="10"/>
      <c r="BI698" s="10"/>
      <c r="BJ698" s="10"/>
      <c r="BK698" s="10"/>
      <c r="BL698" s="10"/>
    </row>
    <row r="699" s="1" customFormat="1" ht="12.75" spans="1:64">
      <c r="A699" s="20">
        <v>5</v>
      </c>
      <c r="B699" s="20">
        <v>6</v>
      </c>
      <c r="C699" s="20">
        <v>4</v>
      </c>
      <c r="D699" s="20">
        <v>5</v>
      </c>
      <c r="E699" s="20">
        <v>6</v>
      </c>
      <c r="F699" s="20"/>
      <c r="G699" s="20"/>
      <c r="H699" s="8"/>
      <c r="I699" s="8"/>
      <c r="J699" s="8"/>
      <c r="K699" s="8"/>
      <c r="L699" s="8"/>
      <c r="M699" s="23"/>
      <c r="N699" s="8"/>
      <c r="O699" s="8"/>
      <c r="P699" s="10"/>
      <c r="Q699" s="10"/>
      <c r="R699" s="10"/>
      <c r="S699" s="10"/>
      <c r="T699" s="10"/>
      <c r="U699" s="10"/>
      <c r="V699" s="10"/>
      <c r="W699" s="10"/>
      <c r="X699" s="10"/>
      <c r="Y699" s="10"/>
      <c r="Z699" s="10"/>
      <c r="AA699" s="10"/>
      <c r="AB699" s="10"/>
      <c r="AC699" s="10"/>
      <c r="AD699" s="10"/>
      <c r="AE699" s="10"/>
      <c r="AF699" s="10"/>
      <c r="AG699" s="10"/>
      <c r="AH699" s="10"/>
      <c r="AI699" s="10"/>
      <c r="AJ699" s="10"/>
      <c r="AK699" s="10"/>
      <c r="AL699" s="10"/>
      <c r="AM699" s="10"/>
      <c r="AN699" s="10"/>
      <c r="AO699" s="10"/>
      <c r="AP699" s="10"/>
      <c r="AQ699" s="10"/>
      <c r="AR699" s="10"/>
      <c r="AS699" s="10"/>
      <c r="AT699" s="10"/>
      <c r="AU699" s="10"/>
      <c r="AV699" s="10"/>
      <c r="AW699" s="10"/>
      <c r="AX699" s="10"/>
      <c r="AY699" s="10"/>
      <c r="AZ699" s="10"/>
      <c r="BA699" s="10"/>
      <c r="BB699" s="10"/>
      <c r="BC699" s="10"/>
      <c r="BD699" s="10"/>
      <c r="BE699" s="10"/>
      <c r="BF699" s="10"/>
      <c r="BG699" s="10"/>
      <c r="BH699" s="10"/>
      <c r="BI699" s="10"/>
      <c r="BJ699" s="10"/>
      <c r="BK699" s="10"/>
      <c r="BL699" s="10"/>
    </row>
    <row r="700" s="2" customFormat="1" ht="12" spans="1:64">
      <c r="A700" s="19">
        <v>91</v>
      </c>
      <c r="B700" s="19">
        <v>93</v>
      </c>
      <c r="C700" s="19">
        <v>96</v>
      </c>
      <c r="D700" s="19">
        <v>87</v>
      </c>
      <c r="E700" s="19">
        <v>94</v>
      </c>
      <c r="F700" s="19"/>
      <c r="G700" s="19"/>
      <c r="H700" s="19"/>
      <c r="I700" s="19"/>
      <c r="J700" s="19"/>
      <c r="K700" s="19"/>
      <c r="L700" s="19"/>
      <c r="M700" s="19"/>
      <c r="N700" s="19"/>
      <c r="O700" s="19"/>
      <c r="P700" s="10"/>
      <c r="Q700" s="10"/>
      <c r="R700" s="10"/>
      <c r="S700" s="10"/>
      <c r="T700" s="10"/>
      <c r="U700" s="10"/>
      <c r="V700" s="10"/>
      <c r="W700" s="10"/>
      <c r="X700" s="10"/>
      <c r="Y700" s="10"/>
      <c r="Z700" s="10"/>
      <c r="AA700" s="10"/>
      <c r="AB700" s="10"/>
      <c r="AC700" s="10"/>
      <c r="AD700" s="10"/>
      <c r="AE700" s="10"/>
      <c r="AF700" s="10"/>
      <c r="AG700" s="10"/>
      <c r="AH700" s="10"/>
      <c r="AI700" s="10"/>
      <c r="AJ700" s="10"/>
      <c r="AK700" s="10"/>
      <c r="AL700" s="10"/>
      <c r="AM700" s="10"/>
      <c r="AN700" s="10"/>
      <c r="AO700" s="10"/>
      <c r="AP700" s="10"/>
      <c r="AQ700" s="10"/>
      <c r="AR700" s="10"/>
      <c r="AS700" s="10"/>
      <c r="AT700" s="10"/>
      <c r="AU700" s="10"/>
      <c r="AV700" s="10"/>
      <c r="AW700" s="10"/>
      <c r="AX700" s="10"/>
      <c r="AY700" s="10"/>
      <c r="AZ700" s="10"/>
      <c r="BA700" s="10"/>
      <c r="BB700" s="10"/>
      <c r="BC700" s="10"/>
      <c r="BD700" s="10"/>
      <c r="BE700" s="10"/>
      <c r="BF700" s="10"/>
      <c r="BG700" s="10"/>
      <c r="BH700" s="10"/>
      <c r="BI700" s="10"/>
      <c r="BJ700" s="10"/>
      <c r="BK700" s="10"/>
      <c r="BL700" s="10"/>
    </row>
    <row r="701" s="14" customFormat="1" ht="22.5" spans="1:15">
      <c r="A701" s="91" t="s">
        <v>1145</v>
      </c>
      <c r="B701" s="91"/>
      <c r="C701" s="91"/>
      <c r="D701" s="91"/>
      <c r="E701" s="91"/>
      <c r="F701" s="91"/>
      <c r="G701" s="91"/>
      <c r="H701" s="91"/>
      <c r="I701" s="91"/>
      <c r="J701" s="91"/>
      <c r="K701" s="91"/>
      <c r="L701" s="91"/>
      <c r="M701" s="91"/>
      <c r="N701" s="91"/>
      <c r="O701" s="91"/>
    </row>
    <row r="702" s="14" customFormat="1" spans="1:15">
      <c r="A702" s="28" t="s">
        <v>1146</v>
      </c>
      <c r="B702" s="33" t="s">
        <v>2</v>
      </c>
      <c r="C702" s="33">
        <f>SUM(A704:K704)</f>
        <v>24</v>
      </c>
      <c r="D702" s="33" t="s">
        <v>3</v>
      </c>
      <c r="E702" s="33" t="s">
        <v>1147</v>
      </c>
      <c r="F702" s="33" t="s">
        <v>5</v>
      </c>
      <c r="G702" s="74">
        <f>(A704*A705+B704*B705+C704*C705+D704*D705+E704*E705+F704*F705+G704*G705+H704*H705+I704*I705+J704*J705+K704*K705)/C702</f>
        <v>92.75</v>
      </c>
      <c r="H702" s="8"/>
      <c r="I702" s="8"/>
      <c r="J702" s="79"/>
      <c r="K702" s="8"/>
      <c r="L702" s="23"/>
      <c r="M702" s="8"/>
      <c r="N702" s="8"/>
      <c r="O702" s="8"/>
    </row>
    <row r="703" s="14" customFormat="1" spans="1:15">
      <c r="A703" s="75" t="s">
        <v>1148</v>
      </c>
      <c r="B703" s="33" t="s">
        <v>1149</v>
      </c>
      <c r="C703" s="33" t="s">
        <v>1150</v>
      </c>
      <c r="D703" s="33" t="s">
        <v>1151</v>
      </c>
      <c r="E703" s="33" t="s">
        <v>1152</v>
      </c>
      <c r="F703" s="33" t="s">
        <v>1153</v>
      </c>
      <c r="G703" s="33" t="s">
        <v>1154</v>
      </c>
      <c r="H703" s="33"/>
      <c r="I703" s="76"/>
      <c r="J703" s="79"/>
      <c r="K703" s="8"/>
      <c r="L703" s="8"/>
      <c r="M703" s="23"/>
      <c r="N703" s="8"/>
      <c r="O703" s="8"/>
    </row>
    <row r="704" s="14" customFormat="1" spans="1:15">
      <c r="A704" s="75">
        <v>4</v>
      </c>
      <c r="B704" s="33">
        <v>3</v>
      </c>
      <c r="C704" s="33">
        <v>4</v>
      </c>
      <c r="D704" s="33">
        <v>5</v>
      </c>
      <c r="E704" s="33">
        <v>1</v>
      </c>
      <c r="F704" s="33">
        <v>1</v>
      </c>
      <c r="G704" s="33">
        <v>6</v>
      </c>
      <c r="H704" s="33"/>
      <c r="I704" s="76"/>
      <c r="J704" s="79"/>
      <c r="K704" s="8"/>
      <c r="L704" s="8"/>
      <c r="M704" s="23"/>
      <c r="N704" s="8"/>
      <c r="O704" s="8"/>
    </row>
    <row r="705" s="14" customFormat="1" spans="1:15">
      <c r="A705" s="45">
        <v>92</v>
      </c>
      <c r="B705" s="45">
        <v>91</v>
      </c>
      <c r="C705" s="45">
        <v>91</v>
      </c>
      <c r="D705" s="45">
        <v>94</v>
      </c>
      <c r="E705" s="45">
        <v>92</v>
      </c>
      <c r="F705" s="45">
        <v>89</v>
      </c>
      <c r="G705" s="45">
        <v>95</v>
      </c>
      <c r="H705" s="45"/>
      <c r="I705" s="19"/>
      <c r="J705" s="80"/>
      <c r="K705" s="19"/>
      <c r="L705" s="19"/>
      <c r="M705" s="19"/>
      <c r="N705" s="19"/>
      <c r="O705" s="19"/>
    </row>
    <row r="706" s="14" customFormat="1" spans="1:15">
      <c r="A706" s="28" t="s">
        <v>1155</v>
      </c>
      <c r="B706" s="33" t="s">
        <v>2</v>
      </c>
      <c r="C706" s="33">
        <f>SUM(A708:K708)</f>
        <v>25</v>
      </c>
      <c r="D706" s="33" t="s">
        <v>3</v>
      </c>
      <c r="E706" s="33" t="s">
        <v>1156</v>
      </c>
      <c r="F706" s="33" t="s">
        <v>5</v>
      </c>
      <c r="G706" s="74">
        <f>(A708*A709+B708*B709+C708*C709+D708*D709+E708*E709+F708*F709+G708*G709+H708*H709+I708*I709+J708*J709+K708*K709)/C706</f>
        <v>94.12</v>
      </c>
      <c r="H706" s="8"/>
      <c r="I706" s="8"/>
      <c r="J706" s="79"/>
      <c r="K706" s="8"/>
      <c r="L706" s="23"/>
      <c r="M706" s="8"/>
      <c r="N706" s="8"/>
      <c r="O706" s="8"/>
    </row>
    <row r="707" s="14" customFormat="1" spans="1:15">
      <c r="A707" s="33" t="s">
        <v>1157</v>
      </c>
      <c r="B707" s="33" t="s">
        <v>1158</v>
      </c>
      <c r="C707" s="33" t="s">
        <v>1159</v>
      </c>
      <c r="D707" s="33" t="s">
        <v>1160</v>
      </c>
      <c r="E707" s="33" t="s">
        <v>1149</v>
      </c>
      <c r="F707" s="33" t="s">
        <v>1161</v>
      </c>
      <c r="G707" s="33" t="s">
        <v>1153</v>
      </c>
      <c r="H707" s="76"/>
      <c r="I707" s="76"/>
      <c r="J707" s="76"/>
      <c r="K707" s="8"/>
      <c r="L707" s="8"/>
      <c r="M707" s="8"/>
      <c r="N707" s="23"/>
      <c r="O707" s="8"/>
    </row>
    <row r="708" s="14" customFormat="1" spans="1:15">
      <c r="A708" s="33">
        <v>4</v>
      </c>
      <c r="B708" s="33">
        <v>4</v>
      </c>
      <c r="C708" s="33">
        <v>4</v>
      </c>
      <c r="D708" s="33">
        <v>4</v>
      </c>
      <c r="E708" s="33">
        <v>1</v>
      </c>
      <c r="F708" s="33">
        <v>6</v>
      </c>
      <c r="G708" s="33">
        <v>2</v>
      </c>
      <c r="H708" s="76"/>
      <c r="I708" s="76"/>
      <c r="J708" s="76"/>
      <c r="K708" s="8"/>
      <c r="L708" s="8"/>
      <c r="M708" s="8"/>
      <c r="N708" s="23"/>
      <c r="O708" s="8"/>
    </row>
    <row r="709" s="14" customFormat="1" spans="1:15">
      <c r="A709" s="45">
        <v>93</v>
      </c>
      <c r="B709" s="45">
        <v>97</v>
      </c>
      <c r="C709" s="45">
        <v>94</v>
      </c>
      <c r="D709" s="45">
        <v>93</v>
      </c>
      <c r="E709" s="45">
        <v>91</v>
      </c>
      <c r="F709" s="45">
        <v>96</v>
      </c>
      <c r="G709" s="45">
        <v>89</v>
      </c>
      <c r="H709" s="45"/>
      <c r="I709" s="19"/>
      <c r="J709" s="80"/>
      <c r="K709" s="19"/>
      <c r="L709" s="19"/>
      <c r="M709" s="19"/>
      <c r="N709" s="19"/>
      <c r="O709" s="19"/>
    </row>
    <row r="710" s="14" customFormat="1" spans="1:15">
      <c r="A710" s="28" t="s">
        <v>1162</v>
      </c>
      <c r="B710" s="33" t="s">
        <v>2</v>
      </c>
      <c r="C710" s="33">
        <v>27</v>
      </c>
      <c r="D710" s="33" t="s">
        <v>3</v>
      </c>
      <c r="E710" s="75" t="s">
        <v>1163</v>
      </c>
      <c r="F710" s="33" t="s">
        <v>5</v>
      </c>
      <c r="G710" s="74">
        <f>(A712*A713+B712*B713+C712*C713+D712*D713+E712*E713+F712*F713+G712*G713+H712*H713+I712*I713+J712*J713)/C710</f>
        <v>92.7407407407407</v>
      </c>
      <c r="H710" s="8"/>
      <c r="I710" s="8"/>
      <c r="J710" s="79"/>
      <c r="K710" s="8"/>
      <c r="L710" s="23"/>
      <c r="M710" s="8"/>
      <c r="N710" s="8"/>
      <c r="O710" s="8"/>
    </row>
    <row r="711" s="14" customFormat="1" spans="1:15">
      <c r="A711" s="77" t="s">
        <v>1164</v>
      </c>
      <c r="B711" s="75" t="s">
        <v>1165</v>
      </c>
      <c r="C711" s="33" t="s">
        <v>1166</v>
      </c>
      <c r="D711" s="33" t="s">
        <v>1167</v>
      </c>
      <c r="E711" s="33" t="s">
        <v>1168</v>
      </c>
      <c r="F711" s="33" t="s">
        <v>1169</v>
      </c>
      <c r="G711" s="33" t="s">
        <v>1152</v>
      </c>
      <c r="H711" s="33" t="s">
        <v>1170</v>
      </c>
      <c r="I711" s="33" t="s">
        <v>1171</v>
      </c>
      <c r="J711" s="33" t="s">
        <v>1153</v>
      </c>
      <c r="K711" s="76"/>
      <c r="L711" s="8"/>
      <c r="M711" s="23"/>
      <c r="N711" s="8"/>
      <c r="O711" s="8"/>
    </row>
    <row r="712" s="14" customFormat="1" spans="1:15">
      <c r="A712" s="33">
        <v>2</v>
      </c>
      <c r="B712" s="75">
        <v>4</v>
      </c>
      <c r="C712" s="33">
        <v>4</v>
      </c>
      <c r="D712" s="33">
        <v>4</v>
      </c>
      <c r="E712" s="33">
        <v>4</v>
      </c>
      <c r="F712" s="33">
        <v>1</v>
      </c>
      <c r="G712" s="33">
        <v>1</v>
      </c>
      <c r="H712" s="33">
        <v>1</v>
      </c>
      <c r="I712" s="33">
        <v>3</v>
      </c>
      <c r="J712" s="33">
        <v>3</v>
      </c>
      <c r="K712" s="76"/>
      <c r="L712" s="8"/>
      <c r="M712" s="23"/>
      <c r="N712" s="8"/>
      <c r="O712" s="8"/>
    </row>
    <row r="713" s="14" customFormat="1" ht="16" customHeight="1" spans="1:15">
      <c r="A713" s="45">
        <v>94</v>
      </c>
      <c r="B713" s="78" t="s">
        <v>1172</v>
      </c>
      <c r="C713" s="45">
        <v>90</v>
      </c>
      <c r="D713" s="45">
        <v>92</v>
      </c>
      <c r="E713" s="45">
        <v>93</v>
      </c>
      <c r="F713" s="45">
        <v>91</v>
      </c>
      <c r="G713" s="45">
        <v>92</v>
      </c>
      <c r="H713" s="45">
        <v>94</v>
      </c>
      <c r="I713" s="45">
        <v>96</v>
      </c>
      <c r="J713" s="80">
        <v>89</v>
      </c>
      <c r="K713" s="19"/>
      <c r="L713" s="19"/>
      <c r="M713" s="19"/>
      <c r="N713" s="19"/>
      <c r="O713" s="19"/>
    </row>
    <row r="714" s="14" customFormat="1" spans="1:15">
      <c r="A714" s="28" t="s">
        <v>1173</v>
      </c>
      <c r="B714" s="33" t="s">
        <v>2</v>
      </c>
      <c r="C714" s="33">
        <f>SUM(A716:K716)</f>
        <v>27</v>
      </c>
      <c r="D714" s="33" t="s">
        <v>3</v>
      </c>
      <c r="E714" s="33" t="s">
        <v>1174</v>
      </c>
      <c r="F714" s="33" t="s">
        <v>5</v>
      </c>
      <c r="G714" s="74">
        <f>(A716*A717+B716*B717+C716*C717+D716*D717+E716*E717+F716*F717+G716*G717+H716*H717+I716*I717+J716*J717+K716*K717)/C714</f>
        <v>94.4814814814815</v>
      </c>
      <c r="H714" s="8"/>
      <c r="I714" s="8"/>
      <c r="J714" s="79"/>
      <c r="K714" s="8"/>
      <c r="L714" s="23"/>
      <c r="M714" s="8"/>
      <c r="N714" s="8"/>
      <c r="O714" s="8"/>
    </row>
    <row r="715" s="14" customFormat="1" ht="12.75" customHeight="1" spans="1:15">
      <c r="A715" s="75" t="s">
        <v>1175</v>
      </c>
      <c r="B715" s="33" t="s">
        <v>1176</v>
      </c>
      <c r="C715" s="33" t="s">
        <v>1177</v>
      </c>
      <c r="D715" s="33" t="s">
        <v>1178</v>
      </c>
      <c r="E715" s="33" t="s">
        <v>1179</v>
      </c>
      <c r="F715" s="33" t="s">
        <v>1169</v>
      </c>
      <c r="G715" s="33" t="s">
        <v>1180</v>
      </c>
      <c r="H715" s="76"/>
      <c r="I715" s="76"/>
      <c r="J715" s="79"/>
      <c r="K715" s="8"/>
      <c r="L715" s="8"/>
      <c r="M715" s="23"/>
      <c r="N715" s="8"/>
      <c r="O715" s="8"/>
    </row>
    <row r="716" s="14" customFormat="1" spans="1:15">
      <c r="A716" s="75">
        <v>4</v>
      </c>
      <c r="B716" s="33">
        <v>4</v>
      </c>
      <c r="C716" s="33">
        <v>4</v>
      </c>
      <c r="D716" s="33">
        <v>4</v>
      </c>
      <c r="E716" s="33">
        <v>4</v>
      </c>
      <c r="F716" s="33">
        <v>1</v>
      </c>
      <c r="G716" s="33">
        <v>6</v>
      </c>
      <c r="H716" s="76"/>
      <c r="I716" s="76"/>
      <c r="J716" s="79"/>
      <c r="K716" s="8"/>
      <c r="L716" s="8"/>
      <c r="M716" s="23"/>
      <c r="N716" s="8"/>
      <c r="O716" s="8"/>
    </row>
    <row r="717" s="14" customFormat="1" spans="1:15">
      <c r="A717" s="81">
        <v>95</v>
      </c>
      <c r="B717" s="45">
        <v>96</v>
      </c>
      <c r="C717" s="45">
        <v>91</v>
      </c>
      <c r="D717" s="45">
        <v>94</v>
      </c>
      <c r="E717" s="45">
        <v>95</v>
      </c>
      <c r="F717" s="45">
        <v>91</v>
      </c>
      <c r="G717" s="45">
        <v>96</v>
      </c>
      <c r="H717" s="19"/>
      <c r="I717" s="19"/>
      <c r="J717" s="80"/>
      <c r="K717" s="19"/>
      <c r="L717" s="19"/>
      <c r="M717" s="19"/>
      <c r="N717" s="19"/>
      <c r="O717" s="19"/>
    </row>
    <row r="718" s="15" customFormat="1" spans="1:15">
      <c r="A718" s="28" t="s">
        <v>1181</v>
      </c>
      <c r="B718" s="33" t="s">
        <v>2</v>
      </c>
      <c r="C718" s="33">
        <f>SUM(A720:K720)</f>
        <v>23</v>
      </c>
      <c r="D718" s="33" t="s">
        <v>3</v>
      </c>
      <c r="E718" s="33" t="s">
        <v>1174</v>
      </c>
      <c r="F718" s="33" t="s">
        <v>5</v>
      </c>
      <c r="G718" s="74">
        <f>(A720*A721+B720*B721+C720*C721+D720*D721+E720*E721+F720*F721+G720*G721+H720*H721+I720*I721+J720*J721+K720*K721)/C718</f>
        <v>93.5652173913043</v>
      </c>
      <c r="H718" s="8"/>
      <c r="I718" s="8"/>
      <c r="J718" s="79"/>
      <c r="K718" s="8"/>
      <c r="L718" s="23"/>
      <c r="M718" s="8"/>
      <c r="N718" s="8"/>
      <c r="O718" s="8"/>
    </row>
    <row r="719" s="15" customFormat="1" spans="1:15">
      <c r="A719" s="75" t="s">
        <v>1182</v>
      </c>
      <c r="B719" s="33" t="s">
        <v>1183</v>
      </c>
      <c r="C719" s="33" t="s">
        <v>1184</v>
      </c>
      <c r="D719" s="33" t="s">
        <v>1185</v>
      </c>
      <c r="E719" s="33" t="s">
        <v>1169</v>
      </c>
      <c r="F719" s="33" t="s">
        <v>1152</v>
      </c>
      <c r="G719" s="33"/>
      <c r="H719" s="8"/>
      <c r="I719" s="8"/>
      <c r="J719" s="79"/>
      <c r="K719" s="8"/>
      <c r="L719" s="8"/>
      <c r="M719" s="23"/>
      <c r="N719" s="8"/>
      <c r="O719" s="8"/>
    </row>
    <row r="720" s="15" customFormat="1" spans="1:15">
      <c r="A720" s="75">
        <v>4</v>
      </c>
      <c r="B720" s="33">
        <v>4</v>
      </c>
      <c r="C720" s="33">
        <v>4</v>
      </c>
      <c r="D720" s="33">
        <v>4</v>
      </c>
      <c r="E720" s="33">
        <v>4</v>
      </c>
      <c r="F720" s="82">
        <v>3</v>
      </c>
      <c r="G720" s="33"/>
      <c r="H720" s="8"/>
      <c r="I720" s="8"/>
      <c r="J720" s="79"/>
      <c r="K720" s="8"/>
      <c r="L720" s="8"/>
      <c r="M720" s="23"/>
      <c r="N720" s="8"/>
      <c r="O720" s="8"/>
    </row>
    <row r="721" s="15" customFormat="1" spans="1:15">
      <c r="A721" s="45">
        <v>92</v>
      </c>
      <c r="B721" s="45">
        <v>96</v>
      </c>
      <c r="C721" s="45">
        <v>94</v>
      </c>
      <c r="D721" s="45">
        <v>96</v>
      </c>
      <c r="E721" s="45">
        <v>91</v>
      </c>
      <c r="F721" s="45">
        <v>92</v>
      </c>
      <c r="G721" s="45"/>
      <c r="H721" s="19"/>
      <c r="I721" s="19"/>
      <c r="J721" s="80"/>
      <c r="K721" s="19"/>
      <c r="L721" s="19"/>
      <c r="M721" s="19"/>
      <c r="N721" s="19"/>
      <c r="O721" s="19"/>
    </row>
    <row r="722" s="14" customFormat="1" spans="1:15">
      <c r="A722" s="28" t="s">
        <v>1186</v>
      </c>
      <c r="B722" s="33" t="s">
        <v>2</v>
      </c>
      <c r="C722" s="33">
        <f>SUM(A724:K724)</f>
        <v>23</v>
      </c>
      <c r="D722" s="33" t="s">
        <v>3</v>
      </c>
      <c r="E722" s="33" t="s">
        <v>1187</v>
      </c>
      <c r="F722" s="33" t="s">
        <v>5</v>
      </c>
      <c r="G722" s="74">
        <f>(A724*A725+B724*B725+C724*C725+D724*D725+E724*E725+F724*F725+G724*G725+H724*H725+I724*I725+J724*J725+K724*K725)/C722</f>
        <v>97.0434782608696</v>
      </c>
      <c r="H722" s="8"/>
      <c r="I722" s="8"/>
      <c r="J722" s="79"/>
      <c r="K722" s="8"/>
      <c r="L722" s="23"/>
      <c r="M722" s="8"/>
      <c r="N722" s="8"/>
      <c r="O722" s="8"/>
    </row>
    <row r="723" s="14" customFormat="1" spans="1:15">
      <c r="A723" s="75" t="s">
        <v>1188</v>
      </c>
      <c r="B723" s="33" t="s">
        <v>1189</v>
      </c>
      <c r="C723" s="33" t="s">
        <v>1190</v>
      </c>
      <c r="D723" s="33" t="s">
        <v>1191</v>
      </c>
      <c r="E723" s="33" t="s">
        <v>1152</v>
      </c>
      <c r="F723" s="33" t="s">
        <v>1192</v>
      </c>
      <c r="G723" s="33"/>
      <c r="H723" s="8"/>
      <c r="I723" s="8"/>
      <c r="J723" s="79"/>
      <c r="K723" s="8"/>
      <c r="L723" s="8"/>
      <c r="M723" s="23"/>
      <c r="N723" s="8"/>
      <c r="O723" s="8"/>
    </row>
    <row r="724" s="14" customFormat="1" spans="1:15">
      <c r="A724" s="75">
        <v>4</v>
      </c>
      <c r="B724" s="33">
        <v>4</v>
      </c>
      <c r="C724" s="33">
        <v>4</v>
      </c>
      <c r="D724" s="33">
        <v>4</v>
      </c>
      <c r="E724" s="33">
        <v>1</v>
      </c>
      <c r="F724" s="33">
        <v>6</v>
      </c>
      <c r="G724" s="33"/>
      <c r="H724" s="8"/>
      <c r="I724" s="8"/>
      <c r="J724" s="79"/>
      <c r="K724" s="8"/>
      <c r="L724" s="8"/>
      <c r="M724" s="23"/>
      <c r="N724" s="8"/>
      <c r="O724" s="8"/>
    </row>
    <row r="725" s="14" customFormat="1" spans="1:15">
      <c r="A725" s="45">
        <v>98</v>
      </c>
      <c r="B725" s="45">
        <v>97</v>
      </c>
      <c r="C725" s="45">
        <v>98</v>
      </c>
      <c r="D725" s="45">
        <v>98</v>
      </c>
      <c r="E725" s="45">
        <v>92</v>
      </c>
      <c r="F725" s="45">
        <v>96</v>
      </c>
      <c r="G725" s="45"/>
      <c r="H725" s="19"/>
      <c r="I725" s="19"/>
      <c r="J725" s="80"/>
      <c r="K725" s="19"/>
      <c r="L725" s="19"/>
      <c r="M725" s="19"/>
      <c r="N725" s="19"/>
      <c r="O725" s="19"/>
    </row>
    <row r="726" s="14" customFormat="1" spans="1:15">
      <c r="A726" s="28" t="s">
        <v>1193</v>
      </c>
      <c r="B726" s="33" t="s">
        <v>2</v>
      </c>
      <c r="C726" s="33">
        <f>SUM(A728:K728)</f>
        <v>25</v>
      </c>
      <c r="D726" s="33" t="s">
        <v>3</v>
      </c>
      <c r="E726" s="33" t="s">
        <v>1194</v>
      </c>
      <c r="F726" s="33" t="s">
        <v>5</v>
      </c>
      <c r="G726" s="74">
        <f>(A728*A729+B728*B729+C728*C729+D728*D729+E728*E729+F728*F729+G728*G729+H728*H729+I728*I729+J728*J729+K728*K729)/C726</f>
        <v>95.68</v>
      </c>
      <c r="H726" s="8"/>
      <c r="I726" s="8"/>
      <c r="J726" s="79"/>
      <c r="K726" s="8"/>
      <c r="L726" s="23"/>
      <c r="M726" s="8"/>
      <c r="N726" s="8"/>
      <c r="O726" s="8"/>
    </row>
    <row r="727" s="14" customFormat="1" spans="1:15">
      <c r="A727" s="33" t="s">
        <v>1195</v>
      </c>
      <c r="B727" s="33" t="s">
        <v>1196</v>
      </c>
      <c r="C727" s="33" t="s">
        <v>1197</v>
      </c>
      <c r="D727" s="33" t="s">
        <v>1198</v>
      </c>
      <c r="E727" s="33" t="s">
        <v>1164</v>
      </c>
      <c r="F727" s="33" t="s">
        <v>1170</v>
      </c>
      <c r="G727" s="33" t="s">
        <v>1171</v>
      </c>
      <c r="H727" s="8"/>
      <c r="I727" s="8"/>
      <c r="J727" s="86"/>
      <c r="K727" s="39"/>
      <c r="L727" s="39"/>
      <c r="M727" s="47"/>
      <c r="N727" s="39"/>
      <c r="O727" s="39"/>
    </row>
    <row r="728" s="14" customFormat="1" spans="1:15">
      <c r="A728" s="33">
        <v>4</v>
      </c>
      <c r="B728" s="33">
        <v>4</v>
      </c>
      <c r="C728" s="33">
        <v>4</v>
      </c>
      <c r="D728" s="33">
        <v>4</v>
      </c>
      <c r="E728" s="33">
        <v>3</v>
      </c>
      <c r="F728" s="33">
        <v>5</v>
      </c>
      <c r="G728" s="33">
        <v>1</v>
      </c>
      <c r="H728" s="8"/>
      <c r="I728" s="8"/>
      <c r="J728" s="87"/>
      <c r="K728" s="40"/>
      <c r="L728" s="40"/>
      <c r="M728" s="48"/>
      <c r="N728" s="40"/>
      <c r="O728" s="40"/>
    </row>
    <row r="729" s="14" customFormat="1" spans="1:15">
      <c r="A729" s="45">
        <v>96</v>
      </c>
      <c r="B729" s="45">
        <v>95</v>
      </c>
      <c r="C729" s="45">
        <v>97</v>
      </c>
      <c r="D729" s="45">
        <v>98</v>
      </c>
      <c r="E729" s="45">
        <v>94</v>
      </c>
      <c r="F729" s="45">
        <v>94</v>
      </c>
      <c r="G729" s="45">
        <v>96</v>
      </c>
      <c r="H729" s="19"/>
      <c r="I729" s="19"/>
      <c r="J729" s="88"/>
      <c r="K729" s="42"/>
      <c r="L729" s="42"/>
      <c r="M729" s="42"/>
      <c r="N729" s="42"/>
      <c r="O729" s="42"/>
    </row>
    <row r="730" s="14" customFormat="1" spans="1:15">
      <c r="A730" s="28" t="s">
        <v>1199</v>
      </c>
      <c r="B730" s="33" t="s">
        <v>2</v>
      </c>
      <c r="C730" s="33">
        <f>SUM(A732:G732)</f>
        <v>23</v>
      </c>
      <c r="D730" s="33" t="s">
        <v>3</v>
      </c>
      <c r="E730" s="33" t="s">
        <v>1200</v>
      </c>
      <c r="F730" s="33" t="s">
        <v>5</v>
      </c>
      <c r="G730" s="74">
        <f>(A732*A733+B732*B733+C732*C733+D732*D733+E732*E733+F732*F733+G732*G733+H732*H733+I732*I733+J732*J733+K732*K733)/C730</f>
        <v>94.8695652173913</v>
      </c>
      <c r="H730" s="8"/>
      <c r="I730" s="8"/>
      <c r="J730" s="87"/>
      <c r="K730" s="40"/>
      <c r="L730" s="48"/>
      <c r="M730" s="40"/>
      <c r="N730" s="40"/>
      <c r="O730" s="40"/>
    </row>
    <row r="731" s="14" customFormat="1" spans="1:15">
      <c r="A731" s="75" t="s">
        <v>1201</v>
      </c>
      <c r="B731" s="33" t="s">
        <v>1202</v>
      </c>
      <c r="C731" s="33" t="s">
        <v>1203</v>
      </c>
      <c r="D731" s="33" t="s">
        <v>1204</v>
      </c>
      <c r="E731" s="33" t="s">
        <v>1205</v>
      </c>
      <c r="F731" s="33" t="s">
        <v>1171</v>
      </c>
      <c r="G731" s="33"/>
      <c r="H731" s="8"/>
      <c r="I731" s="8"/>
      <c r="J731" s="87"/>
      <c r="K731" s="40"/>
      <c r="L731" s="40"/>
      <c r="M731" s="48"/>
      <c r="N731" s="40"/>
      <c r="O731" s="40"/>
    </row>
    <row r="732" s="14" customFormat="1" spans="1:15">
      <c r="A732" s="75">
        <v>4</v>
      </c>
      <c r="B732" s="33">
        <v>4</v>
      </c>
      <c r="C732" s="33">
        <v>4</v>
      </c>
      <c r="D732" s="33">
        <v>4</v>
      </c>
      <c r="E732" s="33">
        <v>5</v>
      </c>
      <c r="F732" s="33">
        <v>2</v>
      </c>
      <c r="G732" s="33"/>
      <c r="H732" s="8"/>
      <c r="I732" s="8"/>
      <c r="J732" s="87"/>
      <c r="K732" s="40"/>
      <c r="L732" s="40"/>
      <c r="M732" s="48"/>
      <c r="N732" s="40"/>
      <c r="O732" s="40"/>
    </row>
    <row r="733" s="14" customFormat="1" spans="1:15">
      <c r="A733" s="45">
        <v>98</v>
      </c>
      <c r="B733" s="45">
        <v>89</v>
      </c>
      <c r="C733" s="45">
        <v>95</v>
      </c>
      <c r="D733" s="45">
        <v>93</v>
      </c>
      <c r="E733" s="45">
        <v>98</v>
      </c>
      <c r="F733" s="45">
        <v>96</v>
      </c>
      <c r="G733" s="45"/>
      <c r="H733" s="19"/>
      <c r="I733" s="19"/>
      <c r="J733" s="88"/>
      <c r="K733" s="42"/>
      <c r="L733" s="42"/>
      <c r="M733" s="42"/>
      <c r="N733" s="42"/>
      <c r="O733" s="42"/>
    </row>
    <row r="734" s="14" customFormat="1" spans="1:15">
      <c r="A734" s="28" t="s">
        <v>1206</v>
      </c>
      <c r="B734" s="33" t="s">
        <v>2</v>
      </c>
      <c r="C734" s="33">
        <f>SUM(A736:K736)</f>
        <v>22</v>
      </c>
      <c r="D734" s="33" t="s">
        <v>3</v>
      </c>
      <c r="E734" s="83" t="s">
        <v>1200</v>
      </c>
      <c r="F734" s="33" t="s">
        <v>5</v>
      </c>
      <c r="G734" s="74">
        <f>(A736*A737+B736*B737+C736*C737+D736*D737+E736*E737+F736*F737+G736*G737+H736*H737+I736*I737+J736*J737+K736*K737)/C734</f>
        <v>95.9090909090909</v>
      </c>
      <c r="H734" s="8"/>
      <c r="I734" s="8"/>
      <c r="J734" s="87"/>
      <c r="K734" s="40"/>
      <c r="L734" s="48"/>
      <c r="M734" s="40"/>
      <c r="N734" s="40"/>
      <c r="O734" s="40"/>
    </row>
    <row r="735" s="14" customFormat="1" spans="1:15">
      <c r="A735" s="75" t="s">
        <v>1207</v>
      </c>
      <c r="B735" s="33" t="s">
        <v>1208</v>
      </c>
      <c r="C735" s="33" t="s">
        <v>1209</v>
      </c>
      <c r="D735" s="33" t="s">
        <v>1210</v>
      </c>
      <c r="E735" s="33" t="s">
        <v>1211</v>
      </c>
      <c r="F735" s="33"/>
      <c r="G735" s="33"/>
      <c r="H735" s="8"/>
      <c r="I735" s="8"/>
      <c r="J735" s="87"/>
      <c r="K735" s="40"/>
      <c r="L735" s="40"/>
      <c r="M735" s="48"/>
      <c r="N735" s="40"/>
      <c r="O735" s="40"/>
    </row>
    <row r="736" s="14" customFormat="1" spans="1:15">
      <c r="A736" s="75">
        <v>4</v>
      </c>
      <c r="B736" s="33">
        <v>4</v>
      </c>
      <c r="C736" s="33">
        <v>4</v>
      </c>
      <c r="D736" s="33">
        <v>4</v>
      </c>
      <c r="E736" s="33">
        <v>6</v>
      </c>
      <c r="F736" s="33"/>
      <c r="G736" s="33"/>
      <c r="H736" s="8"/>
      <c r="I736" s="8"/>
      <c r="J736" s="87"/>
      <c r="K736" s="40"/>
      <c r="L736" s="40"/>
      <c r="M736" s="48"/>
      <c r="N736" s="40"/>
      <c r="O736" s="40"/>
    </row>
    <row r="737" s="14" customFormat="1" spans="1:15">
      <c r="A737" s="81">
        <v>96</v>
      </c>
      <c r="B737" s="45">
        <v>95</v>
      </c>
      <c r="C737" s="45">
        <v>96</v>
      </c>
      <c r="D737" s="45">
        <v>98</v>
      </c>
      <c r="E737" s="45">
        <v>95</v>
      </c>
      <c r="F737" s="45"/>
      <c r="G737" s="45"/>
      <c r="H737" s="19"/>
      <c r="I737" s="19"/>
      <c r="J737" s="88"/>
      <c r="K737" s="42"/>
      <c r="L737" s="42"/>
      <c r="M737" s="42"/>
      <c r="N737" s="42"/>
      <c r="O737" s="42"/>
    </row>
    <row r="738" s="14" customFormat="1" spans="1:15">
      <c r="A738" s="28" t="s">
        <v>1212</v>
      </c>
      <c r="B738" s="75" t="s">
        <v>2</v>
      </c>
      <c r="C738" s="33">
        <f>SUM(A740:K740)</f>
        <v>27</v>
      </c>
      <c r="D738" s="75" t="s">
        <v>3</v>
      </c>
      <c r="E738" s="33" t="s">
        <v>1213</v>
      </c>
      <c r="F738" s="75" t="s">
        <v>5</v>
      </c>
      <c r="G738" s="74">
        <f>(A740*A741+B740*B741+C740*C741+D740*D741+E740*E741+F740*F741+G740*G741+H740*H741+I740*I741+J740*J741+K740*K741)/C738</f>
        <v>92.9259259259259</v>
      </c>
      <c r="H738" s="35"/>
      <c r="I738" s="35"/>
      <c r="J738" s="89"/>
      <c r="K738" s="35"/>
      <c r="L738" s="35"/>
      <c r="M738" s="35"/>
      <c r="N738" s="8"/>
      <c r="O738" s="8"/>
    </row>
    <row r="739" s="14" customFormat="1" spans="1:15">
      <c r="A739" s="75" t="s">
        <v>1214</v>
      </c>
      <c r="B739" s="75" t="s">
        <v>1215</v>
      </c>
      <c r="C739" s="75" t="s">
        <v>1216</v>
      </c>
      <c r="D739" s="75" t="s">
        <v>1217</v>
      </c>
      <c r="E739" s="33" t="s">
        <v>1218</v>
      </c>
      <c r="F739" s="75" t="s">
        <v>1219</v>
      </c>
      <c r="G739" s="75" t="s">
        <v>1220</v>
      </c>
      <c r="H739" s="76"/>
      <c r="I739" s="35"/>
      <c r="J739" s="89"/>
      <c r="K739" s="35"/>
      <c r="L739" s="35"/>
      <c r="M739" s="8"/>
      <c r="N739" s="8"/>
      <c r="O739" s="8"/>
    </row>
    <row r="740" s="14" customFormat="1" spans="1:15">
      <c r="A740" s="75">
        <v>1</v>
      </c>
      <c r="B740" s="75">
        <v>4</v>
      </c>
      <c r="C740" s="75">
        <v>4</v>
      </c>
      <c r="D740" s="75">
        <v>4</v>
      </c>
      <c r="E740" s="75">
        <v>4</v>
      </c>
      <c r="F740" s="75">
        <v>4</v>
      </c>
      <c r="G740" s="75">
        <v>6</v>
      </c>
      <c r="H740" s="76"/>
      <c r="I740" s="35"/>
      <c r="J740" s="79"/>
      <c r="K740" s="8"/>
      <c r="L740" s="8"/>
      <c r="M740" s="8"/>
      <c r="N740" s="8"/>
      <c r="O740" s="8"/>
    </row>
    <row r="741" s="14" customFormat="1" spans="1:15">
      <c r="A741" s="45">
        <v>93</v>
      </c>
      <c r="B741" s="45">
        <v>91</v>
      </c>
      <c r="C741" s="45">
        <v>95</v>
      </c>
      <c r="D741" s="81">
        <v>93</v>
      </c>
      <c r="E741" s="45">
        <v>95</v>
      </c>
      <c r="F741" s="45">
        <v>92</v>
      </c>
      <c r="G741" s="45">
        <v>92</v>
      </c>
      <c r="H741" s="19"/>
      <c r="I741" s="19"/>
      <c r="J741" s="80"/>
      <c r="K741" s="19"/>
      <c r="L741" s="19"/>
      <c r="M741" s="19"/>
      <c r="N741" s="19"/>
      <c r="O741" s="19"/>
    </row>
    <row r="742" s="14" customFormat="1" spans="1:15">
      <c r="A742" s="28" t="s">
        <v>1221</v>
      </c>
      <c r="B742" s="75" t="s">
        <v>2</v>
      </c>
      <c r="C742" s="33">
        <f>SUM(A744:K744)</f>
        <v>29</v>
      </c>
      <c r="D742" s="75" t="s">
        <v>3</v>
      </c>
      <c r="E742" s="33" t="s">
        <v>1222</v>
      </c>
      <c r="F742" s="75" t="s">
        <v>5</v>
      </c>
      <c r="G742" s="74">
        <f>(A744*A745+B744*B745+C744*C745+D744*D745+E744*E745+F744*F745+G744*G745+H744*H745+I744*I745+J744*J745+K744*K745)/C742</f>
        <v>92.8620689655172</v>
      </c>
      <c r="H742" s="35"/>
      <c r="I742" s="35"/>
      <c r="J742" s="89"/>
      <c r="K742" s="35"/>
      <c r="L742" s="35"/>
      <c r="M742" s="36"/>
      <c r="N742" s="8"/>
      <c r="O742" s="8"/>
    </row>
    <row r="743" s="14" customFormat="1" spans="1:15">
      <c r="A743" s="75" t="s">
        <v>1223</v>
      </c>
      <c r="B743" s="75" t="s">
        <v>1224</v>
      </c>
      <c r="C743" s="75" t="s">
        <v>1225</v>
      </c>
      <c r="D743" s="75" t="s">
        <v>1226</v>
      </c>
      <c r="E743" s="75" t="s">
        <v>1227</v>
      </c>
      <c r="F743" s="33" t="s">
        <v>1214</v>
      </c>
      <c r="G743" s="75" t="s">
        <v>1228</v>
      </c>
      <c r="H743" s="76"/>
      <c r="I743" s="35"/>
      <c r="J743" s="89"/>
      <c r="K743" s="35"/>
      <c r="L743" s="35"/>
      <c r="M743" s="35"/>
      <c r="N743" s="8"/>
      <c r="O743" s="8"/>
    </row>
    <row r="744" s="14" customFormat="1" spans="1:15">
      <c r="A744" s="75">
        <v>4</v>
      </c>
      <c r="B744" s="75">
        <v>4</v>
      </c>
      <c r="C744" s="75">
        <v>4</v>
      </c>
      <c r="D744" s="75">
        <v>4</v>
      </c>
      <c r="E744" s="75">
        <v>4</v>
      </c>
      <c r="F744" s="33">
        <v>3</v>
      </c>
      <c r="G744" s="84">
        <v>6</v>
      </c>
      <c r="H744" s="76"/>
      <c r="I744" s="35"/>
      <c r="J744" s="89"/>
      <c r="K744" s="35"/>
      <c r="L744" s="35"/>
      <c r="M744" s="35"/>
      <c r="N744" s="8"/>
      <c r="O744" s="8"/>
    </row>
    <row r="745" s="14" customFormat="1" spans="1:15">
      <c r="A745" s="45">
        <v>95</v>
      </c>
      <c r="B745" s="45">
        <v>94</v>
      </c>
      <c r="C745" s="45">
        <v>91</v>
      </c>
      <c r="D745" s="45">
        <v>94</v>
      </c>
      <c r="E745" s="81">
        <v>93</v>
      </c>
      <c r="F745" s="45">
        <v>93</v>
      </c>
      <c r="G745" s="45">
        <v>91</v>
      </c>
      <c r="H745" s="19"/>
      <c r="I745" s="19"/>
      <c r="J745" s="80"/>
      <c r="K745" s="19"/>
      <c r="L745" s="19"/>
      <c r="M745" s="19"/>
      <c r="N745" s="19"/>
      <c r="O745" s="19"/>
    </row>
    <row r="746" s="14" customFormat="1" spans="1:15">
      <c r="A746" s="28" t="s">
        <v>1229</v>
      </c>
      <c r="B746" s="75" t="s">
        <v>2</v>
      </c>
      <c r="C746" s="33">
        <f>SUM(A748:K748)</f>
        <v>26</v>
      </c>
      <c r="D746" s="75" t="s">
        <v>3</v>
      </c>
      <c r="E746" s="75" t="s">
        <v>1230</v>
      </c>
      <c r="F746" s="75" t="s">
        <v>5</v>
      </c>
      <c r="G746" s="74">
        <f>(A748*A749+B748*B749+C748*C749+D748*D749+E748*E749+F748*F749+G748*G749+H748*H749+I748*I749+J748*J749+K748*K749)/C746</f>
        <v>87.5384615384615</v>
      </c>
      <c r="H746" s="35"/>
      <c r="I746" s="35"/>
      <c r="J746" s="89"/>
      <c r="K746" s="35"/>
      <c r="L746" s="35"/>
      <c r="M746" s="35"/>
      <c r="N746" s="8"/>
      <c r="O746" s="8"/>
    </row>
    <row r="747" s="14" customFormat="1" spans="1:15">
      <c r="A747" s="75" t="s">
        <v>1231</v>
      </c>
      <c r="B747" s="75" t="s">
        <v>1232</v>
      </c>
      <c r="C747" s="75" t="s">
        <v>1233</v>
      </c>
      <c r="D747" s="75" t="s">
        <v>1234</v>
      </c>
      <c r="E747" s="75" t="s">
        <v>1235</v>
      </c>
      <c r="F747" s="75" t="s">
        <v>1236</v>
      </c>
      <c r="G747" s="76"/>
      <c r="H747" s="35"/>
      <c r="I747" s="35"/>
      <c r="J747" s="89"/>
      <c r="K747" s="35"/>
      <c r="L747" s="35"/>
      <c r="M747" s="35"/>
      <c r="N747" s="8"/>
      <c r="O747" s="8"/>
    </row>
    <row r="748" s="14" customFormat="1" spans="1:15">
      <c r="A748" s="75">
        <v>4</v>
      </c>
      <c r="B748" s="75">
        <v>4</v>
      </c>
      <c r="C748" s="75">
        <v>4</v>
      </c>
      <c r="D748" s="75">
        <v>4</v>
      </c>
      <c r="E748" s="75">
        <v>4</v>
      </c>
      <c r="F748" s="84">
        <v>6</v>
      </c>
      <c r="G748" s="76"/>
      <c r="H748" s="35"/>
      <c r="I748" s="35"/>
      <c r="J748" s="89"/>
      <c r="K748" s="35"/>
      <c r="L748" s="35"/>
      <c r="M748" s="35"/>
      <c r="N748" s="8"/>
      <c r="O748" s="8"/>
    </row>
    <row r="749" s="14" customFormat="1" spans="1:15">
      <c r="A749" s="45">
        <v>81</v>
      </c>
      <c r="B749" s="45">
        <v>86</v>
      </c>
      <c r="C749" s="45">
        <v>91</v>
      </c>
      <c r="D749" s="45">
        <v>85</v>
      </c>
      <c r="E749" s="81">
        <v>94</v>
      </c>
      <c r="F749" s="45">
        <v>88</v>
      </c>
      <c r="G749" s="45"/>
      <c r="H749" s="19"/>
      <c r="I749" s="19"/>
      <c r="J749" s="80"/>
      <c r="K749" s="19"/>
      <c r="L749" s="19"/>
      <c r="M749" s="19"/>
      <c r="N749" s="19"/>
      <c r="O749" s="19"/>
    </row>
    <row r="750" s="14" customFormat="1" spans="1:15">
      <c r="A750" s="28" t="s">
        <v>1237</v>
      </c>
      <c r="B750" s="75" t="s">
        <v>733</v>
      </c>
      <c r="C750" s="33">
        <f>SUM(A752:K752)</f>
        <v>23</v>
      </c>
      <c r="D750" s="75" t="s">
        <v>3</v>
      </c>
      <c r="E750" s="83" t="s">
        <v>1238</v>
      </c>
      <c r="F750" s="75" t="s">
        <v>5</v>
      </c>
      <c r="G750" s="74">
        <f>(A752*A753+B752*B753+C752*C753+D752*D753+E752*E753+F752*F753+G752*G753+H752*H753+I752*I753+J752*J753+K752*K753)/C750</f>
        <v>91.0434782608696</v>
      </c>
      <c r="H750" s="35"/>
      <c r="I750" s="35"/>
      <c r="J750" s="89"/>
      <c r="K750" s="35"/>
      <c r="L750" s="35"/>
      <c r="M750" s="35"/>
      <c r="N750" s="8"/>
      <c r="O750" s="8"/>
    </row>
    <row r="751" s="14" customFormat="1" spans="1:15">
      <c r="A751" s="75" t="s">
        <v>1239</v>
      </c>
      <c r="B751" s="75" t="s">
        <v>1240</v>
      </c>
      <c r="C751" s="75" t="s">
        <v>1241</v>
      </c>
      <c r="D751" s="75" t="s">
        <v>1242</v>
      </c>
      <c r="E751" s="75" t="s">
        <v>1243</v>
      </c>
      <c r="F751" s="75" t="s">
        <v>1244</v>
      </c>
      <c r="G751" s="76"/>
      <c r="H751" s="35"/>
      <c r="I751" s="35"/>
      <c r="J751" s="89"/>
      <c r="K751" s="35"/>
      <c r="L751" s="35"/>
      <c r="M751" s="35"/>
      <c r="N751" s="8"/>
      <c r="O751" s="8"/>
    </row>
    <row r="752" s="14" customFormat="1" spans="1:15">
      <c r="A752" s="75">
        <v>4</v>
      </c>
      <c r="B752" s="75">
        <v>4</v>
      </c>
      <c r="C752" s="75">
        <v>4</v>
      </c>
      <c r="D752" s="75">
        <v>4</v>
      </c>
      <c r="E752" s="75">
        <v>2</v>
      </c>
      <c r="F752" s="75">
        <v>5</v>
      </c>
      <c r="G752" s="76"/>
      <c r="H752" s="35"/>
      <c r="I752" s="35"/>
      <c r="J752" s="89"/>
      <c r="K752" s="35"/>
      <c r="L752" s="35"/>
      <c r="M752" s="35"/>
      <c r="N752" s="8"/>
      <c r="O752" s="8"/>
    </row>
    <row r="753" s="14" customFormat="1" spans="1:15">
      <c r="A753" s="45">
        <v>92</v>
      </c>
      <c r="B753" s="45">
        <v>95</v>
      </c>
      <c r="C753" s="45">
        <v>79</v>
      </c>
      <c r="D753" s="45">
        <v>96</v>
      </c>
      <c r="E753" s="45">
        <v>98</v>
      </c>
      <c r="F753" s="45">
        <v>90</v>
      </c>
      <c r="G753" s="45"/>
      <c r="H753" s="19"/>
      <c r="I753" s="19"/>
      <c r="J753" s="80"/>
      <c r="K753" s="19"/>
      <c r="L753" s="19"/>
      <c r="M753" s="19"/>
      <c r="N753" s="19"/>
      <c r="O753" s="19"/>
    </row>
    <row r="754" s="14" customFormat="1" spans="1:15">
      <c r="A754" s="28" t="s">
        <v>1245</v>
      </c>
      <c r="B754" s="75" t="s">
        <v>733</v>
      </c>
      <c r="C754" s="33">
        <f>SUM(A756:K756)</f>
        <v>27</v>
      </c>
      <c r="D754" s="75" t="s">
        <v>3</v>
      </c>
      <c r="E754" s="83" t="s">
        <v>1194</v>
      </c>
      <c r="F754" s="75" t="s">
        <v>5</v>
      </c>
      <c r="G754" s="74">
        <f>(A756*A757+B756*B757+C756*C757+D756*D757+E756*E757+F756*F757+G756*G757+H756*H757+I756*I757+J756*J757+K756*K757)/C754</f>
        <v>94.8888888888889</v>
      </c>
      <c r="H754" s="35"/>
      <c r="I754" s="35"/>
      <c r="J754" s="89"/>
      <c r="K754" s="35"/>
      <c r="L754" s="35"/>
      <c r="M754" s="35"/>
      <c r="N754" s="8"/>
      <c r="O754" s="8"/>
    </row>
    <row r="755" s="14" customFormat="1" spans="1:15">
      <c r="A755" s="75" t="s">
        <v>1246</v>
      </c>
      <c r="B755" s="75" t="s">
        <v>1247</v>
      </c>
      <c r="C755" s="75" t="s">
        <v>1248</v>
      </c>
      <c r="D755" s="33" t="s">
        <v>1249</v>
      </c>
      <c r="E755" s="75" t="s">
        <v>1250</v>
      </c>
      <c r="F755" s="75" t="s">
        <v>1244</v>
      </c>
      <c r="G755" s="75" t="s">
        <v>1251</v>
      </c>
      <c r="H755" s="35"/>
      <c r="I755" s="35"/>
      <c r="J755" s="89"/>
      <c r="K755" s="35"/>
      <c r="L755" s="35"/>
      <c r="M755" s="35"/>
      <c r="N755" s="8"/>
      <c r="O755" s="8"/>
    </row>
    <row r="756" s="14" customFormat="1" spans="1:15">
      <c r="A756" s="75">
        <v>4</v>
      </c>
      <c r="B756" s="75">
        <v>4</v>
      </c>
      <c r="C756" s="75">
        <v>4</v>
      </c>
      <c r="D756" s="33">
        <v>4</v>
      </c>
      <c r="E756" s="84">
        <v>4</v>
      </c>
      <c r="F756" s="75">
        <v>1</v>
      </c>
      <c r="G756" s="75">
        <v>6</v>
      </c>
      <c r="H756" s="35"/>
      <c r="I756" s="35"/>
      <c r="J756" s="89"/>
      <c r="K756" s="35"/>
      <c r="L756" s="35"/>
      <c r="M756" s="35"/>
      <c r="N756" s="8"/>
      <c r="O756" s="8"/>
    </row>
    <row r="757" s="14" customFormat="1" spans="1:15">
      <c r="A757" s="45">
        <v>97</v>
      </c>
      <c r="B757" s="45">
        <v>96</v>
      </c>
      <c r="C757" s="45">
        <v>94</v>
      </c>
      <c r="D757" s="81">
        <v>97</v>
      </c>
      <c r="E757" s="45">
        <v>96</v>
      </c>
      <c r="F757" s="45">
        <v>90</v>
      </c>
      <c r="G757" s="19">
        <v>92</v>
      </c>
      <c r="H757" s="19"/>
      <c r="I757" s="19"/>
      <c r="J757" s="80"/>
      <c r="K757" s="19"/>
      <c r="L757" s="19"/>
      <c r="M757" s="19"/>
      <c r="N757" s="19"/>
      <c r="O757" s="19"/>
    </row>
    <row r="758" s="15" customFormat="1" spans="1:15">
      <c r="A758" s="28" t="s">
        <v>1252</v>
      </c>
      <c r="B758" s="75" t="s">
        <v>2</v>
      </c>
      <c r="C758" s="33">
        <f>SUM(A760:K760)</f>
        <v>27</v>
      </c>
      <c r="D758" s="75" t="s">
        <v>3</v>
      </c>
      <c r="E758" s="75" t="s">
        <v>295</v>
      </c>
      <c r="F758" s="75" t="s">
        <v>5</v>
      </c>
      <c r="G758" s="74">
        <f>(A760*A761+B760*B761+C760*C761+D760*D761+E760*E761+F760*F761+G760*G761+H760*H761+I760*I761+J760*J761+K760*K761)/C758</f>
        <v>93.8148148148148</v>
      </c>
      <c r="H758" s="35"/>
      <c r="I758" s="35"/>
      <c r="J758" s="89"/>
      <c r="K758" s="35"/>
      <c r="L758" s="35"/>
      <c r="M758" s="35"/>
      <c r="N758" s="8"/>
      <c r="O758" s="8"/>
    </row>
    <row r="759" s="15" customFormat="1" spans="1:15">
      <c r="A759" s="75" t="s">
        <v>1253</v>
      </c>
      <c r="B759" s="75" t="s">
        <v>1254</v>
      </c>
      <c r="C759" s="75" t="s">
        <v>1255</v>
      </c>
      <c r="D759" s="33" t="s">
        <v>1256</v>
      </c>
      <c r="E759" s="33" t="s">
        <v>1257</v>
      </c>
      <c r="F759" s="33" t="s">
        <v>1243</v>
      </c>
      <c r="G759" s="33" t="s">
        <v>1258</v>
      </c>
      <c r="H759" s="85"/>
      <c r="I759" s="35"/>
      <c r="J759" s="89"/>
      <c r="K759" s="35"/>
      <c r="L759" s="35"/>
      <c r="M759" s="8"/>
      <c r="N759" s="8"/>
      <c r="O759" s="8"/>
    </row>
    <row r="760" s="15" customFormat="1" spans="1:15">
      <c r="A760" s="75">
        <v>4</v>
      </c>
      <c r="B760" s="75">
        <v>4</v>
      </c>
      <c r="C760" s="75">
        <v>4</v>
      </c>
      <c r="D760" s="75">
        <v>4</v>
      </c>
      <c r="E760" s="75">
        <v>4</v>
      </c>
      <c r="F760" s="33">
        <v>2</v>
      </c>
      <c r="G760" s="75">
        <v>5</v>
      </c>
      <c r="H760" s="85"/>
      <c r="I760" s="35"/>
      <c r="J760" s="79"/>
      <c r="K760" s="8"/>
      <c r="L760" s="8"/>
      <c r="M760" s="8"/>
      <c r="N760" s="8"/>
      <c r="O760" s="8"/>
    </row>
    <row r="761" s="15" customFormat="1" ht="27.75" customHeight="1" spans="1:15">
      <c r="A761" s="45">
        <v>95</v>
      </c>
      <c r="B761" s="45">
        <v>93</v>
      </c>
      <c r="C761" s="45">
        <v>93</v>
      </c>
      <c r="D761" s="45">
        <v>96</v>
      </c>
      <c r="E761" s="45">
        <v>96</v>
      </c>
      <c r="F761" s="45">
        <v>98</v>
      </c>
      <c r="G761" s="45">
        <v>89</v>
      </c>
      <c r="H761" s="19"/>
      <c r="I761" s="19"/>
      <c r="J761" s="80"/>
      <c r="K761" s="19"/>
      <c r="L761" s="19"/>
      <c r="M761" s="19"/>
      <c r="N761" s="19"/>
      <c r="O761" s="19"/>
    </row>
    <row r="762" s="15" customFormat="1" spans="1:15">
      <c r="A762" s="28" t="s">
        <v>1259</v>
      </c>
      <c r="B762" s="75" t="s">
        <v>2</v>
      </c>
      <c r="C762" s="33">
        <f>SUM(A764:K764)</f>
        <v>27</v>
      </c>
      <c r="D762" s="75" t="s">
        <v>3</v>
      </c>
      <c r="E762" s="75" t="s">
        <v>1260</v>
      </c>
      <c r="F762" s="75" t="s">
        <v>5</v>
      </c>
      <c r="G762" s="74">
        <f>(A764*A765+B764*B765+C764*C765+D764*D765+E764*E765+F764*F765+G764*G765+H764*H765+I764*I765+J764*J765+K764*K765)/C762</f>
        <v>71.8888888888889</v>
      </c>
      <c r="H762" s="35"/>
      <c r="I762" s="35"/>
      <c r="J762" s="89"/>
      <c r="K762" s="35"/>
      <c r="L762" s="35"/>
      <c r="M762" s="36"/>
      <c r="N762" s="8"/>
      <c r="O762" s="8"/>
    </row>
    <row r="763" s="15" customFormat="1" spans="1:15">
      <c r="A763" s="75" t="s">
        <v>1261</v>
      </c>
      <c r="B763" s="75" t="s">
        <v>1262</v>
      </c>
      <c r="C763" s="75" t="s">
        <v>1263</v>
      </c>
      <c r="D763" s="75" t="s">
        <v>1264</v>
      </c>
      <c r="E763" s="75" t="s">
        <v>1265</v>
      </c>
      <c r="F763" s="33" t="s">
        <v>1266</v>
      </c>
      <c r="G763" s="33" t="s">
        <v>1267</v>
      </c>
      <c r="H763" s="85"/>
      <c r="I763" s="35"/>
      <c r="J763" s="89"/>
      <c r="K763" s="35"/>
      <c r="L763" s="35"/>
      <c r="M763" s="35"/>
      <c r="N763" s="8"/>
      <c r="O763" s="8"/>
    </row>
    <row r="764" s="15" customFormat="1" spans="1:15">
      <c r="A764" s="75">
        <v>4</v>
      </c>
      <c r="B764" s="75">
        <v>4</v>
      </c>
      <c r="C764" s="75">
        <v>4</v>
      </c>
      <c r="D764" s="75">
        <v>4</v>
      </c>
      <c r="E764" s="75">
        <v>4</v>
      </c>
      <c r="F764" s="33">
        <v>1</v>
      </c>
      <c r="G764" s="84">
        <v>6</v>
      </c>
      <c r="H764" s="85"/>
      <c r="I764" s="35"/>
      <c r="J764" s="89"/>
      <c r="K764" s="35"/>
      <c r="L764" s="35"/>
      <c r="M764" s="35"/>
      <c r="N764" s="8"/>
      <c r="O764" s="8"/>
    </row>
    <row r="765" s="15" customFormat="1" spans="1:15">
      <c r="A765" s="45">
        <v>92</v>
      </c>
      <c r="B765" s="45">
        <v>90</v>
      </c>
      <c r="C765" s="45">
        <v>96</v>
      </c>
      <c r="D765" s="45">
        <v>87</v>
      </c>
      <c r="E765" s="45">
        <v>96</v>
      </c>
      <c r="F765" s="45">
        <v>97</v>
      </c>
      <c r="G765" s="81"/>
      <c r="H765" s="19"/>
      <c r="I765" s="19"/>
      <c r="J765" s="80"/>
      <c r="K765" s="19"/>
      <c r="L765" s="19"/>
      <c r="M765" s="19"/>
      <c r="N765" s="19"/>
      <c r="O765" s="19"/>
    </row>
    <row r="766" s="15" customFormat="1" spans="1:15">
      <c r="A766" s="28" t="s">
        <v>1268</v>
      </c>
      <c r="B766" s="75" t="s">
        <v>2</v>
      </c>
      <c r="C766" s="33">
        <f>SUM(A768:K768)</f>
        <v>23</v>
      </c>
      <c r="D766" s="75" t="s">
        <v>3</v>
      </c>
      <c r="E766" s="83" t="s">
        <v>1187</v>
      </c>
      <c r="F766" s="75" t="s">
        <v>5</v>
      </c>
      <c r="G766" s="74">
        <f>(A768*A769+B768*B769+C768*C769+D768*D769+E768*E769+F768*F769+G768*G769+H768*H769+I768*I769+J768*J769+K768*K769)/C766</f>
        <v>95.9130434782609</v>
      </c>
      <c r="H766" s="35"/>
      <c r="I766" s="35"/>
      <c r="J766" s="89"/>
      <c r="K766" s="35"/>
      <c r="L766" s="35"/>
      <c r="M766" s="35"/>
      <c r="N766" s="8"/>
      <c r="O766" s="8"/>
    </row>
    <row r="767" s="15" customFormat="1" spans="1:15">
      <c r="A767" s="75" t="s">
        <v>1269</v>
      </c>
      <c r="B767" s="75" t="s">
        <v>1270</v>
      </c>
      <c r="C767" s="75" t="s">
        <v>1271</v>
      </c>
      <c r="D767" s="75" t="s">
        <v>1272</v>
      </c>
      <c r="E767" s="75" t="s">
        <v>1266</v>
      </c>
      <c r="F767" s="75" t="s">
        <v>1273</v>
      </c>
      <c r="G767" s="85"/>
      <c r="H767" s="35"/>
      <c r="I767" s="35"/>
      <c r="J767" s="89"/>
      <c r="K767" s="35"/>
      <c r="L767" s="35"/>
      <c r="M767" s="35"/>
      <c r="N767" s="8"/>
      <c r="O767" s="8"/>
    </row>
    <row r="768" s="15" customFormat="1" spans="1:15">
      <c r="A768" s="75">
        <v>4</v>
      </c>
      <c r="B768" s="75">
        <v>4</v>
      </c>
      <c r="C768" s="75">
        <v>4</v>
      </c>
      <c r="D768" s="84">
        <v>4</v>
      </c>
      <c r="E768" s="75">
        <v>2</v>
      </c>
      <c r="F768" s="75">
        <v>5</v>
      </c>
      <c r="G768" s="85"/>
      <c r="H768" s="35"/>
      <c r="I768" s="35"/>
      <c r="J768" s="89"/>
      <c r="K768" s="35"/>
      <c r="L768" s="35"/>
      <c r="M768" s="35"/>
      <c r="N768" s="8"/>
      <c r="O768" s="8"/>
    </row>
    <row r="769" s="15" customFormat="1" spans="1:15">
      <c r="A769" s="45">
        <v>96</v>
      </c>
      <c r="B769" s="45">
        <v>97</v>
      </c>
      <c r="C769" s="45">
        <v>97</v>
      </c>
      <c r="D769" s="81">
        <v>98</v>
      </c>
      <c r="E769" s="45">
        <v>97</v>
      </c>
      <c r="F769" s="45">
        <v>92</v>
      </c>
      <c r="G769" s="19"/>
      <c r="H769" s="19"/>
      <c r="I769" s="19"/>
      <c r="J769" s="80"/>
      <c r="K769" s="19"/>
      <c r="L769" s="19"/>
      <c r="M769" s="19"/>
      <c r="N769" s="19"/>
      <c r="O769" s="19"/>
    </row>
    <row r="770" s="15" customFormat="1" spans="1:15">
      <c r="A770" s="28" t="s">
        <v>1274</v>
      </c>
      <c r="B770" s="75" t="s">
        <v>733</v>
      </c>
      <c r="C770" s="33">
        <f>SUM(A772:K772)</f>
        <v>26</v>
      </c>
      <c r="D770" s="75" t="s">
        <v>3</v>
      </c>
      <c r="E770" s="83" t="s">
        <v>1200</v>
      </c>
      <c r="F770" s="75" t="s">
        <v>5</v>
      </c>
      <c r="G770" s="74">
        <f>(A772*A773+B772*B773+C772*C773+D772*D773+E772*E773+F772*F773+G772*G773+H772*H773+I772*I773+J772*J773+K772*K773)/C770</f>
        <v>91.3846153846154</v>
      </c>
      <c r="H770" s="35"/>
      <c r="I770" s="35"/>
      <c r="J770" s="89"/>
      <c r="K770" s="35"/>
      <c r="L770" s="35"/>
      <c r="M770" s="35"/>
      <c r="N770" s="8"/>
      <c r="O770" s="8"/>
    </row>
    <row r="771" s="15" customFormat="1" spans="1:15">
      <c r="A771" s="75" t="s">
        <v>1275</v>
      </c>
      <c r="B771" s="75" t="s">
        <v>1276</v>
      </c>
      <c r="C771" s="75" t="s">
        <v>1277</v>
      </c>
      <c r="D771" s="75" t="s">
        <v>1278</v>
      </c>
      <c r="E771" s="33" t="s">
        <v>1279</v>
      </c>
      <c r="F771" s="33" t="s">
        <v>1280</v>
      </c>
      <c r="G771" s="33"/>
      <c r="H771" s="35"/>
      <c r="I771" s="35"/>
      <c r="J771" s="89"/>
      <c r="K771" s="35"/>
      <c r="L771" s="35"/>
      <c r="M771" s="35"/>
      <c r="N771" s="8"/>
      <c r="O771" s="8"/>
    </row>
    <row r="772" s="15" customFormat="1" spans="1:15">
      <c r="A772" s="75">
        <v>4</v>
      </c>
      <c r="B772" s="75">
        <v>4</v>
      </c>
      <c r="C772" s="75">
        <v>4</v>
      </c>
      <c r="D772" s="75">
        <v>4</v>
      </c>
      <c r="E772" s="33">
        <v>4</v>
      </c>
      <c r="F772" s="75">
        <v>6</v>
      </c>
      <c r="G772" s="75"/>
      <c r="H772" s="35"/>
      <c r="I772" s="35"/>
      <c r="J772" s="89"/>
      <c r="K772" s="35"/>
      <c r="L772" s="35"/>
      <c r="M772" s="35"/>
      <c r="N772" s="8"/>
      <c r="O772" s="8"/>
    </row>
    <row r="773" s="15" customFormat="1" spans="1:15">
      <c r="A773" s="45">
        <v>93</v>
      </c>
      <c r="B773" s="45">
        <v>94</v>
      </c>
      <c r="C773" s="45">
        <v>98</v>
      </c>
      <c r="D773" s="45">
        <v>93</v>
      </c>
      <c r="E773" s="45">
        <v>90</v>
      </c>
      <c r="F773" s="45">
        <v>84</v>
      </c>
      <c r="G773" s="45"/>
      <c r="H773" s="19"/>
      <c r="I773" s="19"/>
      <c r="J773" s="80"/>
      <c r="K773" s="19"/>
      <c r="L773" s="19"/>
      <c r="M773" s="19"/>
      <c r="N773" s="19"/>
      <c r="O773" s="19"/>
    </row>
  </sheetData>
  <sheetProtection formatCells="0" insertHyperlinks="0" autoFilter="0"/>
  <mergeCells count="9">
    <mergeCell ref="A1:O1"/>
    <mergeCell ref="A130:O130"/>
    <mergeCell ref="A167:O167"/>
    <mergeCell ref="A312:O312"/>
    <mergeCell ref="A349:O349"/>
    <mergeCell ref="A482:O482"/>
    <mergeCell ref="A519:O519"/>
    <mergeCell ref="A664:O664"/>
    <mergeCell ref="A701:O701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T764"/>
  <sheetViews>
    <sheetView topLeftCell="A742" workbookViewId="0">
      <selection activeCell="M742" sqref="M$1:M$1048576"/>
    </sheetView>
  </sheetViews>
  <sheetFormatPr defaultColWidth="8" defaultRowHeight="13.5"/>
  <cols>
    <col min="1" max="1" width="12.5037037037037" style="16" customWidth="1"/>
    <col min="2" max="6" width="8" style="16"/>
    <col min="7" max="7" width="8.33333333333333" style="16" customWidth="1"/>
    <col min="8" max="16384" width="8" style="16"/>
  </cols>
  <sheetData>
    <row r="1" s="1" customFormat="1" ht="12.75" spans="1:64">
      <c r="A1" s="17" t="s">
        <v>1</v>
      </c>
      <c r="B1" s="8" t="s">
        <v>2</v>
      </c>
      <c r="C1" s="8">
        <v>25</v>
      </c>
      <c r="D1" s="8" t="s">
        <v>3</v>
      </c>
      <c r="E1" s="8" t="s">
        <v>4</v>
      </c>
      <c r="F1" s="8" t="s">
        <v>5</v>
      </c>
      <c r="G1" s="18">
        <f>(A3*A4+B3*B4+C3*C4+D3*D4+E3*E4+F3*F4+G3*G4+H3*H4+I3*I4+J3*J4+K3*K4)/C1</f>
        <v>93.28</v>
      </c>
      <c r="H1" s="8"/>
      <c r="I1" s="8"/>
      <c r="J1" s="8"/>
      <c r="K1" s="8"/>
      <c r="L1" s="23"/>
      <c r="M1" s="8">
        <v>93.28</v>
      </c>
      <c r="N1" s="8"/>
      <c r="O1" s="8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  <c r="AC1" s="10"/>
      <c r="AD1" s="10"/>
      <c r="AE1" s="10"/>
      <c r="AF1" s="10"/>
      <c r="AG1" s="10"/>
      <c r="AH1" s="10"/>
      <c r="AI1" s="10"/>
      <c r="AJ1" s="10"/>
      <c r="AK1" s="10"/>
      <c r="AL1" s="10"/>
      <c r="AM1" s="10"/>
      <c r="AN1" s="10"/>
      <c r="AO1" s="10"/>
      <c r="AP1" s="10"/>
      <c r="AQ1" s="10"/>
      <c r="AR1" s="10"/>
      <c r="AS1" s="10"/>
      <c r="AT1" s="10"/>
      <c r="AU1" s="10"/>
      <c r="AV1" s="10"/>
      <c r="AW1" s="10"/>
      <c r="AX1" s="10"/>
      <c r="AY1" s="10"/>
      <c r="AZ1" s="10"/>
      <c r="BA1" s="10"/>
      <c r="BB1" s="10"/>
      <c r="BC1" s="10"/>
      <c r="BD1" s="10"/>
      <c r="BE1" s="10"/>
      <c r="BF1" s="10"/>
      <c r="BG1" s="10"/>
      <c r="BH1" s="10"/>
      <c r="BI1" s="10"/>
      <c r="BJ1" s="10"/>
      <c r="BK1" s="10"/>
      <c r="BL1" s="10"/>
    </row>
    <row r="2" s="2" customFormat="1" customHeight="1" spans="1:64">
      <c r="A2" s="8" t="s">
        <v>6</v>
      </c>
      <c r="B2" s="8" t="s">
        <v>7</v>
      </c>
      <c r="C2" s="8" t="s">
        <v>8</v>
      </c>
      <c r="D2" s="8" t="s">
        <v>9</v>
      </c>
      <c r="E2" s="8" t="s">
        <v>10</v>
      </c>
      <c r="F2" s="8"/>
      <c r="G2" s="8"/>
      <c r="H2" s="8"/>
      <c r="I2" s="8"/>
      <c r="J2" s="8"/>
      <c r="K2" s="8"/>
      <c r="L2" s="8"/>
      <c r="M2" s="23"/>
      <c r="N2" s="8"/>
      <c r="O2" s="8"/>
      <c r="P2" s="10"/>
      <c r="Q2" s="10"/>
      <c r="R2" s="10"/>
      <c r="S2" s="10"/>
      <c r="T2" s="10"/>
      <c r="U2" s="10"/>
      <c r="V2" s="10"/>
      <c r="W2" s="10"/>
      <c r="X2" s="10"/>
      <c r="Y2" s="10"/>
      <c r="Z2" s="10"/>
      <c r="AA2" s="10"/>
      <c r="AB2" s="10"/>
      <c r="AC2" s="10"/>
      <c r="AD2" s="10"/>
      <c r="AE2" s="10"/>
      <c r="AF2" s="10"/>
      <c r="AG2" s="10"/>
      <c r="AH2" s="10"/>
      <c r="AI2" s="10"/>
      <c r="AJ2" s="10"/>
      <c r="AK2" s="10"/>
      <c r="AL2" s="10"/>
      <c r="AM2" s="10"/>
      <c r="AN2" s="10"/>
      <c r="AO2" s="10"/>
      <c r="AP2" s="10"/>
      <c r="AQ2" s="10"/>
      <c r="AR2" s="10"/>
      <c r="AS2" s="10"/>
      <c r="AT2" s="10"/>
      <c r="AU2" s="10"/>
      <c r="AV2" s="10"/>
      <c r="AW2" s="10"/>
      <c r="AX2" s="10"/>
      <c r="AY2" s="10"/>
      <c r="AZ2" s="10"/>
      <c r="BA2" s="10"/>
      <c r="BB2" s="10"/>
      <c r="BC2" s="10"/>
      <c r="BD2" s="10"/>
      <c r="BE2" s="10"/>
      <c r="BF2" s="10"/>
      <c r="BG2" s="10"/>
      <c r="BH2" s="10"/>
      <c r="BI2" s="10"/>
      <c r="BJ2" s="10"/>
      <c r="BK2" s="10"/>
      <c r="BL2" s="10"/>
    </row>
    <row r="3" s="1" customFormat="1" ht="12.75" spans="1:64">
      <c r="A3" s="8">
        <v>5</v>
      </c>
      <c r="B3" s="8">
        <v>5</v>
      </c>
      <c r="C3" s="8">
        <v>6</v>
      </c>
      <c r="D3" s="8">
        <v>6</v>
      </c>
      <c r="E3" s="8">
        <v>3</v>
      </c>
      <c r="F3" s="8"/>
      <c r="G3" s="8"/>
      <c r="H3" s="8"/>
      <c r="I3" s="8"/>
      <c r="J3" s="8"/>
      <c r="K3" s="8"/>
      <c r="L3" s="8"/>
      <c r="M3" s="23"/>
      <c r="N3" s="8"/>
      <c r="O3" s="8"/>
      <c r="P3" s="10"/>
      <c r="Q3" s="10"/>
      <c r="R3" s="10"/>
      <c r="S3" s="10"/>
      <c r="T3" s="10"/>
      <c r="U3" s="10"/>
      <c r="V3" s="10"/>
      <c r="W3" s="10"/>
      <c r="X3" s="10"/>
      <c r="Y3" s="10"/>
      <c r="Z3" s="10"/>
      <c r="AA3" s="10"/>
      <c r="AB3" s="10"/>
      <c r="AC3" s="10"/>
      <c r="AD3" s="10"/>
      <c r="AE3" s="10"/>
      <c r="AF3" s="10"/>
      <c r="AG3" s="10"/>
      <c r="AH3" s="10"/>
      <c r="AI3" s="10"/>
      <c r="AJ3" s="10"/>
      <c r="AK3" s="10"/>
      <c r="AL3" s="10"/>
      <c r="AM3" s="10"/>
      <c r="AN3" s="10"/>
      <c r="AO3" s="10"/>
      <c r="AP3" s="10"/>
      <c r="AQ3" s="10"/>
      <c r="AR3" s="10"/>
      <c r="AS3" s="10"/>
      <c r="AT3" s="10"/>
      <c r="AU3" s="10"/>
      <c r="AV3" s="10"/>
      <c r="AW3" s="10"/>
      <c r="AX3" s="10"/>
      <c r="AY3" s="10"/>
      <c r="AZ3" s="10"/>
      <c r="BA3" s="10"/>
      <c r="BB3" s="10"/>
      <c r="BC3" s="10"/>
      <c r="BD3" s="10"/>
      <c r="BE3" s="10"/>
      <c r="BF3" s="10"/>
      <c r="BG3" s="10"/>
      <c r="BH3" s="10"/>
      <c r="BI3" s="10"/>
      <c r="BJ3" s="10"/>
      <c r="BK3" s="10"/>
      <c r="BL3" s="10"/>
    </row>
    <row r="4" s="2" customFormat="1" ht="12" spans="1:64">
      <c r="A4" s="19">
        <v>91</v>
      </c>
      <c r="B4" s="19">
        <v>94</v>
      </c>
      <c r="C4" s="19">
        <v>94</v>
      </c>
      <c r="D4" s="19">
        <v>94</v>
      </c>
      <c r="E4" s="19">
        <v>93</v>
      </c>
      <c r="F4" s="19"/>
      <c r="G4" s="19"/>
      <c r="H4" s="19"/>
      <c r="I4" s="19"/>
      <c r="J4" s="19"/>
      <c r="K4" s="19"/>
      <c r="L4" s="19"/>
      <c r="M4" s="19"/>
      <c r="N4" s="19"/>
      <c r="O4" s="19"/>
      <c r="P4" s="10"/>
      <c r="Q4" s="10"/>
      <c r="R4" s="10"/>
      <c r="S4" s="10"/>
      <c r="T4" s="10"/>
      <c r="U4" s="10"/>
      <c r="V4" s="10"/>
      <c r="W4" s="10"/>
      <c r="X4" s="10"/>
      <c r="Y4" s="10"/>
      <c r="Z4" s="10"/>
      <c r="AA4" s="10"/>
      <c r="AB4" s="10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  <c r="AS4" s="10"/>
      <c r="AT4" s="10"/>
      <c r="AU4" s="10"/>
      <c r="AV4" s="10"/>
      <c r="AW4" s="10"/>
      <c r="AX4" s="10"/>
      <c r="AY4" s="10"/>
      <c r="AZ4" s="10"/>
      <c r="BA4" s="10"/>
      <c r="BB4" s="10"/>
      <c r="BC4" s="10"/>
      <c r="BD4" s="10"/>
      <c r="BE4" s="10"/>
      <c r="BF4" s="10"/>
      <c r="BG4" s="10"/>
      <c r="BH4" s="10"/>
      <c r="BI4" s="10"/>
      <c r="BJ4" s="10"/>
      <c r="BK4" s="10"/>
      <c r="BL4" s="10"/>
    </row>
    <row r="5" s="1" customFormat="1" ht="12.75" spans="1:64">
      <c r="A5" s="17" t="s">
        <v>11</v>
      </c>
      <c r="B5" s="8" t="s">
        <v>2</v>
      </c>
      <c r="C5" s="8">
        <v>29</v>
      </c>
      <c r="D5" s="8" t="s">
        <v>3</v>
      </c>
      <c r="E5" s="8" t="s">
        <v>12</v>
      </c>
      <c r="F5" s="8" t="s">
        <v>5</v>
      </c>
      <c r="G5" s="18">
        <f>(A7*A8+B7*B8+C7*C8+D7*D8+E7*E8+F7*F8+G7*G8+H7*H8+I7*I8+J7*J8+K7*K8)/C5</f>
        <v>83.2413793103448</v>
      </c>
      <c r="H5" s="8"/>
      <c r="I5" s="8"/>
      <c r="J5" s="8"/>
      <c r="K5" s="8"/>
      <c r="L5" s="23"/>
      <c r="M5" s="8">
        <v>83.2413793103448</v>
      </c>
      <c r="N5" s="8"/>
      <c r="O5" s="8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  <c r="AS5" s="10"/>
      <c r="AT5" s="10"/>
      <c r="AU5" s="10"/>
      <c r="AV5" s="10"/>
      <c r="AW5" s="10"/>
      <c r="AX5" s="10"/>
      <c r="AY5" s="10"/>
      <c r="AZ5" s="10"/>
      <c r="BA5" s="10"/>
      <c r="BB5" s="10"/>
      <c r="BC5" s="10"/>
      <c r="BD5" s="10"/>
      <c r="BE5" s="10"/>
      <c r="BF5" s="10"/>
      <c r="BG5" s="10"/>
      <c r="BH5" s="10"/>
      <c r="BI5" s="10"/>
      <c r="BJ5" s="10"/>
      <c r="BK5" s="10"/>
      <c r="BL5" s="10"/>
    </row>
    <row r="6" s="2" customFormat="1" ht="12.75" spans="1:64">
      <c r="A6" s="8" t="s">
        <v>13</v>
      </c>
      <c r="B6" s="8" t="s">
        <v>14</v>
      </c>
      <c r="C6" s="8" t="s">
        <v>15</v>
      </c>
      <c r="D6" s="8" t="s">
        <v>16</v>
      </c>
      <c r="E6" s="8" t="s">
        <v>17</v>
      </c>
      <c r="F6" s="8"/>
      <c r="G6" s="8"/>
      <c r="H6" s="8"/>
      <c r="I6" s="8"/>
      <c r="J6" s="8"/>
      <c r="K6" s="8"/>
      <c r="L6" s="8"/>
      <c r="M6" s="23"/>
      <c r="N6" s="8"/>
      <c r="O6" s="8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10"/>
      <c r="AV6" s="10"/>
      <c r="AW6" s="10"/>
      <c r="AX6" s="10"/>
      <c r="AY6" s="10"/>
      <c r="AZ6" s="10"/>
      <c r="BA6" s="10"/>
      <c r="BB6" s="10"/>
      <c r="BC6" s="10"/>
      <c r="BD6" s="10"/>
      <c r="BE6" s="10"/>
      <c r="BF6" s="10"/>
      <c r="BG6" s="10"/>
      <c r="BH6" s="10"/>
      <c r="BI6" s="10"/>
      <c r="BJ6" s="10"/>
      <c r="BK6" s="10"/>
      <c r="BL6" s="10"/>
    </row>
    <row r="7" s="1" customFormat="1" ht="12.75" spans="1:64">
      <c r="A7" s="8">
        <v>6</v>
      </c>
      <c r="B7" s="8">
        <v>5</v>
      </c>
      <c r="C7" s="8">
        <v>6</v>
      </c>
      <c r="D7" s="8">
        <v>6</v>
      </c>
      <c r="E7" s="8">
        <v>6</v>
      </c>
      <c r="F7" s="8"/>
      <c r="G7" s="8"/>
      <c r="H7" s="8"/>
      <c r="I7" s="8"/>
      <c r="J7" s="8"/>
      <c r="K7" s="8"/>
      <c r="L7" s="8"/>
      <c r="M7" s="23"/>
      <c r="N7" s="8"/>
      <c r="O7" s="8"/>
      <c r="P7" s="10"/>
      <c r="Q7" s="10"/>
      <c r="R7" s="10"/>
      <c r="S7" s="10"/>
      <c r="T7" s="10"/>
      <c r="U7" s="10"/>
      <c r="V7" s="10"/>
      <c r="W7" s="10"/>
      <c r="X7" s="10"/>
      <c r="Y7" s="10"/>
      <c r="Z7" s="10"/>
      <c r="AA7" s="10"/>
      <c r="AB7" s="10"/>
      <c r="AC7" s="10"/>
      <c r="AD7" s="10"/>
      <c r="AE7" s="10"/>
      <c r="AF7" s="10"/>
      <c r="AG7" s="10"/>
      <c r="AH7" s="10"/>
      <c r="AI7" s="10"/>
      <c r="AJ7" s="10"/>
      <c r="AK7" s="10"/>
      <c r="AL7" s="10"/>
      <c r="AM7" s="10"/>
      <c r="AN7" s="10"/>
      <c r="AO7" s="10"/>
      <c r="AP7" s="10"/>
      <c r="AQ7" s="10"/>
      <c r="AR7" s="10"/>
      <c r="AS7" s="10"/>
      <c r="AT7" s="10"/>
      <c r="AU7" s="10"/>
      <c r="AV7" s="10"/>
      <c r="AW7" s="10"/>
      <c r="AX7" s="10"/>
      <c r="AY7" s="10"/>
      <c r="AZ7" s="10"/>
      <c r="BA7" s="10"/>
      <c r="BB7" s="10"/>
      <c r="BC7" s="10"/>
      <c r="BD7" s="10"/>
      <c r="BE7" s="10"/>
      <c r="BF7" s="10"/>
      <c r="BG7" s="10"/>
      <c r="BH7" s="10"/>
      <c r="BI7" s="10"/>
      <c r="BJ7" s="10"/>
      <c r="BK7" s="10"/>
      <c r="BL7" s="10"/>
    </row>
    <row r="8" s="2" customFormat="1" ht="12" spans="1:64">
      <c r="A8" s="19">
        <v>78</v>
      </c>
      <c r="B8" s="19">
        <v>94</v>
      </c>
      <c r="C8" s="19">
        <v>92</v>
      </c>
      <c r="D8" s="19">
        <v>73</v>
      </c>
      <c r="E8" s="19">
        <v>81</v>
      </c>
      <c r="F8" s="19"/>
      <c r="G8" s="19"/>
      <c r="H8" s="19"/>
      <c r="I8" s="19"/>
      <c r="J8" s="19"/>
      <c r="K8" s="19"/>
      <c r="L8" s="19"/>
      <c r="M8" s="19"/>
      <c r="N8" s="19"/>
      <c r="O8" s="19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  <c r="AB8" s="10"/>
      <c r="AC8" s="10"/>
      <c r="AD8" s="10"/>
      <c r="AE8" s="10"/>
      <c r="AF8" s="10"/>
      <c r="AG8" s="10"/>
      <c r="AH8" s="10"/>
      <c r="AI8" s="10"/>
      <c r="AJ8" s="10"/>
      <c r="AK8" s="10"/>
      <c r="AL8" s="10"/>
      <c r="AM8" s="10"/>
      <c r="AN8" s="10"/>
      <c r="AO8" s="10"/>
      <c r="AP8" s="10"/>
      <c r="AQ8" s="10"/>
      <c r="AR8" s="10"/>
      <c r="AS8" s="10"/>
      <c r="AT8" s="10"/>
      <c r="AU8" s="10"/>
      <c r="AV8" s="10"/>
      <c r="AW8" s="10"/>
      <c r="AX8" s="10"/>
      <c r="AY8" s="10"/>
      <c r="AZ8" s="10"/>
      <c r="BA8" s="10"/>
      <c r="BB8" s="10"/>
      <c r="BC8" s="10"/>
      <c r="BD8" s="10"/>
      <c r="BE8" s="10"/>
      <c r="BF8" s="10"/>
      <c r="BG8" s="10"/>
      <c r="BH8" s="10"/>
      <c r="BI8" s="10"/>
      <c r="BJ8" s="10"/>
      <c r="BK8" s="10"/>
      <c r="BL8" s="10"/>
    </row>
    <row r="9" s="1" customFormat="1" ht="12.75" spans="1:64">
      <c r="A9" s="17" t="s">
        <v>18</v>
      </c>
      <c r="B9" s="8" t="s">
        <v>2</v>
      </c>
      <c r="C9" s="8">
        <v>24</v>
      </c>
      <c r="D9" s="8" t="s">
        <v>3</v>
      </c>
      <c r="E9" s="8" t="s">
        <v>19</v>
      </c>
      <c r="F9" s="8" t="s">
        <v>5</v>
      </c>
      <c r="G9" s="18">
        <f>(A11*A12+B11*B12+C11*C12+D11*D12+E11*E12+F11*F12+G11*G12)/C9</f>
        <v>87.5833333333333</v>
      </c>
      <c r="H9" s="8"/>
      <c r="I9" s="8"/>
      <c r="J9" s="8"/>
      <c r="K9" s="8"/>
      <c r="L9" s="23"/>
      <c r="M9" s="8">
        <v>87.5833333333333</v>
      </c>
      <c r="N9" s="8"/>
      <c r="O9" s="8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  <c r="AI9" s="10"/>
      <c r="AJ9" s="10"/>
      <c r="AK9" s="10"/>
      <c r="AL9" s="10"/>
      <c r="AM9" s="10"/>
      <c r="AN9" s="10"/>
      <c r="AO9" s="10"/>
      <c r="AP9" s="10"/>
      <c r="AQ9" s="10"/>
      <c r="AR9" s="10"/>
      <c r="AS9" s="10"/>
      <c r="AT9" s="10"/>
      <c r="AU9" s="10"/>
      <c r="AV9" s="10"/>
      <c r="AW9" s="10"/>
      <c r="AX9" s="10"/>
      <c r="AY9" s="10"/>
      <c r="AZ9" s="10"/>
      <c r="BA9" s="10"/>
      <c r="BB9" s="10"/>
      <c r="BC9" s="10"/>
      <c r="BD9" s="10"/>
      <c r="BE9" s="10"/>
      <c r="BF9" s="10"/>
      <c r="BG9" s="10"/>
      <c r="BH9" s="10"/>
      <c r="BI9" s="10"/>
      <c r="BJ9" s="10"/>
      <c r="BK9" s="10"/>
      <c r="BL9" s="10"/>
    </row>
    <row r="10" s="2" customFormat="1" ht="12.75" spans="1:64">
      <c r="A10" s="8" t="s">
        <v>20</v>
      </c>
      <c r="B10" s="8" t="s">
        <v>21</v>
      </c>
      <c r="C10" s="8" t="s">
        <v>22</v>
      </c>
      <c r="D10" s="8" t="s">
        <v>23</v>
      </c>
      <c r="E10" s="8" t="s">
        <v>24</v>
      </c>
      <c r="F10" s="8"/>
      <c r="G10" s="8"/>
      <c r="J10" s="8"/>
      <c r="K10" s="8"/>
      <c r="L10" s="8"/>
      <c r="M10" s="23"/>
      <c r="N10" s="8"/>
      <c r="O10" s="8"/>
      <c r="P10" s="10"/>
      <c r="Q10" s="10"/>
      <c r="R10" s="10"/>
      <c r="S10" s="10"/>
      <c r="T10" s="10"/>
      <c r="U10" s="10"/>
      <c r="V10" s="10"/>
      <c r="W10" s="10"/>
      <c r="X10" s="10"/>
      <c r="Y10" s="10"/>
      <c r="Z10" s="10"/>
      <c r="AA10" s="10"/>
      <c r="AB10" s="10"/>
      <c r="AC10" s="10"/>
      <c r="AD10" s="10"/>
      <c r="AE10" s="10"/>
      <c r="AF10" s="10"/>
      <c r="AG10" s="10"/>
      <c r="AH10" s="10"/>
      <c r="AI10" s="10"/>
      <c r="AJ10" s="10"/>
      <c r="AK10" s="10"/>
      <c r="AL10" s="10"/>
      <c r="AM10" s="10"/>
      <c r="AN10" s="10"/>
      <c r="AO10" s="10"/>
      <c r="AP10" s="10"/>
      <c r="AQ10" s="10"/>
      <c r="AR10" s="10"/>
      <c r="AS10" s="10"/>
      <c r="AT10" s="10"/>
      <c r="AU10" s="10"/>
      <c r="AV10" s="10"/>
      <c r="AW10" s="10"/>
      <c r="AX10" s="10"/>
      <c r="AY10" s="10"/>
      <c r="AZ10" s="10"/>
      <c r="BA10" s="10"/>
      <c r="BB10" s="10"/>
      <c r="BC10" s="10"/>
      <c r="BD10" s="10"/>
      <c r="BE10" s="10"/>
      <c r="BF10" s="10"/>
      <c r="BG10" s="10"/>
      <c r="BH10" s="10"/>
      <c r="BI10" s="10"/>
      <c r="BJ10" s="10"/>
      <c r="BK10" s="10"/>
      <c r="BL10" s="10"/>
    </row>
    <row r="11" s="1" customFormat="1" ht="12.75" spans="1:64">
      <c r="A11" s="8">
        <v>2</v>
      </c>
      <c r="B11" s="8">
        <v>5</v>
      </c>
      <c r="C11" s="8">
        <v>6</v>
      </c>
      <c r="D11" s="8">
        <v>5</v>
      </c>
      <c r="E11" s="8">
        <v>6</v>
      </c>
      <c r="F11" s="8"/>
      <c r="G11" s="8"/>
      <c r="J11" s="8"/>
      <c r="K11" s="8"/>
      <c r="L11" s="8"/>
      <c r="M11" s="23"/>
      <c r="N11" s="8"/>
      <c r="O11" s="8"/>
      <c r="P11" s="10"/>
      <c r="Q11" s="10"/>
      <c r="R11" s="10"/>
      <c r="S11" s="10"/>
      <c r="T11" s="10"/>
      <c r="U11" s="10"/>
      <c r="V11" s="10"/>
      <c r="W11" s="10"/>
      <c r="X11" s="10"/>
      <c r="Y11" s="10"/>
      <c r="Z11" s="10"/>
      <c r="AA11" s="10"/>
      <c r="AB11" s="10"/>
      <c r="AC11" s="10"/>
      <c r="AD11" s="10"/>
      <c r="AE11" s="10"/>
      <c r="AF11" s="10"/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0"/>
      <c r="AR11" s="10"/>
      <c r="AS11" s="10"/>
      <c r="AT11" s="10"/>
      <c r="AU11" s="10"/>
      <c r="AV11" s="10"/>
      <c r="AW11" s="10"/>
      <c r="AX11" s="10"/>
      <c r="AY11" s="10"/>
      <c r="AZ11" s="10"/>
      <c r="BA11" s="10"/>
      <c r="BB11" s="10"/>
      <c r="BC11" s="10"/>
      <c r="BD11" s="10"/>
      <c r="BE11" s="10"/>
      <c r="BF11" s="10"/>
      <c r="BG11" s="10"/>
      <c r="BH11" s="10"/>
      <c r="BI11" s="10"/>
      <c r="BJ11" s="10"/>
      <c r="BK11" s="10"/>
      <c r="BL11" s="10"/>
    </row>
    <row r="12" s="2" customFormat="1" ht="12" spans="1:64">
      <c r="A12" s="19">
        <v>93</v>
      </c>
      <c r="B12" s="19">
        <v>93</v>
      </c>
      <c r="C12" s="19">
        <v>79</v>
      </c>
      <c r="D12" s="19">
        <v>85</v>
      </c>
      <c r="E12" s="19">
        <v>92</v>
      </c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  <c r="AA12" s="10"/>
      <c r="AB12" s="10"/>
      <c r="AC12" s="10"/>
      <c r="AD12" s="10"/>
      <c r="AE12" s="10"/>
      <c r="AF12" s="10"/>
      <c r="AG12" s="10"/>
      <c r="AH12" s="10"/>
      <c r="AI12" s="10"/>
      <c r="AJ12" s="10"/>
      <c r="AK12" s="10"/>
      <c r="AL12" s="10"/>
      <c r="AM12" s="10"/>
      <c r="AN12" s="10"/>
      <c r="AO12" s="10"/>
      <c r="AP12" s="10"/>
      <c r="AQ12" s="10"/>
      <c r="AR12" s="10"/>
      <c r="AS12" s="10"/>
      <c r="AT12" s="10"/>
      <c r="AU12" s="10"/>
      <c r="AV12" s="10"/>
      <c r="AW12" s="10"/>
      <c r="AX12" s="10"/>
      <c r="AY12" s="10"/>
      <c r="AZ12" s="10"/>
      <c r="BA12" s="10"/>
      <c r="BB12" s="10"/>
      <c r="BC12" s="10"/>
      <c r="BD12" s="10"/>
      <c r="BE12" s="10"/>
      <c r="BF12" s="10"/>
      <c r="BG12" s="10"/>
      <c r="BH12" s="10"/>
      <c r="BI12" s="10"/>
      <c r="BJ12" s="10"/>
      <c r="BK12" s="10"/>
      <c r="BL12" s="10"/>
    </row>
    <row r="13" s="1" customFormat="1" ht="12.75" spans="1:64">
      <c r="A13" s="17" t="s">
        <v>25</v>
      </c>
      <c r="B13" s="8" t="s">
        <v>2</v>
      </c>
      <c r="C13" s="8">
        <v>36</v>
      </c>
      <c r="D13" s="8" t="s">
        <v>3</v>
      </c>
      <c r="E13" s="8" t="s">
        <v>26</v>
      </c>
      <c r="F13" s="8" t="s">
        <v>5</v>
      </c>
      <c r="G13" s="18">
        <f>(A15*A16+B15*B16+C15*C16+D15*D16+E15*E16+F15*F16+G15*G16+H15*H16+I15*I16+J15*J16+K15*K16)/C13</f>
        <v>88.1666666666667</v>
      </c>
      <c r="H13" s="8"/>
      <c r="I13" s="8"/>
      <c r="J13" s="8"/>
      <c r="K13" s="8"/>
      <c r="L13" s="23"/>
      <c r="M13" s="8">
        <v>88.1666666666667</v>
      </c>
      <c r="N13" s="8"/>
      <c r="O13" s="8"/>
      <c r="P13" s="10"/>
      <c r="Q13" s="10"/>
      <c r="R13" s="10"/>
      <c r="S13" s="10"/>
      <c r="T13" s="10"/>
      <c r="U13" s="10"/>
      <c r="V13" s="10"/>
      <c r="W13" s="10"/>
      <c r="X13" s="10"/>
      <c r="Y13" s="10"/>
      <c r="Z13" s="10"/>
      <c r="AA13" s="10"/>
      <c r="AB13" s="10"/>
      <c r="AC13" s="10"/>
      <c r="AD13" s="10"/>
      <c r="AE13" s="10"/>
      <c r="AF13" s="10"/>
      <c r="AG13" s="10"/>
      <c r="AH13" s="10"/>
      <c r="AI13" s="10"/>
      <c r="AJ13" s="10"/>
      <c r="AK13" s="10"/>
      <c r="AL13" s="10"/>
      <c r="AM13" s="10"/>
      <c r="AN13" s="10"/>
      <c r="AO13" s="10"/>
      <c r="AP13" s="10"/>
      <c r="AQ13" s="10"/>
      <c r="AR13" s="10"/>
      <c r="AS13" s="10"/>
      <c r="AT13" s="10"/>
      <c r="AU13" s="10"/>
      <c r="AV13" s="10"/>
      <c r="AW13" s="10"/>
      <c r="AX13" s="10"/>
      <c r="AY13" s="10"/>
      <c r="AZ13" s="10"/>
      <c r="BA13" s="10"/>
      <c r="BB13" s="10"/>
      <c r="BC13" s="10"/>
      <c r="BD13" s="10"/>
      <c r="BE13" s="10"/>
      <c r="BF13" s="10"/>
      <c r="BG13" s="10"/>
      <c r="BH13" s="10"/>
      <c r="BI13" s="10"/>
      <c r="BJ13" s="10"/>
      <c r="BK13" s="10"/>
      <c r="BL13" s="10"/>
    </row>
    <row r="14" s="2" customFormat="1" ht="12.75" spans="1:64">
      <c r="A14" s="8" t="s">
        <v>27</v>
      </c>
      <c r="B14" s="8" t="s">
        <v>28</v>
      </c>
      <c r="C14" s="8" t="s">
        <v>29</v>
      </c>
      <c r="D14" s="8" t="s">
        <v>30</v>
      </c>
      <c r="E14" s="8" t="s">
        <v>31</v>
      </c>
      <c r="F14" s="8" t="s">
        <v>32</v>
      </c>
      <c r="G14" s="8"/>
      <c r="H14" s="8"/>
      <c r="I14" s="8"/>
      <c r="J14" s="8"/>
      <c r="K14" s="8"/>
      <c r="L14" s="8"/>
      <c r="M14" s="23"/>
      <c r="N14" s="8"/>
      <c r="O14" s="8"/>
      <c r="P14" s="10"/>
      <c r="Q14" s="10"/>
      <c r="R14" s="10"/>
      <c r="S14" s="10"/>
      <c r="T14" s="10"/>
      <c r="U14" s="10"/>
      <c r="V14" s="10"/>
      <c r="W14" s="10"/>
      <c r="X14" s="10"/>
      <c r="Y14" s="10"/>
      <c r="Z14" s="10"/>
      <c r="AA14" s="10"/>
      <c r="AB14" s="10"/>
      <c r="AC14" s="10"/>
      <c r="AD14" s="10"/>
      <c r="AE14" s="10"/>
      <c r="AF14" s="10"/>
      <c r="AG14" s="10"/>
      <c r="AH14" s="10"/>
      <c r="AI14" s="10"/>
      <c r="AJ14" s="10"/>
      <c r="AK14" s="10"/>
      <c r="AL14" s="10"/>
      <c r="AM14" s="10"/>
      <c r="AN14" s="10"/>
      <c r="AO14" s="10"/>
      <c r="AP14" s="10"/>
      <c r="AQ14" s="10"/>
      <c r="AR14" s="10"/>
      <c r="AS14" s="10"/>
      <c r="AT14" s="10"/>
      <c r="AU14" s="10"/>
      <c r="AV14" s="10"/>
      <c r="AW14" s="10"/>
      <c r="AX14" s="10"/>
      <c r="AY14" s="10"/>
      <c r="AZ14" s="10"/>
      <c r="BA14" s="10"/>
      <c r="BB14" s="10"/>
      <c r="BC14" s="10"/>
      <c r="BD14" s="10"/>
      <c r="BE14" s="10"/>
      <c r="BF14" s="10"/>
      <c r="BG14" s="10"/>
      <c r="BH14" s="10"/>
      <c r="BI14" s="10"/>
      <c r="BJ14" s="10"/>
      <c r="BK14" s="10"/>
      <c r="BL14" s="10"/>
    </row>
    <row r="15" s="1" customFormat="1" ht="12.75" spans="1:64">
      <c r="A15" s="8">
        <v>6</v>
      </c>
      <c r="B15" s="8">
        <v>6</v>
      </c>
      <c r="C15" s="8">
        <v>6</v>
      </c>
      <c r="D15" s="8">
        <v>6</v>
      </c>
      <c r="E15" s="8">
        <v>6</v>
      </c>
      <c r="F15" s="8">
        <v>6</v>
      </c>
      <c r="G15" s="8"/>
      <c r="H15" s="8"/>
      <c r="I15" s="8"/>
      <c r="J15" s="8"/>
      <c r="K15" s="8"/>
      <c r="L15" s="8"/>
      <c r="M15" s="23"/>
      <c r="N15" s="8"/>
      <c r="O15" s="8"/>
      <c r="P15" s="10"/>
      <c r="Q15" s="10"/>
      <c r="R15" s="10"/>
      <c r="S15" s="10"/>
      <c r="T15" s="10"/>
      <c r="U15" s="10"/>
      <c r="V15" s="10"/>
      <c r="W15" s="10"/>
      <c r="X15" s="10"/>
      <c r="Y15" s="10"/>
      <c r="Z15" s="10"/>
      <c r="AA15" s="10"/>
      <c r="AB15" s="10"/>
      <c r="AC15" s="10"/>
      <c r="AD15" s="10"/>
      <c r="AE15" s="10"/>
      <c r="AF15" s="10"/>
      <c r="AG15" s="10"/>
      <c r="AH15" s="10"/>
      <c r="AI15" s="10"/>
      <c r="AJ15" s="10"/>
      <c r="AK15" s="10"/>
      <c r="AL15" s="10"/>
      <c r="AM15" s="10"/>
      <c r="AN15" s="10"/>
      <c r="AO15" s="10"/>
      <c r="AP15" s="10"/>
      <c r="AQ15" s="10"/>
      <c r="AR15" s="10"/>
      <c r="AS15" s="10"/>
      <c r="AT15" s="10"/>
      <c r="AU15" s="10"/>
      <c r="AV15" s="10"/>
      <c r="AW15" s="10"/>
      <c r="AX15" s="10"/>
      <c r="AY15" s="10"/>
      <c r="AZ15" s="10"/>
      <c r="BA15" s="10"/>
      <c r="BB15" s="10"/>
      <c r="BC15" s="10"/>
      <c r="BD15" s="10"/>
      <c r="BE15" s="10"/>
      <c r="BF15" s="10"/>
      <c r="BG15" s="10"/>
      <c r="BH15" s="10"/>
      <c r="BI15" s="10"/>
      <c r="BJ15" s="10"/>
      <c r="BK15" s="10"/>
      <c r="BL15" s="10"/>
    </row>
    <row r="16" s="2" customFormat="1" ht="12" spans="1:64">
      <c r="A16" s="19">
        <v>97</v>
      </c>
      <c r="B16" s="19">
        <v>89</v>
      </c>
      <c r="C16" s="19">
        <v>90</v>
      </c>
      <c r="D16" s="19">
        <v>84</v>
      </c>
      <c r="E16" s="19">
        <v>86</v>
      </c>
      <c r="F16" s="19">
        <v>83</v>
      </c>
      <c r="G16" s="19"/>
      <c r="H16" s="19"/>
      <c r="I16" s="19"/>
      <c r="J16" s="19"/>
      <c r="K16" s="19"/>
      <c r="L16" s="19"/>
      <c r="M16" s="19"/>
      <c r="N16" s="19"/>
      <c r="O16" s="19"/>
      <c r="P16" s="10"/>
      <c r="Q16" s="10"/>
      <c r="R16" s="10"/>
      <c r="S16" s="10"/>
      <c r="T16" s="10"/>
      <c r="U16" s="10"/>
      <c r="V16" s="10"/>
      <c r="W16" s="10"/>
      <c r="X16" s="10"/>
      <c r="Y16" s="10"/>
      <c r="Z16" s="10"/>
      <c r="AA16" s="10"/>
      <c r="AB16" s="10"/>
      <c r="AC16" s="10"/>
      <c r="AD16" s="10"/>
      <c r="AE16" s="10"/>
      <c r="AF16" s="10"/>
      <c r="AG16" s="10"/>
      <c r="AH16" s="10"/>
      <c r="AI16" s="10"/>
      <c r="AJ16" s="10"/>
      <c r="AK16" s="10"/>
      <c r="AL16" s="10"/>
      <c r="AM16" s="10"/>
      <c r="AN16" s="10"/>
      <c r="AO16" s="10"/>
      <c r="AP16" s="10"/>
      <c r="AQ16" s="10"/>
      <c r="AR16" s="10"/>
      <c r="AS16" s="10"/>
      <c r="AT16" s="10"/>
      <c r="AU16" s="10"/>
      <c r="AV16" s="10"/>
      <c r="AW16" s="10"/>
      <c r="AX16" s="10"/>
      <c r="AY16" s="10"/>
      <c r="AZ16" s="10"/>
      <c r="BA16" s="10"/>
      <c r="BB16" s="10"/>
      <c r="BC16" s="10"/>
      <c r="BD16" s="10"/>
      <c r="BE16" s="10"/>
      <c r="BF16" s="10"/>
      <c r="BG16" s="10"/>
      <c r="BH16" s="10"/>
      <c r="BI16" s="10"/>
      <c r="BJ16" s="10"/>
      <c r="BK16" s="10"/>
      <c r="BL16" s="10"/>
    </row>
    <row r="17" s="1" customFormat="1" ht="12.75" spans="1:64">
      <c r="A17" s="17" t="s">
        <v>33</v>
      </c>
      <c r="B17" s="8" t="s">
        <v>2</v>
      </c>
      <c r="C17" s="8">
        <v>16</v>
      </c>
      <c r="D17" s="8" t="s">
        <v>3</v>
      </c>
      <c r="E17" s="8" t="s">
        <v>34</v>
      </c>
      <c r="F17" s="8" t="s">
        <v>5</v>
      </c>
      <c r="G17" s="18">
        <f>(A19*A20+B19*B20+C19*C20+D19*D20+E19*E20+F19*F20+G19*G20+H19*H20+I19*I20+J19*J20+K19*K20)/C17</f>
        <v>92.875</v>
      </c>
      <c r="H17" s="8"/>
      <c r="I17" s="8"/>
      <c r="J17" s="8"/>
      <c r="K17" s="8"/>
      <c r="L17" s="23"/>
      <c r="M17" s="8">
        <v>92.875</v>
      </c>
      <c r="N17" s="8"/>
      <c r="O17" s="8"/>
      <c r="P17" s="10"/>
      <c r="Q17" s="10"/>
      <c r="R17" s="10"/>
      <c r="S17" s="10"/>
      <c r="T17" s="10"/>
      <c r="U17" s="10"/>
      <c r="V17" s="10"/>
      <c r="W17" s="10"/>
      <c r="X17" s="10"/>
      <c r="Y17" s="10"/>
      <c r="Z17" s="10"/>
      <c r="AA17" s="10"/>
      <c r="AB17" s="10"/>
      <c r="AC17" s="10"/>
      <c r="AD17" s="10"/>
      <c r="AE17" s="10"/>
      <c r="AF17" s="10"/>
      <c r="AG17" s="10"/>
      <c r="AH17" s="10"/>
      <c r="AI17" s="10"/>
      <c r="AJ17" s="10"/>
      <c r="AK17" s="10"/>
      <c r="AL17" s="10"/>
      <c r="AM17" s="10"/>
      <c r="AN17" s="10"/>
      <c r="AO17" s="10"/>
      <c r="AP17" s="10"/>
      <c r="AQ17" s="10"/>
      <c r="AR17" s="10"/>
      <c r="AS17" s="10"/>
      <c r="AT17" s="10"/>
      <c r="AU17" s="10"/>
      <c r="AV17" s="10"/>
      <c r="AW17" s="10"/>
      <c r="AX17" s="10"/>
      <c r="AY17" s="10"/>
      <c r="AZ17" s="10"/>
      <c r="BA17" s="10"/>
      <c r="BB17" s="10"/>
      <c r="BC17" s="10"/>
      <c r="BD17" s="10"/>
      <c r="BE17" s="10"/>
      <c r="BF17" s="10"/>
      <c r="BG17" s="10"/>
      <c r="BH17" s="10"/>
      <c r="BI17" s="10"/>
      <c r="BJ17" s="10"/>
      <c r="BK17" s="10"/>
      <c r="BL17" s="10"/>
    </row>
    <row r="18" s="2" customFormat="1" ht="12.75" spans="1:64">
      <c r="A18" s="8" t="s">
        <v>35</v>
      </c>
      <c r="B18" s="8" t="s">
        <v>36</v>
      </c>
      <c r="C18" s="8" t="s">
        <v>37</v>
      </c>
      <c r="D18" s="8"/>
      <c r="E18" s="8"/>
      <c r="F18" s="8"/>
      <c r="G18" s="8"/>
      <c r="H18" s="8"/>
      <c r="I18" s="8"/>
      <c r="J18" s="8"/>
      <c r="K18" s="8"/>
      <c r="L18" s="8"/>
      <c r="M18" s="23"/>
      <c r="N18" s="8"/>
      <c r="O18" s="8"/>
      <c r="P18" s="10"/>
      <c r="Q18" s="10"/>
      <c r="R18" s="10"/>
      <c r="S18" s="10"/>
      <c r="T18" s="10"/>
      <c r="U18" s="10"/>
      <c r="V18" s="10"/>
      <c r="W18" s="10"/>
      <c r="X18" s="10"/>
      <c r="Y18" s="10"/>
      <c r="Z18" s="10"/>
      <c r="AA18" s="10"/>
      <c r="AB18" s="10"/>
      <c r="AC18" s="10"/>
      <c r="AD18" s="10"/>
      <c r="AE18" s="10"/>
      <c r="AF18" s="10"/>
      <c r="AG18" s="10"/>
      <c r="AH18" s="10"/>
      <c r="AI18" s="10"/>
      <c r="AJ18" s="10"/>
      <c r="AK18" s="10"/>
      <c r="AL18" s="10"/>
      <c r="AM18" s="10"/>
      <c r="AN18" s="10"/>
      <c r="AO18" s="10"/>
      <c r="AP18" s="10"/>
      <c r="AQ18" s="10"/>
      <c r="AR18" s="10"/>
      <c r="AS18" s="10"/>
      <c r="AT18" s="10"/>
      <c r="AU18" s="10"/>
      <c r="AV18" s="10"/>
      <c r="AW18" s="10"/>
      <c r="AX18" s="10"/>
      <c r="AY18" s="10"/>
      <c r="AZ18" s="10"/>
      <c r="BA18" s="10"/>
      <c r="BB18" s="10"/>
      <c r="BC18" s="10"/>
      <c r="BD18" s="10"/>
      <c r="BE18" s="10"/>
      <c r="BF18" s="10"/>
      <c r="BG18" s="10"/>
      <c r="BH18" s="10"/>
      <c r="BI18" s="10"/>
      <c r="BJ18" s="10"/>
      <c r="BK18" s="10"/>
      <c r="BL18" s="10"/>
    </row>
    <row r="19" s="1" customFormat="1" ht="12.75" spans="1:64">
      <c r="A19" s="8">
        <v>6</v>
      </c>
      <c r="B19" s="8">
        <v>6</v>
      </c>
      <c r="C19" s="8">
        <v>4</v>
      </c>
      <c r="D19" s="8"/>
      <c r="E19" s="8"/>
      <c r="F19" s="8"/>
      <c r="G19" s="8"/>
      <c r="H19" s="8"/>
      <c r="I19" s="8"/>
      <c r="J19" s="8"/>
      <c r="K19" s="8"/>
      <c r="L19" s="8"/>
      <c r="M19" s="23"/>
      <c r="N19" s="8"/>
      <c r="O19" s="8"/>
      <c r="P19" s="10"/>
      <c r="Q19" s="10"/>
      <c r="R19" s="10"/>
      <c r="S19" s="10"/>
      <c r="T19" s="10"/>
      <c r="U19" s="10"/>
      <c r="V19" s="10"/>
      <c r="W19" s="10"/>
      <c r="X19" s="10"/>
      <c r="Y19" s="10"/>
      <c r="Z19" s="10"/>
      <c r="AA19" s="10"/>
      <c r="AB19" s="10"/>
      <c r="AC19" s="10"/>
      <c r="AD19" s="10"/>
      <c r="AE19" s="10"/>
      <c r="AF19" s="10"/>
      <c r="AG19" s="10"/>
      <c r="AH19" s="10"/>
      <c r="AI19" s="10"/>
      <c r="AJ19" s="10"/>
      <c r="AK19" s="10"/>
      <c r="AL19" s="10"/>
      <c r="AM19" s="10"/>
      <c r="AN19" s="10"/>
      <c r="AO19" s="10"/>
      <c r="AP19" s="10"/>
      <c r="AQ19" s="10"/>
      <c r="AR19" s="10"/>
      <c r="AS19" s="10"/>
      <c r="AT19" s="10"/>
      <c r="AU19" s="10"/>
      <c r="AV19" s="10"/>
      <c r="AW19" s="10"/>
      <c r="AX19" s="10"/>
      <c r="AY19" s="10"/>
      <c r="AZ19" s="10"/>
      <c r="BA19" s="10"/>
      <c r="BB19" s="10"/>
      <c r="BC19" s="10"/>
      <c r="BD19" s="10"/>
      <c r="BE19" s="10"/>
      <c r="BF19" s="10"/>
      <c r="BG19" s="10"/>
      <c r="BH19" s="10"/>
      <c r="BI19" s="10"/>
      <c r="BJ19" s="10"/>
      <c r="BK19" s="10"/>
      <c r="BL19" s="10"/>
    </row>
    <row r="20" s="2" customFormat="1" ht="12" spans="1:64">
      <c r="A20" s="19">
        <v>95</v>
      </c>
      <c r="B20" s="19">
        <v>96</v>
      </c>
      <c r="C20" s="19">
        <v>85</v>
      </c>
      <c r="D20" s="19"/>
      <c r="E20" s="19"/>
      <c r="F20" s="19"/>
      <c r="G20" s="19"/>
      <c r="H20" s="19"/>
      <c r="I20" s="19"/>
      <c r="J20" s="19"/>
      <c r="K20" s="19"/>
      <c r="L20" s="19"/>
      <c r="M20" s="19"/>
      <c r="N20" s="19"/>
      <c r="O20" s="19"/>
      <c r="P20" s="10"/>
      <c r="Q20" s="10"/>
      <c r="R20" s="10"/>
      <c r="S20" s="10"/>
      <c r="T20" s="10"/>
      <c r="U20" s="10"/>
      <c r="V20" s="10"/>
      <c r="W20" s="10"/>
      <c r="X20" s="10"/>
      <c r="Y20" s="10"/>
      <c r="Z20" s="10"/>
      <c r="AA20" s="10"/>
      <c r="AB20" s="10"/>
      <c r="AC20" s="10"/>
      <c r="AD20" s="10"/>
      <c r="AE20" s="10"/>
      <c r="AF20" s="10"/>
      <c r="AG20" s="10"/>
      <c r="AH20" s="10"/>
      <c r="AI20" s="10"/>
      <c r="AJ20" s="10"/>
      <c r="AK20" s="10"/>
      <c r="AL20" s="10"/>
      <c r="AM20" s="10"/>
      <c r="AN20" s="10"/>
      <c r="AO20" s="10"/>
      <c r="AP20" s="10"/>
      <c r="AQ20" s="10"/>
      <c r="AR20" s="10"/>
      <c r="AS20" s="10"/>
      <c r="AT20" s="10"/>
      <c r="AU20" s="10"/>
      <c r="AV20" s="10"/>
      <c r="AW20" s="10"/>
      <c r="AX20" s="10"/>
      <c r="AY20" s="10"/>
      <c r="AZ20" s="10"/>
      <c r="BA20" s="10"/>
      <c r="BB20" s="10"/>
      <c r="BC20" s="10"/>
      <c r="BD20" s="10"/>
      <c r="BE20" s="10"/>
      <c r="BF20" s="10"/>
      <c r="BG20" s="10"/>
      <c r="BH20" s="10"/>
      <c r="BI20" s="10"/>
      <c r="BJ20" s="10"/>
      <c r="BK20" s="10"/>
      <c r="BL20" s="10"/>
    </row>
    <row r="21" s="1" customFormat="1" ht="12.75" spans="1:64">
      <c r="A21" s="17" t="s">
        <v>38</v>
      </c>
      <c r="B21" s="8" t="s">
        <v>2</v>
      </c>
      <c r="C21" s="8">
        <v>31</v>
      </c>
      <c r="D21" s="8" t="s">
        <v>3</v>
      </c>
      <c r="E21" s="8" t="s">
        <v>39</v>
      </c>
      <c r="F21" s="8" t="s">
        <v>5</v>
      </c>
      <c r="G21" s="18">
        <f>(A23*A24+B23*B24+C23*C24+D23*D24+E23*E24+F23*F24+G23*G24+H23*H24+I23*I24+J23*J24+K23*K24)/C21</f>
        <v>91.258064516129</v>
      </c>
      <c r="H21" s="8"/>
      <c r="I21" s="8"/>
      <c r="J21" s="8"/>
      <c r="K21" s="8"/>
      <c r="L21" s="23"/>
      <c r="M21" s="8">
        <v>91.258064516129</v>
      </c>
      <c r="N21" s="8"/>
      <c r="O21" s="8"/>
      <c r="P21" s="10"/>
      <c r="Q21" s="10"/>
      <c r="R21" s="10"/>
      <c r="S21" s="10"/>
      <c r="T21" s="10"/>
      <c r="U21" s="10"/>
      <c r="V21" s="10"/>
      <c r="W21" s="10"/>
      <c r="X21" s="10"/>
      <c r="Y21" s="10"/>
      <c r="Z21" s="10"/>
      <c r="AA21" s="10"/>
      <c r="AB21" s="10"/>
      <c r="AC21" s="10"/>
      <c r="AD21" s="10"/>
      <c r="AE21" s="10"/>
      <c r="AF21" s="10"/>
      <c r="AG21" s="10"/>
      <c r="AH21" s="10"/>
      <c r="AI21" s="10"/>
      <c r="AJ21" s="10"/>
      <c r="AK21" s="10"/>
      <c r="AL21" s="10"/>
      <c r="AM21" s="10"/>
      <c r="AN21" s="10"/>
      <c r="AO21" s="10"/>
      <c r="AP21" s="10"/>
      <c r="AQ21" s="10"/>
      <c r="AR21" s="10"/>
      <c r="AS21" s="10"/>
      <c r="AT21" s="10"/>
      <c r="AU21" s="10"/>
      <c r="AV21" s="10"/>
      <c r="AW21" s="10"/>
      <c r="AX21" s="10"/>
      <c r="AY21" s="10"/>
      <c r="AZ21" s="10"/>
      <c r="BA21" s="10"/>
      <c r="BB21" s="10"/>
      <c r="BC21" s="10"/>
      <c r="BD21" s="10"/>
      <c r="BE21" s="10"/>
      <c r="BF21" s="10"/>
      <c r="BG21" s="10"/>
      <c r="BH21" s="10"/>
      <c r="BI21" s="10"/>
      <c r="BJ21" s="10"/>
      <c r="BK21" s="10"/>
      <c r="BL21" s="10"/>
    </row>
    <row r="22" s="2" customFormat="1" ht="12.75" spans="1:64">
      <c r="A22" s="8" t="s">
        <v>40</v>
      </c>
      <c r="B22" s="8" t="s">
        <v>41</v>
      </c>
      <c r="C22" s="8" t="s">
        <v>42</v>
      </c>
      <c r="D22" s="8" t="s">
        <v>43</v>
      </c>
      <c r="E22" s="8" t="s">
        <v>44</v>
      </c>
      <c r="F22" s="8" t="s">
        <v>45</v>
      </c>
      <c r="G22" s="8"/>
      <c r="H22" s="8"/>
      <c r="I22" s="8"/>
      <c r="J22" s="8"/>
      <c r="K22" s="8"/>
      <c r="L22" s="8"/>
      <c r="M22" s="23"/>
      <c r="N22" s="8"/>
      <c r="O22" s="8"/>
      <c r="P22" s="10"/>
      <c r="Q22" s="10"/>
      <c r="R22" s="10"/>
      <c r="S22" s="10"/>
      <c r="T22" s="10"/>
      <c r="U22" s="10"/>
      <c r="V22" s="10"/>
      <c r="W22" s="10"/>
      <c r="X22" s="10"/>
      <c r="Y22" s="10"/>
      <c r="Z22" s="10"/>
      <c r="AA22" s="10"/>
      <c r="AB22" s="10"/>
      <c r="AC22" s="10"/>
      <c r="AD22" s="10"/>
      <c r="AE22" s="10"/>
      <c r="AF22" s="10"/>
      <c r="AG22" s="10"/>
      <c r="AH22" s="10"/>
      <c r="AI22" s="10"/>
      <c r="AJ22" s="10"/>
      <c r="AK22" s="10"/>
      <c r="AL22" s="10"/>
      <c r="AM22" s="10"/>
      <c r="AN22" s="10"/>
      <c r="AO22" s="10"/>
      <c r="AP22" s="10"/>
      <c r="AQ22" s="10"/>
      <c r="AR22" s="10"/>
      <c r="AS22" s="10"/>
      <c r="AT22" s="10"/>
      <c r="AU22" s="10"/>
      <c r="AV22" s="10"/>
      <c r="AW22" s="10"/>
      <c r="AX22" s="10"/>
      <c r="AY22" s="10"/>
      <c r="AZ22" s="10"/>
      <c r="BA22" s="10"/>
      <c r="BB22" s="10"/>
      <c r="BC22" s="10"/>
      <c r="BD22" s="10"/>
      <c r="BE22" s="10"/>
      <c r="BF22" s="10"/>
      <c r="BG22" s="10"/>
      <c r="BH22" s="10"/>
      <c r="BI22" s="10"/>
      <c r="BJ22" s="10"/>
      <c r="BK22" s="10"/>
      <c r="BL22" s="10"/>
    </row>
    <row r="23" s="1" customFormat="1" ht="12.75" spans="1:64">
      <c r="A23" s="8">
        <v>4</v>
      </c>
      <c r="B23" s="8">
        <v>5</v>
      </c>
      <c r="C23" s="8">
        <v>6</v>
      </c>
      <c r="D23" s="8">
        <v>5</v>
      </c>
      <c r="E23" s="8">
        <v>5</v>
      </c>
      <c r="F23" s="8">
        <v>6</v>
      </c>
      <c r="G23" s="8"/>
      <c r="H23" s="8"/>
      <c r="I23" s="8"/>
      <c r="J23" s="8"/>
      <c r="K23" s="8"/>
      <c r="L23" s="8"/>
      <c r="M23" s="23"/>
      <c r="N23" s="8"/>
      <c r="O23" s="8"/>
      <c r="P23" s="10"/>
      <c r="Q23" s="10"/>
      <c r="R23" s="10"/>
      <c r="S23" s="10"/>
      <c r="T23" s="10"/>
      <c r="U23" s="10"/>
      <c r="V23" s="10"/>
      <c r="W23" s="10"/>
      <c r="X23" s="10"/>
      <c r="Y23" s="10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0"/>
      <c r="AO23" s="10"/>
      <c r="AP23" s="10"/>
      <c r="AQ23" s="10"/>
      <c r="AR23" s="10"/>
      <c r="AS23" s="10"/>
      <c r="AT23" s="10"/>
      <c r="AU23" s="10"/>
      <c r="AV23" s="10"/>
      <c r="AW23" s="10"/>
      <c r="AX23" s="10"/>
      <c r="AY23" s="10"/>
      <c r="AZ23" s="10"/>
      <c r="BA23" s="10"/>
      <c r="BB23" s="10"/>
      <c r="BC23" s="10"/>
      <c r="BD23" s="10"/>
      <c r="BE23" s="10"/>
      <c r="BF23" s="10"/>
      <c r="BG23" s="10"/>
      <c r="BH23" s="10"/>
      <c r="BI23" s="10"/>
      <c r="BJ23" s="10"/>
      <c r="BK23" s="10"/>
      <c r="BL23" s="10"/>
    </row>
    <row r="24" s="2" customFormat="1" ht="12" spans="1:64">
      <c r="A24" s="19">
        <v>93</v>
      </c>
      <c r="B24" s="19">
        <v>97</v>
      </c>
      <c r="C24" s="19">
        <v>89</v>
      </c>
      <c r="D24" s="19">
        <v>91</v>
      </c>
      <c r="E24" s="19">
        <v>97</v>
      </c>
      <c r="F24" s="19">
        <v>83</v>
      </c>
      <c r="G24" s="19"/>
      <c r="H24" s="19"/>
      <c r="I24" s="19"/>
      <c r="J24" s="19"/>
      <c r="K24" s="19"/>
      <c r="L24" s="19"/>
      <c r="M24" s="19"/>
      <c r="N24" s="19"/>
      <c r="O24" s="19"/>
      <c r="P24" s="10"/>
      <c r="Q24" s="10"/>
      <c r="R24" s="10"/>
      <c r="S24" s="10"/>
      <c r="T24" s="10"/>
      <c r="U24" s="10"/>
      <c r="V24" s="10"/>
      <c r="W24" s="10"/>
      <c r="X24" s="10"/>
      <c r="Y24" s="10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0"/>
      <c r="AO24" s="10"/>
      <c r="AP24" s="10"/>
      <c r="AQ24" s="10"/>
      <c r="AR24" s="10"/>
      <c r="AS24" s="10"/>
      <c r="AT24" s="10"/>
      <c r="AU24" s="10"/>
      <c r="AV24" s="10"/>
      <c r="AW24" s="10"/>
      <c r="AX24" s="10"/>
      <c r="AY24" s="10"/>
      <c r="AZ24" s="10"/>
      <c r="BA24" s="10"/>
      <c r="BB24" s="10"/>
      <c r="BC24" s="10"/>
      <c r="BD24" s="10"/>
      <c r="BE24" s="10"/>
      <c r="BF24" s="10"/>
      <c r="BG24" s="10"/>
      <c r="BH24" s="10"/>
      <c r="BI24" s="10"/>
      <c r="BJ24" s="10"/>
      <c r="BK24" s="10"/>
      <c r="BL24" s="10"/>
    </row>
    <row r="25" s="1" customFormat="1" ht="12.75" spans="1:64">
      <c r="A25" s="17" t="s">
        <v>46</v>
      </c>
      <c r="B25" s="8" t="s">
        <v>2</v>
      </c>
      <c r="C25" s="8">
        <v>15</v>
      </c>
      <c r="D25" s="8" t="s">
        <v>3</v>
      </c>
      <c r="E25" s="8" t="s">
        <v>39</v>
      </c>
      <c r="F25" s="8" t="s">
        <v>5</v>
      </c>
      <c r="G25" s="18">
        <f>(A27*A28+B27*B28+C27*C28+D27*D28+E27*E28+F27*F28+G27*G28+H27*H28+I27*I28+J27*J28+K27*K28)/C25</f>
        <v>90.5333333333333</v>
      </c>
      <c r="H25" s="8"/>
      <c r="I25" s="8"/>
      <c r="J25" s="8"/>
      <c r="K25" s="8"/>
      <c r="L25" s="23"/>
      <c r="M25" s="8">
        <v>90.5333333333333</v>
      </c>
      <c r="N25" s="8"/>
      <c r="O25" s="8"/>
      <c r="P25" s="10"/>
      <c r="Q25" s="10"/>
      <c r="R25" s="10"/>
      <c r="S25" s="10"/>
      <c r="T25" s="10"/>
      <c r="U25" s="10"/>
      <c r="V25" s="10"/>
      <c r="W25" s="10"/>
      <c r="X25" s="10"/>
      <c r="Y25" s="10"/>
      <c r="Z25" s="10"/>
      <c r="AA25" s="10"/>
      <c r="AB25" s="10"/>
      <c r="AC25" s="10"/>
      <c r="AD25" s="10"/>
      <c r="AE25" s="10"/>
      <c r="AF25" s="10"/>
      <c r="AG25" s="10"/>
      <c r="AH25" s="10"/>
      <c r="AI25" s="10"/>
      <c r="AJ25" s="10"/>
      <c r="AK25" s="10"/>
      <c r="AL25" s="10"/>
      <c r="AM25" s="10"/>
      <c r="AN25" s="10"/>
      <c r="AO25" s="10"/>
      <c r="AP25" s="10"/>
      <c r="AQ25" s="10"/>
      <c r="AR25" s="10"/>
      <c r="AS25" s="10"/>
      <c r="AT25" s="10"/>
      <c r="AU25" s="10"/>
      <c r="AV25" s="10"/>
      <c r="AW25" s="10"/>
      <c r="AX25" s="10"/>
      <c r="AY25" s="10"/>
      <c r="AZ25" s="10"/>
      <c r="BA25" s="10"/>
      <c r="BB25" s="10"/>
      <c r="BC25" s="10"/>
      <c r="BD25" s="10"/>
      <c r="BE25" s="10"/>
      <c r="BF25" s="10"/>
      <c r="BG25" s="10"/>
      <c r="BH25" s="10"/>
      <c r="BI25" s="10"/>
      <c r="BJ25" s="10"/>
      <c r="BK25" s="10"/>
      <c r="BL25" s="10"/>
    </row>
    <row r="26" s="2" customFormat="1" ht="12.75" spans="1:64">
      <c r="A26" s="8" t="s">
        <v>47</v>
      </c>
      <c r="B26" s="8" t="s">
        <v>48</v>
      </c>
      <c r="C26" s="8" t="s">
        <v>49</v>
      </c>
      <c r="D26" s="8"/>
      <c r="E26" s="8"/>
      <c r="F26" s="8"/>
      <c r="G26" s="8"/>
      <c r="H26" s="8"/>
      <c r="I26" s="8"/>
      <c r="J26" s="8"/>
      <c r="K26" s="8"/>
      <c r="L26" s="8"/>
      <c r="M26" s="23"/>
      <c r="N26" s="8"/>
      <c r="O26" s="8"/>
      <c r="P26" s="10"/>
      <c r="Q26" s="10"/>
      <c r="R26" s="10"/>
      <c r="S26" s="10"/>
      <c r="T26" s="10"/>
      <c r="U26" s="10"/>
      <c r="V26" s="10"/>
      <c r="W26" s="10"/>
      <c r="X26" s="10"/>
      <c r="Y26" s="10"/>
      <c r="Z26" s="10"/>
      <c r="AA26" s="10"/>
      <c r="AB26" s="10"/>
      <c r="AC26" s="10"/>
      <c r="AD26" s="10"/>
      <c r="AE26" s="10"/>
      <c r="AF26" s="10"/>
      <c r="AG26" s="10"/>
      <c r="AH26" s="10"/>
      <c r="AI26" s="10"/>
      <c r="AJ26" s="10"/>
      <c r="AK26" s="10"/>
      <c r="AL26" s="10"/>
      <c r="AM26" s="10"/>
      <c r="AN26" s="10"/>
      <c r="AO26" s="10"/>
      <c r="AP26" s="10"/>
      <c r="AQ26" s="10"/>
      <c r="AR26" s="10"/>
      <c r="AS26" s="10"/>
      <c r="AT26" s="10"/>
      <c r="AU26" s="10"/>
      <c r="AV26" s="10"/>
      <c r="AW26" s="10"/>
      <c r="AX26" s="10"/>
      <c r="AY26" s="10"/>
      <c r="AZ26" s="10"/>
      <c r="BA26" s="10"/>
      <c r="BB26" s="10"/>
      <c r="BC26" s="10"/>
      <c r="BD26" s="10"/>
      <c r="BE26" s="10"/>
      <c r="BF26" s="10"/>
      <c r="BG26" s="10"/>
      <c r="BH26" s="10"/>
      <c r="BI26" s="10"/>
      <c r="BJ26" s="10"/>
      <c r="BK26" s="10"/>
      <c r="BL26" s="10"/>
    </row>
    <row r="27" s="1" customFormat="1" ht="12.75" spans="1:64">
      <c r="A27" s="8">
        <v>4</v>
      </c>
      <c r="B27" s="8">
        <v>6</v>
      </c>
      <c r="C27" s="8">
        <v>5</v>
      </c>
      <c r="D27" s="8"/>
      <c r="E27" s="8"/>
      <c r="F27" s="8"/>
      <c r="G27" s="8"/>
      <c r="H27" s="8"/>
      <c r="I27" s="8"/>
      <c r="J27" s="8"/>
      <c r="K27" s="8"/>
      <c r="L27" s="8"/>
      <c r="M27" s="23"/>
      <c r="N27" s="8"/>
      <c r="O27" s="8"/>
      <c r="P27" s="10"/>
      <c r="Q27" s="10"/>
      <c r="R27" s="10"/>
      <c r="S27" s="10"/>
      <c r="T27" s="10"/>
      <c r="U27" s="10"/>
      <c r="V27" s="10"/>
      <c r="W27" s="10"/>
      <c r="X27" s="10"/>
      <c r="Y27" s="10"/>
      <c r="Z27" s="10"/>
      <c r="AA27" s="10"/>
      <c r="AB27" s="10"/>
      <c r="AC27" s="10"/>
      <c r="AD27" s="10"/>
      <c r="AE27" s="10"/>
      <c r="AF27" s="10"/>
      <c r="AG27" s="10"/>
      <c r="AH27" s="10"/>
      <c r="AI27" s="10"/>
      <c r="AJ27" s="10"/>
      <c r="AK27" s="10"/>
      <c r="AL27" s="10"/>
      <c r="AM27" s="10"/>
      <c r="AN27" s="10"/>
      <c r="AO27" s="10"/>
      <c r="AP27" s="10"/>
      <c r="AQ27" s="10"/>
      <c r="AR27" s="10"/>
      <c r="AS27" s="10"/>
      <c r="AT27" s="10"/>
      <c r="AU27" s="10"/>
      <c r="AV27" s="10"/>
      <c r="AW27" s="10"/>
      <c r="AX27" s="10"/>
      <c r="AY27" s="10"/>
      <c r="AZ27" s="10"/>
      <c r="BA27" s="10"/>
      <c r="BB27" s="10"/>
      <c r="BC27" s="10"/>
      <c r="BD27" s="10"/>
      <c r="BE27" s="10"/>
      <c r="BF27" s="10"/>
      <c r="BG27" s="10"/>
      <c r="BH27" s="10"/>
      <c r="BI27" s="10"/>
      <c r="BJ27" s="10"/>
      <c r="BK27" s="10"/>
      <c r="BL27" s="10"/>
    </row>
    <row r="28" s="2" customFormat="1" ht="12" spans="1:64">
      <c r="A28" s="19">
        <v>95</v>
      </c>
      <c r="B28" s="19">
        <v>93</v>
      </c>
      <c r="C28" s="19">
        <v>84</v>
      </c>
      <c r="D28" s="19"/>
      <c r="E28" s="19"/>
      <c r="F28" s="19"/>
      <c r="G28" s="19"/>
      <c r="H28" s="19"/>
      <c r="I28" s="19"/>
      <c r="J28" s="19"/>
      <c r="K28" s="19"/>
      <c r="L28" s="19"/>
      <c r="M28" s="19"/>
      <c r="N28" s="19"/>
      <c r="O28" s="19"/>
      <c r="P28" s="10"/>
      <c r="Q28" s="10"/>
      <c r="R28" s="10"/>
      <c r="S28" s="10"/>
      <c r="T28" s="10"/>
      <c r="U28" s="10"/>
      <c r="V28" s="10"/>
      <c r="W28" s="10"/>
      <c r="X28" s="10"/>
      <c r="Y28" s="10"/>
      <c r="Z28" s="10"/>
      <c r="AA28" s="10"/>
      <c r="AB28" s="10"/>
      <c r="AC28" s="10"/>
      <c r="AD28" s="10"/>
      <c r="AE28" s="10"/>
      <c r="AF28" s="10"/>
      <c r="AG28" s="10"/>
      <c r="AH28" s="10"/>
      <c r="AI28" s="10"/>
      <c r="AJ28" s="10"/>
      <c r="AK28" s="10"/>
      <c r="AL28" s="10"/>
      <c r="AM28" s="10"/>
      <c r="AN28" s="10"/>
      <c r="AO28" s="10"/>
      <c r="AP28" s="10"/>
      <c r="AQ28" s="10"/>
      <c r="AR28" s="10"/>
      <c r="AS28" s="10"/>
      <c r="AT28" s="10"/>
      <c r="AU28" s="10"/>
      <c r="AV28" s="10"/>
      <c r="AW28" s="10"/>
      <c r="AX28" s="10"/>
      <c r="AY28" s="10"/>
      <c r="AZ28" s="10"/>
      <c r="BA28" s="10"/>
      <c r="BB28" s="10"/>
      <c r="BC28" s="10"/>
      <c r="BD28" s="10"/>
      <c r="BE28" s="10"/>
      <c r="BF28" s="10"/>
      <c r="BG28" s="10"/>
      <c r="BH28" s="10"/>
      <c r="BI28" s="10"/>
      <c r="BJ28" s="10"/>
      <c r="BK28" s="10"/>
      <c r="BL28" s="10"/>
    </row>
    <row r="29" s="1" customFormat="1" ht="12.75" spans="1:64">
      <c r="A29" s="17" t="s">
        <v>50</v>
      </c>
      <c r="B29" s="8" t="s">
        <v>2</v>
      </c>
      <c r="C29" s="8">
        <v>40</v>
      </c>
      <c r="D29" s="8" t="s">
        <v>3</v>
      </c>
      <c r="E29" s="8" t="s">
        <v>51</v>
      </c>
      <c r="F29" s="8" t="s">
        <v>5</v>
      </c>
      <c r="G29" s="18">
        <f>(A31*A32+B31*B32+C31*C32+D31*D32+E31*E32+F31*F32+G31*G32+H31*H32+I31*I32+J31*J32+K31*K32)/C29</f>
        <v>92.45</v>
      </c>
      <c r="H29" s="8"/>
      <c r="I29" s="8"/>
      <c r="J29" s="8"/>
      <c r="K29" s="8"/>
      <c r="L29" s="23"/>
      <c r="M29" s="8">
        <v>92.45</v>
      </c>
      <c r="N29" s="8"/>
      <c r="O29" s="8"/>
      <c r="P29" s="10"/>
      <c r="Q29" s="10"/>
      <c r="R29" s="10"/>
      <c r="S29" s="10"/>
      <c r="T29" s="10"/>
      <c r="U29" s="10"/>
      <c r="V29" s="10"/>
      <c r="W29" s="10"/>
      <c r="X29" s="10"/>
      <c r="Y29" s="10"/>
      <c r="Z29" s="10"/>
      <c r="AA29" s="10"/>
      <c r="AB29" s="10"/>
      <c r="AC29" s="10"/>
      <c r="AD29" s="10"/>
      <c r="AE29" s="10"/>
      <c r="AF29" s="10"/>
      <c r="AG29" s="10"/>
      <c r="AH29" s="10"/>
      <c r="AI29" s="10"/>
      <c r="AJ29" s="10"/>
      <c r="AK29" s="10"/>
      <c r="AL29" s="10"/>
      <c r="AM29" s="10"/>
      <c r="AN29" s="10"/>
      <c r="AO29" s="10"/>
      <c r="AP29" s="10"/>
      <c r="AQ29" s="10"/>
      <c r="AR29" s="10"/>
      <c r="AS29" s="10"/>
      <c r="AT29" s="10"/>
      <c r="AU29" s="10"/>
      <c r="AV29" s="10"/>
      <c r="AW29" s="10"/>
      <c r="AX29" s="10"/>
      <c r="AY29" s="10"/>
      <c r="AZ29" s="10"/>
      <c r="BA29" s="10"/>
      <c r="BB29" s="10"/>
      <c r="BC29" s="10"/>
      <c r="BD29" s="10"/>
      <c r="BE29" s="10"/>
      <c r="BF29" s="10"/>
      <c r="BG29" s="10"/>
      <c r="BH29" s="10"/>
      <c r="BI29" s="10"/>
      <c r="BJ29" s="10"/>
      <c r="BK29" s="10"/>
      <c r="BL29" s="10"/>
    </row>
    <row r="30" s="2" customFormat="1" ht="12.75" spans="1:64">
      <c r="A30" s="8" t="s">
        <v>52</v>
      </c>
      <c r="B30" s="8" t="s">
        <v>53</v>
      </c>
      <c r="C30" s="8" t="s">
        <v>54</v>
      </c>
      <c r="D30" s="8" t="s">
        <v>55</v>
      </c>
      <c r="E30" s="8" t="s">
        <v>56</v>
      </c>
      <c r="F30" s="8" t="s">
        <v>57</v>
      </c>
      <c r="G30" s="8" t="s">
        <v>58</v>
      </c>
      <c r="H30" s="8"/>
      <c r="I30" s="8"/>
      <c r="J30" s="8"/>
      <c r="K30" s="8"/>
      <c r="L30" s="8"/>
      <c r="M30" s="23"/>
      <c r="N30" s="8"/>
      <c r="O30" s="8"/>
      <c r="P30" s="10"/>
      <c r="Q30" s="10"/>
      <c r="R30" s="10"/>
      <c r="S30" s="10"/>
      <c r="T30" s="10"/>
      <c r="U30" s="10"/>
      <c r="V30" s="10"/>
      <c r="W30" s="10"/>
      <c r="X30" s="10"/>
      <c r="Y30" s="10"/>
      <c r="Z30" s="10"/>
      <c r="AA30" s="10"/>
      <c r="AB30" s="10"/>
      <c r="AC30" s="10"/>
      <c r="AD30" s="10"/>
      <c r="AE30" s="10"/>
      <c r="AF30" s="10"/>
      <c r="AG30" s="10"/>
      <c r="AH30" s="10"/>
      <c r="AI30" s="10"/>
      <c r="AJ30" s="10"/>
      <c r="AK30" s="10"/>
      <c r="AL30" s="10"/>
      <c r="AM30" s="10"/>
      <c r="AN30" s="10"/>
      <c r="AO30" s="10"/>
      <c r="AP30" s="10"/>
      <c r="AQ30" s="10"/>
      <c r="AR30" s="10"/>
      <c r="AS30" s="10"/>
      <c r="AT30" s="10"/>
      <c r="AU30" s="10"/>
      <c r="AV30" s="10"/>
      <c r="AW30" s="10"/>
      <c r="AX30" s="10"/>
      <c r="AY30" s="10"/>
      <c r="AZ30" s="10"/>
      <c r="BA30" s="10"/>
      <c r="BB30" s="10"/>
      <c r="BC30" s="10"/>
      <c r="BD30" s="10"/>
      <c r="BE30" s="10"/>
      <c r="BF30" s="10"/>
      <c r="BG30" s="10"/>
      <c r="BH30" s="10"/>
      <c r="BI30" s="10"/>
      <c r="BJ30" s="10"/>
      <c r="BK30" s="10"/>
      <c r="BL30" s="10"/>
    </row>
    <row r="31" s="1" customFormat="1" ht="12.75" spans="1:64">
      <c r="A31" s="8">
        <v>6</v>
      </c>
      <c r="B31" s="8">
        <v>6</v>
      </c>
      <c r="C31" s="8">
        <v>6</v>
      </c>
      <c r="D31" s="8">
        <v>6</v>
      </c>
      <c r="E31" s="8">
        <v>6</v>
      </c>
      <c r="F31" s="8">
        <v>4</v>
      </c>
      <c r="G31" s="8">
        <v>6</v>
      </c>
      <c r="H31" s="8"/>
      <c r="I31" s="8"/>
      <c r="J31" s="8"/>
      <c r="K31" s="8"/>
      <c r="L31" s="8"/>
      <c r="M31" s="23"/>
      <c r="N31" s="8"/>
      <c r="O31" s="8"/>
      <c r="P31" s="10"/>
      <c r="Q31" s="10"/>
      <c r="R31" s="10"/>
      <c r="S31" s="10"/>
      <c r="T31" s="10"/>
      <c r="U31" s="10"/>
      <c r="V31" s="10"/>
      <c r="W31" s="10"/>
      <c r="X31" s="10"/>
      <c r="Y31" s="10"/>
      <c r="Z31" s="10"/>
      <c r="AA31" s="10"/>
      <c r="AB31" s="10"/>
      <c r="AC31" s="10"/>
      <c r="AD31" s="10"/>
      <c r="AE31" s="10"/>
      <c r="AF31" s="10"/>
      <c r="AG31" s="10"/>
      <c r="AH31" s="10"/>
      <c r="AI31" s="10"/>
      <c r="AJ31" s="10"/>
      <c r="AK31" s="10"/>
      <c r="AL31" s="10"/>
      <c r="AM31" s="10"/>
      <c r="AN31" s="10"/>
      <c r="AO31" s="10"/>
      <c r="AP31" s="10"/>
      <c r="AQ31" s="10"/>
      <c r="AR31" s="10"/>
      <c r="AS31" s="10"/>
      <c r="AT31" s="10"/>
      <c r="AU31" s="10"/>
      <c r="AV31" s="10"/>
      <c r="AW31" s="10"/>
      <c r="AX31" s="10"/>
      <c r="AY31" s="10"/>
      <c r="AZ31" s="10"/>
      <c r="BA31" s="10"/>
      <c r="BB31" s="10"/>
      <c r="BC31" s="10"/>
      <c r="BD31" s="10"/>
      <c r="BE31" s="10"/>
      <c r="BF31" s="10"/>
      <c r="BG31" s="10"/>
      <c r="BH31" s="10"/>
      <c r="BI31" s="10"/>
      <c r="BJ31" s="10"/>
      <c r="BK31" s="10"/>
      <c r="BL31" s="10"/>
    </row>
    <row r="32" s="2" customFormat="1" ht="12" spans="1:64">
      <c r="A32" s="19">
        <v>90</v>
      </c>
      <c r="B32" s="19">
        <v>86</v>
      </c>
      <c r="C32" s="19">
        <v>93</v>
      </c>
      <c r="D32" s="19">
        <v>93</v>
      </c>
      <c r="E32" s="19">
        <v>97</v>
      </c>
      <c r="F32" s="19">
        <v>92</v>
      </c>
      <c r="G32" s="19">
        <v>96</v>
      </c>
      <c r="H32" s="19"/>
      <c r="I32" s="19"/>
      <c r="J32" s="19"/>
      <c r="K32" s="19"/>
      <c r="L32" s="19"/>
      <c r="M32" s="19"/>
      <c r="N32" s="19"/>
      <c r="O32" s="19"/>
      <c r="P32" s="10"/>
      <c r="Q32" s="10"/>
      <c r="R32" s="10"/>
      <c r="S32" s="10"/>
      <c r="T32" s="10"/>
      <c r="U32" s="10"/>
      <c r="V32" s="10"/>
      <c r="W32" s="10"/>
      <c r="X32" s="10"/>
      <c r="Y32" s="10"/>
      <c r="Z32" s="10"/>
      <c r="AA32" s="10"/>
      <c r="AB32" s="10"/>
      <c r="AC32" s="10"/>
      <c r="AD32" s="10"/>
      <c r="AE32" s="10"/>
      <c r="AF32" s="10"/>
      <c r="AG32" s="10"/>
      <c r="AH32" s="10"/>
      <c r="AI32" s="10"/>
      <c r="AJ32" s="10"/>
      <c r="AK32" s="10"/>
      <c r="AL32" s="10"/>
      <c r="AM32" s="10"/>
      <c r="AN32" s="10"/>
      <c r="AO32" s="10"/>
      <c r="AP32" s="10"/>
      <c r="AQ32" s="10"/>
      <c r="AR32" s="10"/>
      <c r="AS32" s="10"/>
      <c r="AT32" s="10"/>
      <c r="AU32" s="10"/>
      <c r="AV32" s="10"/>
      <c r="AW32" s="10"/>
      <c r="AX32" s="10"/>
      <c r="AY32" s="10"/>
      <c r="AZ32" s="10"/>
      <c r="BA32" s="10"/>
      <c r="BB32" s="10"/>
      <c r="BC32" s="10"/>
      <c r="BD32" s="10"/>
      <c r="BE32" s="10"/>
      <c r="BF32" s="10"/>
      <c r="BG32" s="10"/>
      <c r="BH32" s="10"/>
      <c r="BI32" s="10"/>
      <c r="BJ32" s="10"/>
      <c r="BK32" s="10"/>
      <c r="BL32" s="10"/>
    </row>
    <row r="33" s="1" customFormat="1" ht="12.75" spans="1:64">
      <c r="A33" s="17" t="s">
        <v>59</v>
      </c>
      <c r="B33" s="8" t="s">
        <v>2</v>
      </c>
      <c r="C33" s="8">
        <v>27</v>
      </c>
      <c r="D33" s="8" t="s">
        <v>3</v>
      </c>
      <c r="E33" s="8" t="s">
        <v>12</v>
      </c>
      <c r="F33" s="8" t="s">
        <v>5</v>
      </c>
      <c r="G33" s="18">
        <f>(A35*A36+B35*B36+C35*C36+D35*D36+E35*E36+F35*F36+G35*G36+H35*H36+I35*I36+J35*J36+K35*K36)/C33</f>
        <v>92.8888888888889</v>
      </c>
      <c r="H33" s="8"/>
      <c r="I33" s="8"/>
      <c r="J33" s="8"/>
      <c r="K33" s="8"/>
      <c r="L33" s="23"/>
      <c r="M33" s="8">
        <v>92.8888888888889</v>
      </c>
      <c r="N33" s="8"/>
      <c r="O33" s="8"/>
      <c r="P33" s="10"/>
      <c r="Q33" s="10"/>
      <c r="R33" s="10"/>
      <c r="S33" s="10"/>
      <c r="T33" s="10"/>
      <c r="U33" s="10"/>
      <c r="V33" s="10"/>
      <c r="W33" s="10"/>
      <c r="X33" s="10"/>
      <c r="Y33" s="10"/>
      <c r="Z33" s="10"/>
      <c r="AA33" s="10"/>
      <c r="AB33" s="10"/>
      <c r="AC33" s="10"/>
      <c r="AD33" s="10"/>
      <c r="AE33" s="10"/>
      <c r="AF33" s="10"/>
      <c r="AG33" s="10"/>
      <c r="AH33" s="10"/>
      <c r="AI33" s="10"/>
      <c r="AJ33" s="10"/>
      <c r="AK33" s="10"/>
      <c r="AL33" s="10"/>
      <c r="AM33" s="10"/>
      <c r="AN33" s="10"/>
      <c r="AO33" s="10"/>
      <c r="AP33" s="10"/>
      <c r="AQ33" s="10"/>
      <c r="AR33" s="10"/>
      <c r="AS33" s="10"/>
      <c r="AT33" s="10"/>
      <c r="AU33" s="10"/>
      <c r="AV33" s="10"/>
      <c r="AW33" s="10"/>
      <c r="AX33" s="10"/>
      <c r="AY33" s="10"/>
      <c r="AZ33" s="10"/>
      <c r="BA33" s="10"/>
      <c r="BB33" s="10"/>
      <c r="BC33" s="10"/>
      <c r="BD33" s="10"/>
      <c r="BE33" s="10"/>
      <c r="BF33" s="10"/>
      <c r="BG33" s="10"/>
      <c r="BH33" s="10"/>
      <c r="BI33" s="10"/>
      <c r="BJ33" s="10"/>
      <c r="BK33" s="10"/>
      <c r="BL33" s="10"/>
    </row>
    <row r="34" s="2" customFormat="1" ht="12.75" spans="1:64">
      <c r="A34" s="8" t="s">
        <v>60</v>
      </c>
      <c r="B34" s="8" t="s">
        <v>61</v>
      </c>
      <c r="C34" s="8" t="s">
        <v>62</v>
      </c>
      <c r="D34" s="8" t="s">
        <v>63</v>
      </c>
      <c r="E34" s="8" t="s">
        <v>64</v>
      </c>
      <c r="F34" s="8"/>
      <c r="G34" s="8"/>
      <c r="H34" s="8"/>
      <c r="I34" s="8"/>
      <c r="J34" s="8"/>
      <c r="K34" s="8"/>
      <c r="L34" s="8"/>
      <c r="M34" s="23"/>
      <c r="N34" s="8"/>
      <c r="O34" s="8"/>
      <c r="P34" s="10"/>
      <c r="Q34" s="10"/>
      <c r="R34" s="10"/>
      <c r="S34" s="10"/>
      <c r="T34" s="10"/>
      <c r="U34" s="10"/>
      <c r="V34" s="10"/>
      <c r="W34" s="10"/>
      <c r="X34" s="10"/>
      <c r="Y34" s="10"/>
      <c r="Z34" s="10"/>
      <c r="AA34" s="10"/>
      <c r="AB34" s="10"/>
      <c r="AC34" s="10"/>
      <c r="AD34" s="10"/>
      <c r="AE34" s="10"/>
      <c r="AF34" s="10"/>
      <c r="AG34" s="10"/>
      <c r="AH34" s="10"/>
      <c r="AI34" s="10"/>
      <c r="AJ34" s="10"/>
      <c r="AK34" s="10"/>
      <c r="AL34" s="10"/>
      <c r="AM34" s="10"/>
      <c r="AN34" s="10"/>
      <c r="AO34" s="10"/>
      <c r="AP34" s="10"/>
      <c r="AQ34" s="10"/>
      <c r="AR34" s="10"/>
      <c r="AS34" s="10"/>
      <c r="AT34" s="10"/>
      <c r="AU34" s="10"/>
      <c r="AV34" s="10"/>
      <c r="AW34" s="10"/>
      <c r="AX34" s="10"/>
      <c r="AY34" s="10"/>
      <c r="AZ34" s="10"/>
      <c r="BA34" s="10"/>
      <c r="BB34" s="10"/>
      <c r="BC34" s="10"/>
      <c r="BD34" s="10"/>
      <c r="BE34" s="10"/>
      <c r="BF34" s="10"/>
      <c r="BG34" s="10"/>
      <c r="BH34" s="10"/>
      <c r="BI34" s="10"/>
      <c r="BJ34" s="10"/>
      <c r="BK34" s="10"/>
      <c r="BL34" s="10"/>
    </row>
    <row r="35" s="1" customFormat="1" ht="12.75" spans="1:64">
      <c r="A35" s="8">
        <v>6</v>
      </c>
      <c r="B35" s="8">
        <v>3</v>
      </c>
      <c r="C35" s="8">
        <v>6</v>
      </c>
      <c r="D35" s="8">
        <v>6</v>
      </c>
      <c r="E35" s="8">
        <v>6</v>
      </c>
      <c r="F35" s="8"/>
      <c r="G35" s="8"/>
      <c r="H35" s="8"/>
      <c r="I35" s="8"/>
      <c r="J35" s="8"/>
      <c r="K35" s="8"/>
      <c r="L35" s="8"/>
      <c r="M35" s="23"/>
      <c r="N35" s="8"/>
      <c r="O35" s="8"/>
      <c r="P35" s="10"/>
      <c r="Q35" s="10"/>
      <c r="R35" s="10"/>
      <c r="S35" s="10"/>
      <c r="T35" s="10"/>
      <c r="U35" s="10"/>
      <c r="V35" s="10"/>
      <c r="W35" s="10"/>
      <c r="X35" s="10"/>
      <c r="Y35" s="10"/>
      <c r="Z35" s="10"/>
      <c r="AA35" s="10"/>
      <c r="AB35" s="10"/>
      <c r="AC35" s="10"/>
      <c r="AD35" s="10"/>
      <c r="AE35" s="10"/>
      <c r="AF35" s="10"/>
      <c r="AG35" s="10"/>
      <c r="AH35" s="10"/>
      <c r="AI35" s="10"/>
      <c r="AJ35" s="10"/>
      <c r="AK35" s="10"/>
      <c r="AL35" s="10"/>
      <c r="AM35" s="10"/>
      <c r="AN35" s="10"/>
      <c r="AO35" s="10"/>
      <c r="AP35" s="10"/>
      <c r="AQ35" s="10"/>
      <c r="AR35" s="10"/>
      <c r="AS35" s="10"/>
      <c r="AT35" s="10"/>
      <c r="AU35" s="10"/>
      <c r="AV35" s="10"/>
      <c r="AW35" s="10"/>
      <c r="AX35" s="10"/>
      <c r="AY35" s="10"/>
      <c r="AZ35" s="10"/>
      <c r="BA35" s="10"/>
      <c r="BB35" s="10"/>
      <c r="BC35" s="10"/>
      <c r="BD35" s="10"/>
      <c r="BE35" s="10"/>
      <c r="BF35" s="10"/>
      <c r="BG35" s="10"/>
      <c r="BH35" s="10"/>
      <c r="BI35" s="10"/>
      <c r="BJ35" s="10"/>
      <c r="BK35" s="10"/>
      <c r="BL35" s="10"/>
    </row>
    <row r="36" s="2" customFormat="1" ht="12" spans="1:64">
      <c r="A36" s="19">
        <v>87</v>
      </c>
      <c r="B36" s="19">
        <v>96</v>
      </c>
      <c r="C36" s="19">
        <v>96</v>
      </c>
      <c r="D36" s="19">
        <v>93</v>
      </c>
      <c r="E36" s="19">
        <v>94</v>
      </c>
      <c r="F36" s="19"/>
      <c r="G36" s="19"/>
      <c r="H36" s="19"/>
      <c r="I36" s="19"/>
      <c r="J36" s="19"/>
      <c r="K36" s="19"/>
      <c r="L36" s="19"/>
      <c r="M36" s="19"/>
      <c r="N36" s="19"/>
      <c r="O36" s="19"/>
      <c r="P36" s="10"/>
      <c r="Q36" s="10"/>
      <c r="R36" s="10"/>
      <c r="S36" s="10"/>
      <c r="T36" s="10"/>
      <c r="U36" s="10"/>
      <c r="V36" s="10"/>
      <c r="W36" s="10"/>
      <c r="X36" s="10"/>
      <c r="Y36" s="10"/>
      <c r="Z36" s="10"/>
      <c r="AA36" s="10"/>
      <c r="AB36" s="10"/>
      <c r="AC36" s="10"/>
      <c r="AD36" s="10"/>
      <c r="AE36" s="10"/>
      <c r="AF36" s="10"/>
      <c r="AG36" s="10"/>
      <c r="AH36" s="10"/>
      <c r="AI36" s="10"/>
      <c r="AJ36" s="10"/>
      <c r="AK36" s="10"/>
      <c r="AL36" s="10"/>
      <c r="AM36" s="10"/>
      <c r="AN36" s="10"/>
      <c r="AO36" s="10"/>
      <c r="AP36" s="10"/>
      <c r="AQ36" s="10"/>
      <c r="AR36" s="10"/>
      <c r="AS36" s="10"/>
      <c r="AT36" s="10"/>
      <c r="AU36" s="10"/>
      <c r="AV36" s="10"/>
      <c r="AW36" s="10"/>
      <c r="AX36" s="10"/>
      <c r="AY36" s="10"/>
      <c r="AZ36" s="10"/>
      <c r="BA36" s="10"/>
      <c r="BB36" s="10"/>
      <c r="BC36" s="10"/>
      <c r="BD36" s="10"/>
      <c r="BE36" s="10"/>
      <c r="BF36" s="10"/>
      <c r="BG36" s="10"/>
      <c r="BH36" s="10"/>
      <c r="BI36" s="10"/>
      <c r="BJ36" s="10"/>
      <c r="BK36" s="10"/>
      <c r="BL36" s="10"/>
    </row>
    <row r="37" s="1" customFormat="1" ht="12.75" spans="1:64">
      <c r="A37" s="17" t="s">
        <v>65</v>
      </c>
      <c r="B37" s="8" t="s">
        <v>2</v>
      </c>
      <c r="C37" s="8">
        <v>29</v>
      </c>
      <c r="D37" s="8" t="s">
        <v>3</v>
      </c>
      <c r="E37" s="8" t="s">
        <v>66</v>
      </c>
      <c r="F37" s="8" t="s">
        <v>5</v>
      </c>
      <c r="G37" s="18">
        <f>(A39*A40+B39*B40+C39*C40+D39*D40+E39*E40+F39*F40+G39*G40+H39*H40+I39*I40+J39*J40+K39*K40)/C37</f>
        <v>94.2758620689655</v>
      </c>
      <c r="H37" s="8"/>
      <c r="I37" s="8"/>
      <c r="J37" s="8"/>
      <c r="K37" s="8"/>
      <c r="L37" s="23"/>
      <c r="M37" s="8">
        <v>94.2758620689655</v>
      </c>
      <c r="N37" s="8"/>
      <c r="O37" s="8"/>
      <c r="P37" s="10"/>
      <c r="Q37" s="10"/>
      <c r="R37" s="10"/>
      <c r="S37" s="10"/>
      <c r="T37" s="10"/>
      <c r="U37" s="10"/>
      <c r="V37" s="10"/>
      <c r="W37" s="10"/>
      <c r="X37" s="10"/>
      <c r="Y37" s="10"/>
      <c r="Z37" s="10"/>
      <c r="AA37" s="10"/>
      <c r="AB37" s="10"/>
      <c r="AC37" s="10"/>
      <c r="AD37" s="10"/>
      <c r="AE37" s="10"/>
      <c r="AF37" s="10"/>
      <c r="AG37" s="10"/>
      <c r="AH37" s="10"/>
      <c r="AI37" s="10"/>
      <c r="AJ37" s="10"/>
      <c r="AK37" s="10"/>
      <c r="AL37" s="10"/>
      <c r="AM37" s="10"/>
      <c r="AN37" s="10"/>
      <c r="AO37" s="10"/>
      <c r="AP37" s="10"/>
      <c r="AQ37" s="10"/>
      <c r="AR37" s="10"/>
      <c r="AS37" s="10"/>
      <c r="AT37" s="10"/>
      <c r="AU37" s="10"/>
      <c r="AV37" s="10"/>
      <c r="AW37" s="10"/>
      <c r="AX37" s="10"/>
      <c r="AY37" s="10"/>
      <c r="AZ37" s="10"/>
      <c r="BA37" s="10"/>
      <c r="BB37" s="10"/>
      <c r="BC37" s="10"/>
      <c r="BD37" s="10"/>
      <c r="BE37" s="10"/>
      <c r="BF37" s="10"/>
      <c r="BG37" s="10"/>
      <c r="BH37" s="10"/>
      <c r="BI37" s="10"/>
      <c r="BJ37" s="10"/>
      <c r="BK37" s="10"/>
      <c r="BL37" s="10"/>
    </row>
    <row r="38" s="2" customFormat="1" ht="12.75" spans="1:64">
      <c r="A38" s="8" t="s">
        <v>67</v>
      </c>
      <c r="B38" s="8" t="s">
        <v>68</v>
      </c>
      <c r="C38" s="8" t="s">
        <v>69</v>
      </c>
      <c r="D38" s="8" t="s">
        <v>70</v>
      </c>
      <c r="E38" s="8" t="s">
        <v>71</v>
      </c>
      <c r="F38" s="8"/>
      <c r="G38" s="8"/>
      <c r="H38" s="8"/>
      <c r="I38" s="8"/>
      <c r="J38" s="8"/>
      <c r="K38" s="8"/>
      <c r="L38" s="8"/>
      <c r="M38" s="23"/>
      <c r="N38" s="8"/>
      <c r="O38" s="8"/>
      <c r="P38" s="10"/>
      <c r="Q38" s="10"/>
      <c r="R38" s="10"/>
      <c r="S38" s="10"/>
      <c r="T38" s="10"/>
      <c r="U38" s="10"/>
      <c r="V38" s="10"/>
      <c r="W38" s="10"/>
      <c r="X38" s="10"/>
      <c r="Y38" s="10"/>
      <c r="Z38" s="10"/>
      <c r="AA38" s="10"/>
      <c r="AB38" s="10"/>
      <c r="AC38" s="10"/>
      <c r="AD38" s="10"/>
      <c r="AE38" s="10"/>
      <c r="AF38" s="10"/>
      <c r="AG38" s="10"/>
      <c r="AH38" s="10"/>
      <c r="AI38" s="10"/>
      <c r="AJ38" s="10"/>
      <c r="AK38" s="10"/>
      <c r="AL38" s="10"/>
      <c r="AM38" s="10"/>
      <c r="AN38" s="10"/>
      <c r="AO38" s="10"/>
      <c r="AP38" s="10"/>
      <c r="AQ38" s="10"/>
      <c r="AR38" s="10"/>
      <c r="AS38" s="10"/>
      <c r="AT38" s="10"/>
      <c r="AU38" s="10"/>
      <c r="AV38" s="10"/>
      <c r="AW38" s="10"/>
      <c r="AX38" s="10"/>
      <c r="AY38" s="10"/>
      <c r="AZ38" s="10"/>
      <c r="BA38" s="10"/>
      <c r="BB38" s="10"/>
      <c r="BC38" s="10"/>
      <c r="BD38" s="10"/>
      <c r="BE38" s="10"/>
      <c r="BF38" s="10"/>
      <c r="BG38" s="10"/>
      <c r="BH38" s="10"/>
      <c r="BI38" s="10"/>
      <c r="BJ38" s="10"/>
      <c r="BK38" s="10"/>
      <c r="BL38" s="10"/>
    </row>
    <row r="39" s="1" customFormat="1" ht="12.75" spans="1:64">
      <c r="A39" s="8">
        <v>5</v>
      </c>
      <c r="B39" s="8">
        <v>6</v>
      </c>
      <c r="C39" s="8">
        <v>6</v>
      </c>
      <c r="D39" s="8">
        <v>6</v>
      </c>
      <c r="E39" s="8">
        <v>6</v>
      </c>
      <c r="F39" s="8"/>
      <c r="G39" s="8"/>
      <c r="H39" s="8"/>
      <c r="I39" s="8"/>
      <c r="J39" s="8"/>
      <c r="K39" s="8"/>
      <c r="L39" s="8"/>
      <c r="M39" s="23"/>
      <c r="N39" s="8"/>
      <c r="O39" s="8"/>
      <c r="P39" s="10"/>
      <c r="Q39" s="10"/>
      <c r="R39" s="10"/>
      <c r="S39" s="10"/>
      <c r="T39" s="10"/>
      <c r="U39" s="10"/>
      <c r="V39" s="10"/>
      <c r="W39" s="10"/>
      <c r="X39" s="10"/>
      <c r="Y39" s="10"/>
      <c r="Z39" s="10"/>
      <c r="AA39" s="10"/>
      <c r="AB39" s="10"/>
      <c r="AC39" s="10"/>
      <c r="AD39" s="10"/>
      <c r="AE39" s="10"/>
      <c r="AF39" s="10"/>
      <c r="AG39" s="10"/>
      <c r="AH39" s="10"/>
      <c r="AI39" s="10"/>
      <c r="AJ39" s="10"/>
      <c r="AK39" s="10"/>
      <c r="AL39" s="10"/>
      <c r="AM39" s="10"/>
      <c r="AN39" s="10"/>
      <c r="AO39" s="10"/>
      <c r="AP39" s="10"/>
      <c r="AQ39" s="10"/>
      <c r="AR39" s="10"/>
      <c r="AS39" s="10"/>
      <c r="AT39" s="10"/>
      <c r="AU39" s="10"/>
      <c r="AV39" s="10"/>
      <c r="AW39" s="10"/>
      <c r="AX39" s="10"/>
      <c r="AY39" s="10"/>
      <c r="AZ39" s="10"/>
      <c r="BA39" s="10"/>
      <c r="BB39" s="10"/>
      <c r="BC39" s="10"/>
      <c r="BD39" s="10"/>
      <c r="BE39" s="10"/>
      <c r="BF39" s="10"/>
      <c r="BG39" s="10"/>
      <c r="BH39" s="10"/>
      <c r="BI39" s="10"/>
      <c r="BJ39" s="10"/>
      <c r="BK39" s="10"/>
      <c r="BL39" s="10"/>
    </row>
    <row r="40" s="2" customFormat="1" ht="12" spans="1:64">
      <c r="A40" s="19">
        <v>92</v>
      </c>
      <c r="B40" s="19">
        <v>92</v>
      </c>
      <c r="C40" s="19">
        <v>95</v>
      </c>
      <c r="D40" s="19">
        <v>94</v>
      </c>
      <c r="E40" s="19">
        <v>98</v>
      </c>
      <c r="F40" s="19"/>
      <c r="G40" s="19"/>
      <c r="H40" s="19"/>
      <c r="I40" s="19"/>
      <c r="J40" s="19"/>
      <c r="K40" s="19"/>
      <c r="L40" s="19"/>
      <c r="M40" s="19"/>
      <c r="N40" s="19"/>
      <c r="O40" s="19"/>
      <c r="P40" s="10"/>
      <c r="Q40" s="10"/>
      <c r="R40" s="10"/>
      <c r="S40" s="10"/>
      <c r="T40" s="10"/>
      <c r="U40" s="10"/>
      <c r="V40" s="10"/>
      <c r="W40" s="10"/>
      <c r="X40" s="10"/>
      <c r="Y40" s="10"/>
      <c r="Z40" s="10"/>
      <c r="AA40" s="10"/>
      <c r="AB40" s="10"/>
      <c r="AC40" s="10"/>
      <c r="AD40" s="10"/>
      <c r="AE40" s="10"/>
      <c r="AF40" s="10"/>
      <c r="AG40" s="10"/>
      <c r="AH40" s="10"/>
      <c r="AI40" s="10"/>
      <c r="AJ40" s="10"/>
      <c r="AK40" s="10"/>
      <c r="AL40" s="10"/>
      <c r="AM40" s="10"/>
      <c r="AN40" s="10"/>
      <c r="AO40" s="10"/>
      <c r="AP40" s="10"/>
      <c r="AQ40" s="10"/>
      <c r="AR40" s="10"/>
      <c r="AS40" s="10"/>
      <c r="AT40" s="10"/>
      <c r="AU40" s="10"/>
      <c r="AV40" s="10"/>
      <c r="AW40" s="10"/>
      <c r="AX40" s="10"/>
      <c r="AY40" s="10"/>
      <c r="AZ40" s="10"/>
      <c r="BA40" s="10"/>
      <c r="BB40" s="10"/>
      <c r="BC40" s="10"/>
      <c r="BD40" s="10"/>
      <c r="BE40" s="10"/>
      <c r="BF40" s="10"/>
      <c r="BG40" s="10"/>
      <c r="BH40" s="10"/>
      <c r="BI40" s="10"/>
      <c r="BJ40" s="10"/>
      <c r="BK40" s="10"/>
      <c r="BL40" s="10"/>
    </row>
    <row r="41" s="1" customFormat="1" ht="12.75" spans="1:64">
      <c r="A41" s="17" t="s">
        <v>72</v>
      </c>
      <c r="B41" s="8" t="s">
        <v>2</v>
      </c>
      <c r="C41" s="8">
        <v>0</v>
      </c>
      <c r="D41" s="8" t="s">
        <v>3</v>
      </c>
      <c r="E41" s="8" t="s">
        <v>39</v>
      </c>
      <c r="F41" s="8" t="s">
        <v>5</v>
      </c>
      <c r="G41" s="18" t="e">
        <f>(A43*A44+B43*B44+C43*C44+D43*D44+E43*E44+F43*F44+G43*G44+H43*H44+I43*I44+J43*J44+K43*K44)/C41</f>
        <v>#DIV/0!</v>
      </c>
      <c r="H41" s="8"/>
      <c r="I41" s="8"/>
      <c r="J41" s="8"/>
      <c r="K41" s="8"/>
      <c r="L41" s="23"/>
      <c r="M41" s="8" t="s">
        <v>1281</v>
      </c>
      <c r="N41" s="8"/>
      <c r="O41" s="8"/>
      <c r="P41" s="10"/>
      <c r="Q41" s="10"/>
      <c r="R41" s="10"/>
      <c r="S41" s="10"/>
      <c r="T41" s="10"/>
      <c r="U41" s="10"/>
      <c r="V41" s="10"/>
      <c r="W41" s="10"/>
      <c r="X41" s="10"/>
      <c r="Y41" s="10"/>
      <c r="Z41" s="10"/>
      <c r="AA41" s="10"/>
      <c r="AB41" s="10"/>
      <c r="AC41" s="10"/>
      <c r="AD41" s="10"/>
      <c r="AE41" s="10"/>
      <c r="AF41" s="10"/>
      <c r="AG41" s="10"/>
      <c r="AH41" s="10"/>
      <c r="AI41" s="10"/>
      <c r="AJ41" s="10"/>
      <c r="AK41" s="10"/>
      <c r="AL41" s="10"/>
      <c r="AM41" s="10"/>
      <c r="AN41" s="10"/>
      <c r="AO41" s="10"/>
      <c r="AP41" s="10"/>
      <c r="AQ41" s="10"/>
      <c r="AR41" s="10"/>
      <c r="AS41" s="10"/>
      <c r="AT41" s="10"/>
      <c r="AU41" s="10"/>
      <c r="AV41" s="10"/>
      <c r="AW41" s="10"/>
      <c r="AX41" s="10"/>
      <c r="AY41" s="10"/>
      <c r="AZ41" s="10"/>
      <c r="BA41" s="10"/>
      <c r="BB41" s="10"/>
      <c r="BC41" s="10"/>
      <c r="BD41" s="10"/>
      <c r="BE41" s="10"/>
      <c r="BF41" s="10"/>
      <c r="BG41" s="10"/>
      <c r="BH41" s="10"/>
      <c r="BI41" s="10"/>
      <c r="BJ41" s="10"/>
      <c r="BK41" s="10"/>
      <c r="BL41" s="10"/>
    </row>
    <row r="42" s="2" customFormat="1" ht="12.75" spans="1:64">
      <c r="A42" s="8" t="s">
        <v>73</v>
      </c>
      <c r="B42" s="8"/>
      <c r="C42" s="8"/>
      <c r="D42" s="8"/>
      <c r="E42" s="8"/>
      <c r="F42" s="8"/>
      <c r="G42" s="8"/>
      <c r="H42" s="8"/>
      <c r="I42" s="8"/>
      <c r="J42" s="8"/>
      <c r="K42" s="8"/>
      <c r="L42" s="8"/>
      <c r="M42" s="23"/>
      <c r="N42" s="8"/>
      <c r="O42" s="8"/>
      <c r="P42" s="10"/>
      <c r="Q42" s="10"/>
      <c r="R42" s="10"/>
      <c r="S42" s="10"/>
      <c r="T42" s="10"/>
      <c r="U42" s="10"/>
      <c r="V42" s="10"/>
      <c r="W42" s="10"/>
      <c r="X42" s="10"/>
      <c r="Y42" s="10"/>
      <c r="Z42" s="10"/>
      <c r="AA42" s="10"/>
      <c r="AB42" s="10"/>
      <c r="AC42" s="10"/>
      <c r="AD42" s="10"/>
      <c r="AE42" s="10"/>
      <c r="AF42" s="10"/>
      <c r="AG42" s="10"/>
      <c r="AH42" s="10"/>
      <c r="AI42" s="10"/>
      <c r="AJ42" s="10"/>
      <c r="AK42" s="10"/>
      <c r="AL42" s="10"/>
      <c r="AM42" s="10"/>
      <c r="AN42" s="10"/>
      <c r="AO42" s="10"/>
      <c r="AP42" s="10"/>
      <c r="AQ42" s="10"/>
      <c r="AR42" s="10"/>
      <c r="AS42" s="10"/>
      <c r="AT42" s="10"/>
      <c r="AU42" s="10"/>
      <c r="AV42" s="10"/>
      <c r="AW42" s="10"/>
      <c r="AX42" s="10"/>
      <c r="AY42" s="10"/>
      <c r="AZ42" s="10"/>
      <c r="BA42" s="10"/>
      <c r="BB42" s="10"/>
      <c r="BC42" s="10"/>
      <c r="BD42" s="10"/>
      <c r="BE42" s="10"/>
      <c r="BF42" s="10"/>
      <c r="BG42" s="10"/>
      <c r="BH42" s="10"/>
      <c r="BI42" s="10"/>
      <c r="BJ42" s="10"/>
      <c r="BK42" s="10"/>
      <c r="BL42" s="10"/>
    </row>
    <row r="43" s="1" customFormat="1" ht="12.75" spans="1:64">
      <c r="A43" s="8">
        <v>0</v>
      </c>
      <c r="B43" s="8"/>
      <c r="C43" s="8"/>
      <c r="D43" s="8"/>
      <c r="E43" s="8"/>
      <c r="F43" s="8"/>
      <c r="G43" s="8"/>
      <c r="H43" s="8"/>
      <c r="I43" s="8"/>
      <c r="J43" s="8"/>
      <c r="K43" s="8"/>
      <c r="L43" s="8"/>
      <c r="M43" s="23"/>
      <c r="N43" s="8"/>
      <c r="O43" s="8"/>
      <c r="P43" s="10"/>
      <c r="Q43" s="10"/>
      <c r="R43" s="10"/>
      <c r="S43" s="10"/>
      <c r="T43" s="10"/>
      <c r="U43" s="10"/>
      <c r="V43" s="10"/>
      <c r="W43" s="10"/>
      <c r="X43" s="10"/>
      <c r="Y43" s="10"/>
      <c r="Z43" s="10"/>
      <c r="AA43" s="10"/>
      <c r="AB43" s="10"/>
      <c r="AC43" s="10"/>
      <c r="AD43" s="10"/>
      <c r="AE43" s="10"/>
      <c r="AF43" s="10"/>
      <c r="AG43" s="10"/>
      <c r="AH43" s="10"/>
      <c r="AI43" s="10"/>
      <c r="AJ43" s="10"/>
      <c r="AK43" s="10"/>
      <c r="AL43" s="10"/>
      <c r="AM43" s="10"/>
      <c r="AN43" s="10"/>
      <c r="AO43" s="10"/>
      <c r="AP43" s="10"/>
      <c r="AQ43" s="10"/>
      <c r="AR43" s="10"/>
      <c r="AS43" s="10"/>
      <c r="AT43" s="10"/>
      <c r="AU43" s="10"/>
      <c r="AV43" s="10"/>
      <c r="AW43" s="10"/>
      <c r="AX43" s="10"/>
      <c r="AY43" s="10"/>
      <c r="AZ43" s="10"/>
      <c r="BA43" s="10"/>
      <c r="BB43" s="10"/>
      <c r="BC43" s="10"/>
      <c r="BD43" s="10"/>
      <c r="BE43" s="10"/>
      <c r="BF43" s="10"/>
      <c r="BG43" s="10"/>
      <c r="BH43" s="10"/>
      <c r="BI43" s="10"/>
      <c r="BJ43" s="10"/>
      <c r="BK43" s="10"/>
      <c r="BL43" s="10"/>
    </row>
    <row r="44" s="2" customFormat="1" ht="12" spans="1:64">
      <c r="A44" s="19"/>
      <c r="B44" s="19"/>
      <c r="C44" s="19"/>
      <c r="D44" s="19"/>
      <c r="E44" s="19"/>
      <c r="F44" s="19"/>
      <c r="G44" s="19"/>
      <c r="H44" s="19"/>
      <c r="I44" s="19"/>
      <c r="J44" s="19"/>
      <c r="K44" s="19"/>
      <c r="L44" s="19"/>
      <c r="M44" s="19"/>
      <c r="N44" s="19"/>
      <c r="O44" s="19"/>
      <c r="P44" s="10"/>
      <c r="Q44" s="10"/>
      <c r="R44" s="10"/>
      <c r="S44" s="10"/>
      <c r="T44" s="10"/>
      <c r="U44" s="10"/>
      <c r="V44" s="10"/>
      <c r="W44" s="10"/>
      <c r="X44" s="10"/>
      <c r="Y44" s="10"/>
      <c r="Z44" s="10"/>
      <c r="AA44" s="10"/>
      <c r="AB44" s="10"/>
      <c r="AC44" s="10"/>
      <c r="AD44" s="10"/>
      <c r="AE44" s="10"/>
      <c r="AF44" s="10"/>
      <c r="AG44" s="10"/>
      <c r="AH44" s="10"/>
      <c r="AI44" s="10"/>
      <c r="AJ44" s="10"/>
      <c r="AK44" s="10"/>
      <c r="AL44" s="10"/>
      <c r="AM44" s="10"/>
      <c r="AN44" s="10"/>
      <c r="AO44" s="10"/>
      <c r="AP44" s="10"/>
      <c r="AQ44" s="10"/>
      <c r="AR44" s="10"/>
      <c r="AS44" s="10"/>
      <c r="AT44" s="10"/>
      <c r="AU44" s="10"/>
      <c r="AV44" s="10"/>
      <c r="AW44" s="10"/>
      <c r="AX44" s="10"/>
      <c r="AY44" s="10"/>
      <c r="AZ44" s="10"/>
      <c r="BA44" s="10"/>
      <c r="BB44" s="10"/>
      <c r="BC44" s="10"/>
      <c r="BD44" s="10"/>
      <c r="BE44" s="10"/>
      <c r="BF44" s="10"/>
      <c r="BG44" s="10"/>
      <c r="BH44" s="10"/>
      <c r="BI44" s="10"/>
      <c r="BJ44" s="10"/>
      <c r="BK44" s="10"/>
      <c r="BL44" s="10"/>
    </row>
    <row r="45" s="1" customFormat="1" ht="12.75" spans="1:64">
      <c r="A45" s="17" t="s">
        <v>74</v>
      </c>
      <c r="B45" s="8" t="s">
        <v>2</v>
      </c>
      <c r="C45" s="8">
        <v>16</v>
      </c>
      <c r="D45" s="8" t="s">
        <v>3</v>
      </c>
      <c r="E45" s="8" t="s">
        <v>26</v>
      </c>
      <c r="F45" s="8" t="s">
        <v>5</v>
      </c>
      <c r="G45" s="18">
        <f>(A47*A48+B47*B48+C47*C48+D47*D48+E47*E48+F47*F48+G47*G48+H47*H48+I47*I48+J47*J48+K47*K48)/C45</f>
        <v>93</v>
      </c>
      <c r="H45" s="8"/>
      <c r="I45" s="8"/>
      <c r="J45" s="8"/>
      <c r="K45" s="8"/>
      <c r="L45" s="23"/>
      <c r="M45" s="8">
        <v>93</v>
      </c>
      <c r="N45" s="8"/>
      <c r="O45" s="8"/>
      <c r="P45" s="10"/>
      <c r="Q45" s="10"/>
      <c r="R45" s="10"/>
      <c r="S45" s="10"/>
      <c r="T45" s="10"/>
      <c r="U45" s="10"/>
      <c r="V45" s="10"/>
      <c r="W45" s="10"/>
      <c r="X45" s="10"/>
      <c r="Y45" s="10"/>
      <c r="Z45" s="10"/>
      <c r="AA45" s="10"/>
      <c r="AB45" s="10"/>
      <c r="AC45" s="10"/>
      <c r="AD45" s="10"/>
      <c r="AE45" s="10"/>
      <c r="AF45" s="10"/>
      <c r="AG45" s="10"/>
      <c r="AH45" s="10"/>
      <c r="AI45" s="10"/>
      <c r="AJ45" s="10"/>
      <c r="AK45" s="10"/>
      <c r="AL45" s="10"/>
      <c r="AM45" s="10"/>
      <c r="AN45" s="10"/>
      <c r="AO45" s="10"/>
      <c r="AP45" s="10"/>
      <c r="AQ45" s="10"/>
      <c r="AR45" s="10"/>
      <c r="AS45" s="10"/>
      <c r="AT45" s="10"/>
      <c r="AU45" s="10"/>
      <c r="AV45" s="10"/>
      <c r="AW45" s="10"/>
      <c r="AX45" s="10"/>
      <c r="AY45" s="10"/>
      <c r="AZ45" s="10"/>
      <c r="BA45" s="10"/>
      <c r="BB45" s="10"/>
      <c r="BC45" s="10"/>
      <c r="BD45" s="10"/>
      <c r="BE45" s="10"/>
      <c r="BF45" s="10"/>
      <c r="BG45" s="10"/>
      <c r="BH45" s="10"/>
      <c r="BI45" s="10"/>
      <c r="BJ45" s="10"/>
      <c r="BK45" s="10"/>
      <c r="BL45" s="10"/>
    </row>
    <row r="46" s="2" customFormat="1" ht="12.75" spans="1:64">
      <c r="A46" s="8" t="s">
        <v>75</v>
      </c>
      <c r="B46" s="8" t="s">
        <v>76</v>
      </c>
      <c r="C46" s="8" t="s">
        <v>77</v>
      </c>
      <c r="D46" s="8" t="s">
        <v>78</v>
      </c>
      <c r="E46" s="8"/>
      <c r="F46" s="8"/>
      <c r="G46" s="8"/>
      <c r="H46" s="8"/>
      <c r="I46" s="8"/>
      <c r="J46" s="8"/>
      <c r="K46" s="8"/>
      <c r="L46" s="8"/>
      <c r="M46" s="23"/>
      <c r="N46" s="8"/>
      <c r="O46" s="8"/>
      <c r="P46" s="10"/>
      <c r="Q46" s="10"/>
      <c r="R46" s="10"/>
      <c r="S46" s="10"/>
      <c r="T46" s="10"/>
      <c r="U46" s="10"/>
      <c r="V46" s="10"/>
      <c r="W46" s="10"/>
      <c r="X46" s="10"/>
      <c r="Y46" s="10"/>
      <c r="Z46" s="10"/>
      <c r="AA46" s="10"/>
      <c r="AB46" s="10"/>
      <c r="AC46" s="10"/>
      <c r="AD46" s="10"/>
      <c r="AE46" s="10"/>
      <c r="AF46" s="10"/>
      <c r="AG46" s="10"/>
      <c r="AH46" s="10"/>
      <c r="AI46" s="10"/>
      <c r="AJ46" s="10"/>
      <c r="AK46" s="10"/>
      <c r="AL46" s="10"/>
      <c r="AM46" s="10"/>
      <c r="AN46" s="10"/>
      <c r="AO46" s="10"/>
      <c r="AP46" s="10"/>
      <c r="AQ46" s="10"/>
      <c r="AR46" s="10"/>
      <c r="AS46" s="10"/>
      <c r="AT46" s="10"/>
      <c r="AU46" s="10"/>
      <c r="AV46" s="10"/>
      <c r="AW46" s="10"/>
      <c r="AX46" s="10"/>
      <c r="AY46" s="10"/>
      <c r="AZ46" s="10"/>
      <c r="BA46" s="10"/>
      <c r="BB46" s="10"/>
      <c r="BC46" s="10"/>
      <c r="BD46" s="10"/>
      <c r="BE46" s="10"/>
      <c r="BF46" s="10"/>
      <c r="BG46" s="10"/>
      <c r="BH46" s="10"/>
      <c r="BI46" s="10"/>
      <c r="BJ46" s="10"/>
      <c r="BK46" s="10"/>
      <c r="BL46" s="10"/>
    </row>
    <row r="47" s="1" customFormat="1" ht="12.75" spans="1:64">
      <c r="A47" s="8">
        <v>4</v>
      </c>
      <c r="B47" s="8">
        <v>4</v>
      </c>
      <c r="C47" s="8">
        <v>6</v>
      </c>
      <c r="D47" s="8">
        <v>2</v>
      </c>
      <c r="E47" s="8"/>
      <c r="F47" s="8"/>
      <c r="G47" s="8"/>
      <c r="H47" s="8"/>
      <c r="I47" s="8"/>
      <c r="J47" s="8"/>
      <c r="K47" s="8"/>
      <c r="L47" s="8"/>
      <c r="M47" s="23"/>
      <c r="N47" s="8"/>
      <c r="O47" s="8"/>
      <c r="P47" s="10"/>
      <c r="Q47" s="10"/>
      <c r="R47" s="10"/>
      <c r="S47" s="10"/>
      <c r="T47" s="10"/>
      <c r="U47" s="10"/>
      <c r="V47" s="10"/>
      <c r="W47" s="10"/>
      <c r="X47" s="10"/>
      <c r="Y47" s="10"/>
      <c r="Z47" s="10"/>
      <c r="AA47" s="10"/>
      <c r="AB47" s="10"/>
      <c r="AC47" s="10"/>
      <c r="AD47" s="10"/>
      <c r="AE47" s="10"/>
      <c r="AF47" s="10"/>
      <c r="AG47" s="10"/>
      <c r="AH47" s="10"/>
      <c r="AI47" s="10"/>
      <c r="AJ47" s="10"/>
      <c r="AK47" s="10"/>
      <c r="AL47" s="10"/>
      <c r="AM47" s="10"/>
      <c r="AN47" s="10"/>
      <c r="AO47" s="10"/>
      <c r="AP47" s="10"/>
      <c r="AQ47" s="10"/>
      <c r="AR47" s="10"/>
      <c r="AS47" s="10"/>
      <c r="AT47" s="10"/>
      <c r="AU47" s="10"/>
      <c r="AV47" s="10"/>
      <c r="AW47" s="10"/>
      <c r="AX47" s="10"/>
      <c r="AY47" s="10"/>
      <c r="AZ47" s="10"/>
      <c r="BA47" s="10"/>
      <c r="BB47" s="10"/>
      <c r="BC47" s="10"/>
      <c r="BD47" s="10"/>
      <c r="BE47" s="10"/>
      <c r="BF47" s="10"/>
      <c r="BG47" s="10"/>
      <c r="BH47" s="10"/>
      <c r="BI47" s="10"/>
      <c r="BJ47" s="10"/>
      <c r="BK47" s="10"/>
      <c r="BL47" s="10"/>
    </row>
    <row r="48" s="2" customFormat="1" ht="12" spans="1:64">
      <c r="A48" s="19">
        <v>96</v>
      </c>
      <c r="B48" s="19">
        <v>92</v>
      </c>
      <c r="C48" s="19">
        <v>93</v>
      </c>
      <c r="D48" s="19">
        <v>89</v>
      </c>
      <c r="E48" s="19"/>
      <c r="F48" s="19"/>
      <c r="G48" s="19"/>
      <c r="H48" s="19"/>
      <c r="I48" s="19"/>
      <c r="J48" s="19"/>
      <c r="K48" s="19"/>
      <c r="L48" s="19"/>
      <c r="M48" s="19"/>
      <c r="N48" s="19"/>
      <c r="O48" s="19"/>
      <c r="P48" s="10"/>
      <c r="Q48" s="10"/>
      <c r="R48" s="10"/>
      <c r="S48" s="10"/>
      <c r="T48" s="10"/>
      <c r="U48" s="10"/>
      <c r="V48" s="10"/>
      <c r="W48" s="10"/>
      <c r="X48" s="10"/>
      <c r="Y48" s="10"/>
      <c r="Z48" s="10"/>
      <c r="AA48" s="10"/>
      <c r="AB48" s="10"/>
      <c r="AC48" s="10"/>
      <c r="AD48" s="10"/>
      <c r="AE48" s="10"/>
      <c r="AF48" s="10"/>
      <c r="AG48" s="10"/>
      <c r="AH48" s="10"/>
      <c r="AI48" s="10"/>
      <c r="AJ48" s="10"/>
      <c r="AK48" s="10"/>
      <c r="AL48" s="10"/>
      <c r="AM48" s="10"/>
      <c r="AN48" s="10"/>
      <c r="AO48" s="10"/>
      <c r="AP48" s="10"/>
      <c r="AQ48" s="10"/>
      <c r="AR48" s="10"/>
      <c r="AS48" s="10"/>
      <c r="AT48" s="10"/>
      <c r="AU48" s="10"/>
      <c r="AV48" s="10"/>
      <c r="AW48" s="10"/>
      <c r="AX48" s="10"/>
      <c r="AY48" s="10"/>
      <c r="AZ48" s="10"/>
      <c r="BA48" s="10"/>
      <c r="BB48" s="10"/>
      <c r="BC48" s="10"/>
      <c r="BD48" s="10"/>
      <c r="BE48" s="10"/>
      <c r="BF48" s="10"/>
      <c r="BG48" s="10"/>
      <c r="BH48" s="10"/>
      <c r="BI48" s="10"/>
      <c r="BJ48" s="10"/>
      <c r="BK48" s="10"/>
      <c r="BL48" s="10"/>
    </row>
    <row r="49" s="1" customFormat="1" ht="12.75" spans="1:64">
      <c r="A49" s="17" t="s">
        <v>79</v>
      </c>
      <c r="B49" s="8" t="s">
        <v>2</v>
      </c>
      <c r="C49" s="8">
        <v>33</v>
      </c>
      <c r="D49" s="8" t="s">
        <v>3</v>
      </c>
      <c r="E49" s="8" t="s">
        <v>80</v>
      </c>
      <c r="F49" s="8" t="s">
        <v>5</v>
      </c>
      <c r="G49" s="18">
        <f>(A51*A52+B51*B52+C51*C52+D51*D52+E51*E52+F51*F52+G51*G52+H51*H52+I51*I52+J51*J52+K51*K52)/C49</f>
        <v>91.9393939393939</v>
      </c>
      <c r="H49" s="8"/>
      <c r="I49" s="8"/>
      <c r="J49" s="8"/>
      <c r="K49" s="8"/>
      <c r="L49" s="23"/>
      <c r="M49" s="8">
        <v>91.9393939393939</v>
      </c>
      <c r="N49" s="8"/>
      <c r="O49" s="8"/>
      <c r="P49" s="10"/>
      <c r="Q49" s="10"/>
      <c r="R49" s="10"/>
      <c r="S49" s="10"/>
      <c r="T49" s="10"/>
      <c r="U49" s="10"/>
      <c r="V49" s="10"/>
      <c r="W49" s="10"/>
      <c r="X49" s="10"/>
      <c r="Y49" s="10"/>
      <c r="Z49" s="10"/>
      <c r="AA49" s="10"/>
      <c r="AB49" s="10"/>
      <c r="AC49" s="10"/>
      <c r="AD49" s="10"/>
      <c r="AE49" s="10"/>
      <c r="AF49" s="10"/>
      <c r="AG49" s="10"/>
      <c r="AH49" s="10"/>
      <c r="AI49" s="10"/>
      <c r="AJ49" s="10"/>
      <c r="AK49" s="10"/>
      <c r="AL49" s="10"/>
      <c r="AM49" s="10"/>
      <c r="AN49" s="10"/>
      <c r="AO49" s="10"/>
      <c r="AP49" s="10"/>
      <c r="AQ49" s="10"/>
      <c r="AR49" s="10"/>
      <c r="AS49" s="10"/>
      <c r="AT49" s="10"/>
      <c r="AU49" s="10"/>
      <c r="AV49" s="10"/>
      <c r="AW49" s="10"/>
      <c r="AX49" s="10"/>
      <c r="AY49" s="10"/>
      <c r="AZ49" s="10"/>
      <c r="BA49" s="10"/>
      <c r="BB49" s="10"/>
      <c r="BC49" s="10"/>
      <c r="BD49" s="10"/>
      <c r="BE49" s="10"/>
      <c r="BF49" s="10"/>
      <c r="BG49" s="10"/>
      <c r="BH49" s="10"/>
      <c r="BI49" s="10"/>
      <c r="BJ49" s="10"/>
      <c r="BK49" s="10"/>
      <c r="BL49" s="10"/>
    </row>
    <row r="50" s="2" customFormat="1" ht="16.5" spans="1:64">
      <c r="A50" s="8" t="s">
        <v>81</v>
      </c>
      <c r="B50" s="8" t="s">
        <v>82</v>
      </c>
      <c r="C50" s="8" t="s">
        <v>83</v>
      </c>
      <c r="D50" s="8" t="s">
        <v>75</v>
      </c>
      <c r="E50" s="8" t="s">
        <v>84</v>
      </c>
      <c r="F50" s="8" t="s">
        <v>85</v>
      </c>
      <c r="G50" s="8" t="s">
        <v>86</v>
      </c>
      <c r="H50" s="8" t="s">
        <v>87</v>
      </c>
      <c r="I50" s="8"/>
      <c r="J50" s="8"/>
      <c r="K50" s="8"/>
      <c r="L50" s="8"/>
      <c r="M50" s="23"/>
      <c r="N50" s="8"/>
      <c r="O50" s="8"/>
      <c r="P50" s="10"/>
      <c r="Q50" s="10"/>
      <c r="R50" s="10"/>
      <c r="S50" s="10"/>
      <c r="T50" s="10"/>
      <c r="U50" s="10"/>
      <c r="V50" s="10"/>
      <c r="W50" s="10"/>
      <c r="X50" s="10"/>
      <c r="Y50" s="10"/>
      <c r="Z50" s="10"/>
      <c r="AA50" s="10"/>
      <c r="AB50" s="10"/>
      <c r="AC50" s="10"/>
      <c r="AD50" s="10"/>
      <c r="AE50" s="10"/>
      <c r="AF50" s="10"/>
      <c r="AG50" s="10"/>
      <c r="AH50" s="10"/>
      <c r="AI50" s="10"/>
      <c r="AJ50" s="10"/>
      <c r="AK50" s="10"/>
      <c r="AL50" s="10"/>
      <c r="AM50" s="10"/>
      <c r="AN50" s="10"/>
      <c r="AO50" s="10"/>
      <c r="AP50" s="10"/>
      <c r="AQ50" s="10"/>
      <c r="AR50" s="10"/>
      <c r="AS50" s="10"/>
      <c r="AT50" s="10"/>
      <c r="AU50" s="10"/>
      <c r="AV50" s="10"/>
      <c r="AW50" s="10"/>
      <c r="AX50" s="10"/>
      <c r="AY50" s="10"/>
      <c r="AZ50" s="10"/>
      <c r="BA50" s="10"/>
      <c r="BB50" s="10"/>
      <c r="BC50" s="10"/>
      <c r="BD50" s="10"/>
      <c r="BE50" s="10"/>
      <c r="BF50" s="10"/>
      <c r="BG50" s="10"/>
      <c r="BH50" s="10"/>
      <c r="BI50" s="10"/>
      <c r="BJ50" s="10"/>
      <c r="BK50" s="10"/>
      <c r="BL50" s="10"/>
    </row>
    <row r="51" s="1" customFormat="1" ht="12.75" spans="1:64">
      <c r="A51" s="20">
        <v>6</v>
      </c>
      <c r="B51" s="20">
        <v>6</v>
      </c>
      <c r="C51" s="20">
        <v>6</v>
      </c>
      <c r="D51" s="20">
        <v>2</v>
      </c>
      <c r="E51" s="20">
        <v>6</v>
      </c>
      <c r="F51" s="20">
        <v>1</v>
      </c>
      <c r="G51" s="20">
        <v>1</v>
      </c>
      <c r="H51" s="20">
        <v>5</v>
      </c>
      <c r="I51" s="8"/>
      <c r="J51" s="8"/>
      <c r="K51" s="8"/>
      <c r="L51" s="8"/>
      <c r="M51" s="23"/>
      <c r="N51" s="8"/>
      <c r="O51" s="8"/>
      <c r="P51" s="10"/>
      <c r="Q51" s="10"/>
      <c r="R51" s="10"/>
      <c r="S51" s="10"/>
      <c r="T51" s="10"/>
      <c r="U51" s="10"/>
      <c r="V51" s="10"/>
      <c r="W51" s="10"/>
      <c r="X51" s="10"/>
      <c r="Y51" s="10"/>
      <c r="Z51" s="10"/>
      <c r="AA51" s="10"/>
      <c r="AB51" s="10"/>
      <c r="AC51" s="10"/>
      <c r="AD51" s="10"/>
      <c r="AE51" s="10"/>
      <c r="AF51" s="10"/>
      <c r="AG51" s="10"/>
      <c r="AH51" s="10"/>
      <c r="AI51" s="10"/>
      <c r="AJ51" s="10"/>
      <c r="AK51" s="10"/>
      <c r="AL51" s="10"/>
      <c r="AM51" s="10"/>
      <c r="AN51" s="10"/>
      <c r="AO51" s="10"/>
      <c r="AP51" s="10"/>
      <c r="AQ51" s="10"/>
      <c r="AR51" s="10"/>
      <c r="AS51" s="10"/>
      <c r="AT51" s="10"/>
      <c r="AU51" s="10"/>
      <c r="AV51" s="10"/>
      <c r="AW51" s="10"/>
      <c r="AX51" s="10"/>
      <c r="AY51" s="10"/>
      <c r="AZ51" s="10"/>
      <c r="BA51" s="10"/>
      <c r="BB51" s="10"/>
      <c r="BC51" s="10"/>
      <c r="BD51" s="10"/>
      <c r="BE51" s="10"/>
      <c r="BF51" s="10"/>
      <c r="BG51" s="10"/>
      <c r="BH51" s="10"/>
      <c r="BI51" s="10"/>
      <c r="BJ51" s="10"/>
      <c r="BK51" s="10"/>
      <c r="BL51" s="10"/>
    </row>
    <row r="52" s="2" customFormat="1" ht="12" spans="1:64">
      <c r="A52" s="19">
        <v>92</v>
      </c>
      <c r="B52" s="19">
        <v>95</v>
      </c>
      <c r="C52" s="19">
        <v>93</v>
      </c>
      <c r="D52" s="19">
        <v>96</v>
      </c>
      <c r="E52" s="19">
        <v>94</v>
      </c>
      <c r="F52" s="19">
        <v>89</v>
      </c>
      <c r="G52" s="19">
        <v>84</v>
      </c>
      <c r="H52" s="19">
        <v>85</v>
      </c>
      <c r="I52" s="19"/>
      <c r="J52" s="19"/>
      <c r="K52" s="19"/>
      <c r="L52" s="19"/>
      <c r="M52" s="19"/>
      <c r="N52" s="19"/>
      <c r="O52" s="19"/>
      <c r="P52" s="10"/>
      <c r="Q52" s="10"/>
      <c r="R52" s="10"/>
      <c r="S52" s="10"/>
      <c r="T52" s="10"/>
      <c r="U52" s="10"/>
      <c r="V52" s="10"/>
      <c r="W52" s="10"/>
      <c r="X52" s="10"/>
      <c r="Y52" s="10"/>
      <c r="Z52" s="10"/>
      <c r="AA52" s="10"/>
      <c r="AB52" s="10"/>
      <c r="AC52" s="10"/>
      <c r="AD52" s="10"/>
      <c r="AE52" s="10"/>
      <c r="AF52" s="10"/>
      <c r="AG52" s="10"/>
      <c r="AH52" s="10"/>
      <c r="AI52" s="10"/>
      <c r="AJ52" s="10"/>
      <c r="AK52" s="10"/>
      <c r="AL52" s="10"/>
      <c r="AM52" s="10"/>
      <c r="AN52" s="10"/>
      <c r="AO52" s="10"/>
      <c r="AP52" s="10"/>
      <c r="AQ52" s="10"/>
      <c r="AR52" s="10"/>
      <c r="AS52" s="10"/>
      <c r="AT52" s="10"/>
      <c r="AU52" s="10"/>
      <c r="AV52" s="10"/>
      <c r="AW52" s="10"/>
      <c r="AX52" s="10"/>
      <c r="AY52" s="10"/>
      <c r="AZ52" s="10"/>
      <c r="BA52" s="10"/>
      <c r="BB52" s="10"/>
      <c r="BC52" s="10"/>
      <c r="BD52" s="10"/>
      <c r="BE52" s="10"/>
      <c r="BF52" s="10"/>
      <c r="BG52" s="10"/>
      <c r="BH52" s="10"/>
      <c r="BI52" s="10"/>
      <c r="BJ52" s="10"/>
      <c r="BK52" s="10"/>
      <c r="BL52" s="10"/>
    </row>
    <row r="53" s="1" customFormat="1" ht="12.75" spans="1:64">
      <c r="A53" s="17" t="s">
        <v>88</v>
      </c>
      <c r="B53" s="8" t="s">
        <v>2</v>
      </c>
      <c r="C53" s="8">
        <v>32</v>
      </c>
      <c r="D53" s="8" t="s">
        <v>3</v>
      </c>
      <c r="E53" s="8" t="s">
        <v>89</v>
      </c>
      <c r="F53" s="8" t="s">
        <v>5</v>
      </c>
      <c r="G53" s="18">
        <f>(A55*A56+B55*B56+C55*C56+D55*D56+E55*E56+F55*F56+G55*G56+H55*H56+I55*I56+J55*J56+K55*K56)/C53</f>
        <v>92</v>
      </c>
      <c r="H53" s="8"/>
      <c r="I53" s="8"/>
      <c r="J53" s="8"/>
      <c r="K53" s="8"/>
      <c r="L53" s="23"/>
      <c r="M53" s="8">
        <v>92</v>
      </c>
      <c r="N53" s="8"/>
      <c r="O53" s="8"/>
      <c r="P53" s="10"/>
      <c r="Q53" s="10"/>
      <c r="R53" s="10"/>
      <c r="S53" s="10"/>
      <c r="T53" s="10"/>
      <c r="U53" s="10"/>
      <c r="V53" s="10"/>
      <c r="W53" s="10"/>
      <c r="X53" s="10"/>
      <c r="Y53" s="10"/>
      <c r="Z53" s="10"/>
      <c r="AA53" s="10"/>
      <c r="AB53" s="10"/>
      <c r="AC53" s="10"/>
      <c r="AD53" s="10"/>
      <c r="AE53" s="10"/>
      <c r="AF53" s="10"/>
      <c r="AG53" s="10"/>
      <c r="AH53" s="10"/>
      <c r="AI53" s="10"/>
      <c r="AJ53" s="10"/>
      <c r="AK53" s="10"/>
      <c r="AL53" s="10"/>
      <c r="AM53" s="10"/>
      <c r="AN53" s="10"/>
      <c r="AO53" s="10"/>
      <c r="AP53" s="10"/>
      <c r="AQ53" s="10"/>
      <c r="AR53" s="10"/>
      <c r="AS53" s="10"/>
      <c r="AT53" s="10"/>
      <c r="AU53" s="10"/>
      <c r="AV53" s="10"/>
      <c r="AW53" s="10"/>
      <c r="AX53" s="10"/>
      <c r="AY53" s="10"/>
      <c r="AZ53" s="10"/>
      <c r="BA53" s="10"/>
      <c r="BB53" s="10"/>
      <c r="BC53" s="10"/>
      <c r="BD53" s="10"/>
      <c r="BE53" s="10"/>
      <c r="BF53" s="10"/>
      <c r="BG53" s="10"/>
      <c r="BH53" s="10"/>
      <c r="BI53" s="10"/>
      <c r="BJ53" s="10"/>
      <c r="BK53" s="10"/>
      <c r="BL53" s="10"/>
    </row>
    <row r="54" s="2" customFormat="1" ht="12.75" spans="1:64">
      <c r="A54" s="8" t="s">
        <v>90</v>
      </c>
      <c r="B54" s="8" t="s">
        <v>91</v>
      </c>
      <c r="C54" s="8" t="s">
        <v>92</v>
      </c>
      <c r="D54" s="8" t="s">
        <v>93</v>
      </c>
      <c r="E54" s="8" t="s">
        <v>94</v>
      </c>
      <c r="F54" s="8" t="s">
        <v>85</v>
      </c>
      <c r="G54" s="21"/>
      <c r="H54" s="21"/>
      <c r="I54" s="8"/>
      <c r="J54" s="8"/>
      <c r="K54" s="8"/>
      <c r="L54" s="8"/>
      <c r="M54" s="23"/>
      <c r="N54" s="8"/>
      <c r="O54" s="8"/>
      <c r="P54" s="10"/>
      <c r="Q54" s="10"/>
      <c r="R54" s="10"/>
      <c r="S54" s="10"/>
      <c r="T54" s="10"/>
      <c r="U54" s="10"/>
      <c r="V54" s="10"/>
      <c r="W54" s="10"/>
      <c r="X54" s="10"/>
      <c r="Y54" s="10"/>
      <c r="Z54" s="10"/>
      <c r="AA54" s="10"/>
      <c r="AB54" s="10"/>
      <c r="AC54" s="10"/>
      <c r="AD54" s="10"/>
      <c r="AE54" s="10"/>
      <c r="AF54" s="10"/>
      <c r="AG54" s="10"/>
      <c r="AH54" s="10"/>
      <c r="AI54" s="10"/>
      <c r="AJ54" s="10"/>
      <c r="AK54" s="10"/>
      <c r="AL54" s="10"/>
      <c r="AM54" s="10"/>
      <c r="AN54" s="10"/>
      <c r="AO54" s="10"/>
      <c r="AP54" s="10"/>
      <c r="AQ54" s="10"/>
      <c r="AR54" s="10"/>
      <c r="AS54" s="10"/>
      <c r="AT54" s="10"/>
      <c r="AU54" s="10"/>
      <c r="AV54" s="10"/>
      <c r="AW54" s="10"/>
      <c r="AX54" s="10"/>
      <c r="AY54" s="10"/>
      <c r="AZ54" s="10"/>
      <c r="BA54" s="10"/>
      <c r="BB54" s="10"/>
      <c r="BC54" s="10"/>
      <c r="BD54" s="10"/>
      <c r="BE54" s="10"/>
      <c r="BF54" s="10"/>
      <c r="BG54" s="10"/>
      <c r="BH54" s="10"/>
      <c r="BI54" s="10"/>
      <c r="BJ54" s="10"/>
      <c r="BK54" s="10"/>
      <c r="BL54" s="10"/>
    </row>
    <row r="55" s="1" customFormat="1" ht="12.75" spans="1:64">
      <c r="A55" s="8">
        <v>6</v>
      </c>
      <c r="B55" s="8">
        <v>6</v>
      </c>
      <c r="C55" s="8">
        <v>6</v>
      </c>
      <c r="D55" s="8">
        <v>5</v>
      </c>
      <c r="E55" s="8">
        <v>6</v>
      </c>
      <c r="F55" s="8">
        <v>3</v>
      </c>
      <c r="G55" s="21"/>
      <c r="H55" s="21"/>
      <c r="I55" s="8"/>
      <c r="J55" s="8"/>
      <c r="K55" s="8"/>
      <c r="L55" s="8"/>
      <c r="M55" s="23"/>
      <c r="N55" s="8"/>
      <c r="O55" s="8"/>
      <c r="P55" s="10"/>
      <c r="Q55" s="10"/>
      <c r="R55" s="10"/>
      <c r="S55" s="10"/>
      <c r="T55" s="10"/>
      <c r="U55" s="10"/>
      <c r="V55" s="10"/>
      <c r="W55" s="10"/>
      <c r="X55" s="10"/>
      <c r="Y55" s="10"/>
      <c r="Z55" s="10"/>
      <c r="AA55" s="10"/>
      <c r="AB55" s="10"/>
      <c r="AC55" s="10"/>
      <c r="AD55" s="10"/>
      <c r="AE55" s="10"/>
      <c r="AF55" s="10"/>
      <c r="AG55" s="10"/>
      <c r="AH55" s="10"/>
      <c r="AI55" s="10"/>
      <c r="AJ55" s="10"/>
      <c r="AK55" s="10"/>
      <c r="AL55" s="10"/>
      <c r="AM55" s="10"/>
      <c r="AN55" s="10"/>
      <c r="AO55" s="10"/>
      <c r="AP55" s="10"/>
      <c r="AQ55" s="10"/>
      <c r="AR55" s="10"/>
      <c r="AS55" s="10"/>
      <c r="AT55" s="10"/>
      <c r="AU55" s="10"/>
      <c r="AV55" s="10"/>
      <c r="AW55" s="10"/>
      <c r="AX55" s="10"/>
      <c r="AY55" s="10"/>
      <c r="AZ55" s="10"/>
      <c r="BA55" s="10"/>
      <c r="BB55" s="10"/>
      <c r="BC55" s="10"/>
      <c r="BD55" s="10"/>
      <c r="BE55" s="10"/>
      <c r="BF55" s="10"/>
      <c r="BG55" s="10"/>
      <c r="BH55" s="10"/>
      <c r="BI55" s="10"/>
      <c r="BJ55" s="10"/>
      <c r="BK55" s="10"/>
      <c r="BL55" s="10"/>
    </row>
    <row r="56" s="2" customFormat="1" ht="12" spans="1:64">
      <c r="A56" s="19">
        <v>94</v>
      </c>
      <c r="B56" s="19">
        <v>95</v>
      </c>
      <c r="C56" s="19">
        <v>91</v>
      </c>
      <c r="D56" s="19">
        <v>89</v>
      </c>
      <c r="E56" s="19">
        <v>92</v>
      </c>
      <c r="F56" s="19">
        <v>89</v>
      </c>
      <c r="G56" s="19"/>
      <c r="H56" s="19"/>
      <c r="I56" s="19"/>
      <c r="J56" s="19"/>
      <c r="K56" s="19"/>
      <c r="L56" s="19"/>
      <c r="M56" s="19"/>
      <c r="N56" s="19"/>
      <c r="O56" s="19"/>
      <c r="P56" s="10"/>
      <c r="Q56" s="10"/>
      <c r="R56" s="10"/>
      <c r="S56" s="10"/>
      <c r="T56" s="10"/>
      <c r="U56" s="10"/>
      <c r="V56" s="10"/>
      <c r="W56" s="10"/>
      <c r="X56" s="10"/>
      <c r="Y56" s="10"/>
      <c r="Z56" s="10"/>
      <c r="AA56" s="10"/>
      <c r="AB56" s="10"/>
      <c r="AC56" s="10"/>
      <c r="AD56" s="10"/>
      <c r="AE56" s="10"/>
      <c r="AF56" s="10"/>
      <c r="AG56" s="10"/>
      <c r="AH56" s="10"/>
      <c r="AI56" s="10"/>
      <c r="AJ56" s="10"/>
      <c r="AK56" s="10"/>
      <c r="AL56" s="10"/>
      <c r="AM56" s="10"/>
      <c r="AN56" s="10"/>
      <c r="AO56" s="10"/>
      <c r="AP56" s="10"/>
      <c r="AQ56" s="10"/>
      <c r="AR56" s="10"/>
      <c r="AS56" s="10"/>
      <c r="AT56" s="10"/>
      <c r="AU56" s="10"/>
      <c r="AV56" s="10"/>
      <c r="AW56" s="10"/>
      <c r="AX56" s="10"/>
      <c r="AY56" s="10"/>
      <c r="AZ56" s="10"/>
      <c r="BA56" s="10"/>
      <c r="BB56" s="10"/>
      <c r="BC56" s="10"/>
      <c r="BD56" s="10"/>
      <c r="BE56" s="10"/>
      <c r="BF56" s="10"/>
      <c r="BG56" s="10"/>
      <c r="BH56" s="10"/>
      <c r="BI56" s="10"/>
      <c r="BJ56" s="10"/>
      <c r="BK56" s="10"/>
      <c r="BL56" s="10"/>
    </row>
    <row r="57" s="1" customFormat="1" ht="12.75" spans="1:64">
      <c r="A57" s="17" t="s">
        <v>95</v>
      </c>
      <c r="B57" s="8" t="s">
        <v>2</v>
      </c>
      <c r="C57" s="8">
        <v>36</v>
      </c>
      <c r="D57" s="8" t="s">
        <v>3</v>
      </c>
      <c r="E57" s="8" t="s">
        <v>80</v>
      </c>
      <c r="F57" s="8" t="s">
        <v>5</v>
      </c>
      <c r="G57" s="8">
        <f>(A59*A60+B59*B60+C59*C60+D59*D60+E59*E60+F59*F60+G59*G60+H59*H60+I59*I60+J59*J60+K59*K60)/C57</f>
        <v>88.5555555555556</v>
      </c>
      <c r="H57" s="8"/>
      <c r="I57" s="8"/>
      <c r="J57" s="8"/>
      <c r="K57" s="8"/>
      <c r="L57" s="23"/>
      <c r="M57" s="8">
        <v>88.5555555555556</v>
      </c>
      <c r="N57" s="8"/>
      <c r="O57" s="8"/>
      <c r="P57" s="10"/>
      <c r="Q57" s="10"/>
      <c r="R57" s="10"/>
      <c r="S57" s="10"/>
      <c r="T57" s="10"/>
      <c r="U57" s="10"/>
      <c r="V57" s="10"/>
      <c r="W57" s="10"/>
      <c r="X57" s="10"/>
      <c r="Y57" s="10"/>
      <c r="Z57" s="10"/>
      <c r="AA57" s="10"/>
      <c r="AB57" s="10"/>
      <c r="AC57" s="10"/>
      <c r="AD57" s="10"/>
      <c r="AE57" s="10"/>
      <c r="AF57" s="10"/>
      <c r="AG57" s="10"/>
      <c r="AH57" s="10"/>
      <c r="AI57" s="10"/>
      <c r="AJ57" s="10"/>
      <c r="AK57" s="10"/>
      <c r="AL57" s="10"/>
      <c r="AM57" s="10"/>
      <c r="AN57" s="10"/>
      <c r="AO57" s="10"/>
      <c r="AP57" s="10"/>
      <c r="AQ57" s="10"/>
      <c r="AR57" s="10"/>
      <c r="AS57" s="10"/>
      <c r="AT57" s="10"/>
      <c r="AU57" s="10"/>
      <c r="AV57" s="10"/>
      <c r="AW57" s="10"/>
      <c r="AX57" s="10"/>
      <c r="AY57" s="10"/>
      <c r="AZ57" s="10"/>
      <c r="BA57" s="10"/>
      <c r="BB57" s="10"/>
      <c r="BC57" s="10"/>
      <c r="BD57" s="10"/>
      <c r="BE57" s="10"/>
      <c r="BF57" s="10"/>
      <c r="BG57" s="10"/>
      <c r="BH57" s="10"/>
      <c r="BI57" s="10"/>
      <c r="BJ57" s="10"/>
      <c r="BK57" s="10"/>
      <c r="BL57" s="10"/>
    </row>
    <row r="58" s="3" customFormat="1" ht="12.75" customHeight="1" spans="1:64">
      <c r="A58" s="22" t="s">
        <v>96</v>
      </c>
      <c r="B58" s="22" t="s">
        <v>97</v>
      </c>
      <c r="C58" s="22" t="s">
        <v>98</v>
      </c>
      <c r="D58" s="22" t="s">
        <v>99</v>
      </c>
      <c r="E58" s="22" t="s">
        <v>100</v>
      </c>
      <c r="F58" s="22" t="s">
        <v>101</v>
      </c>
      <c r="G58" s="22" t="s">
        <v>102</v>
      </c>
      <c r="H58" s="22" t="s">
        <v>103</v>
      </c>
      <c r="I58" s="22"/>
      <c r="J58" s="22"/>
      <c r="K58" s="22"/>
      <c r="L58" s="22"/>
      <c r="M58" s="24"/>
      <c r="N58" s="22"/>
      <c r="O58" s="22"/>
      <c r="P58" s="25"/>
      <c r="Q58" s="25"/>
      <c r="R58" s="25"/>
      <c r="S58" s="25"/>
      <c r="T58" s="25"/>
      <c r="U58" s="25"/>
      <c r="V58" s="25"/>
      <c r="W58" s="25"/>
      <c r="X58" s="25"/>
      <c r="Y58" s="25"/>
      <c r="Z58" s="25"/>
      <c r="AA58" s="25"/>
      <c r="AB58" s="25"/>
      <c r="AC58" s="25"/>
      <c r="AD58" s="25"/>
      <c r="AE58" s="25"/>
      <c r="AF58" s="25"/>
      <c r="AG58" s="25"/>
      <c r="AH58" s="25"/>
      <c r="AI58" s="25"/>
      <c r="AJ58" s="25"/>
      <c r="AK58" s="25"/>
      <c r="AL58" s="25"/>
      <c r="AM58" s="25"/>
      <c r="AN58" s="25"/>
      <c r="AO58" s="25"/>
      <c r="AP58" s="25"/>
      <c r="AQ58" s="25"/>
      <c r="AR58" s="25"/>
      <c r="AS58" s="25"/>
      <c r="AT58" s="25"/>
      <c r="AU58" s="25"/>
      <c r="AV58" s="25"/>
      <c r="AW58" s="25"/>
      <c r="AX58" s="25"/>
      <c r="AY58" s="25"/>
      <c r="AZ58" s="25"/>
      <c r="BA58" s="25"/>
      <c r="BB58" s="25"/>
      <c r="BC58" s="25"/>
      <c r="BD58" s="25"/>
      <c r="BE58" s="25"/>
      <c r="BF58" s="25"/>
      <c r="BG58" s="25"/>
      <c r="BH58" s="25"/>
      <c r="BI58" s="25"/>
      <c r="BJ58" s="25"/>
      <c r="BK58" s="25"/>
      <c r="BL58" s="25"/>
    </row>
    <row r="59" s="1" customFormat="1" ht="12.75" spans="1:64">
      <c r="A59" s="20">
        <v>5</v>
      </c>
      <c r="B59" s="20">
        <v>6</v>
      </c>
      <c r="C59" s="20">
        <v>3</v>
      </c>
      <c r="D59" s="20">
        <v>2</v>
      </c>
      <c r="E59" s="20">
        <v>2</v>
      </c>
      <c r="F59" s="20">
        <v>6</v>
      </c>
      <c r="G59" s="20">
        <v>6</v>
      </c>
      <c r="H59" s="20">
        <v>6</v>
      </c>
      <c r="I59" s="8"/>
      <c r="J59" s="8"/>
      <c r="K59" s="8"/>
      <c r="L59" s="8"/>
      <c r="M59" s="23"/>
      <c r="N59" s="8"/>
      <c r="O59" s="8"/>
      <c r="P59" s="10"/>
      <c r="Q59" s="10"/>
      <c r="R59" s="10"/>
      <c r="S59" s="10"/>
      <c r="T59" s="10"/>
      <c r="U59" s="10"/>
      <c r="V59" s="10"/>
      <c r="W59" s="10"/>
      <c r="X59" s="10"/>
      <c r="Y59" s="10"/>
      <c r="Z59" s="10"/>
      <c r="AA59" s="10"/>
      <c r="AB59" s="10"/>
      <c r="AC59" s="10"/>
      <c r="AD59" s="10"/>
      <c r="AE59" s="10"/>
      <c r="AF59" s="10"/>
      <c r="AG59" s="10"/>
      <c r="AH59" s="10"/>
      <c r="AI59" s="10"/>
      <c r="AJ59" s="10"/>
      <c r="AK59" s="10"/>
      <c r="AL59" s="10"/>
      <c r="AM59" s="10"/>
      <c r="AN59" s="10"/>
      <c r="AO59" s="10"/>
      <c r="AP59" s="10"/>
      <c r="AQ59" s="10"/>
      <c r="AR59" s="10"/>
      <c r="AS59" s="10"/>
      <c r="AT59" s="10"/>
      <c r="AU59" s="10"/>
      <c r="AV59" s="10"/>
      <c r="AW59" s="10"/>
      <c r="AX59" s="10"/>
      <c r="AY59" s="10"/>
      <c r="AZ59" s="10"/>
      <c r="BA59" s="10"/>
      <c r="BB59" s="10"/>
      <c r="BC59" s="10"/>
      <c r="BD59" s="10"/>
      <c r="BE59" s="10"/>
      <c r="BF59" s="10"/>
      <c r="BG59" s="10"/>
      <c r="BH59" s="10"/>
      <c r="BI59" s="10"/>
      <c r="BJ59" s="10"/>
      <c r="BK59" s="10"/>
      <c r="BL59" s="10"/>
    </row>
    <row r="60" s="2" customFormat="1" ht="12" spans="1:64">
      <c r="A60" s="19">
        <v>85</v>
      </c>
      <c r="B60" s="19">
        <v>95</v>
      </c>
      <c r="C60" s="19">
        <v>91</v>
      </c>
      <c r="D60" s="19">
        <v>79</v>
      </c>
      <c r="E60" s="19">
        <v>95</v>
      </c>
      <c r="F60" s="19">
        <v>79</v>
      </c>
      <c r="G60" s="19">
        <v>92</v>
      </c>
      <c r="H60" s="19">
        <v>91</v>
      </c>
      <c r="I60" s="19"/>
      <c r="J60" s="19"/>
      <c r="K60" s="19"/>
      <c r="L60" s="19"/>
      <c r="M60" s="19"/>
      <c r="N60" s="19"/>
      <c r="O60" s="19"/>
      <c r="P60" s="10"/>
      <c r="Q60" s="10"/>
      <c r="R60" s="10"/>
      <c r="S60" s="10"/>
      <c r="T60" s="10"/>
      <c r="U60" s="10"/>
      <c r="V60" s="10"/>
      <c r="W60" s="10"/>
      <c r="X60" s="10"/>
      <c r="Y60" s="10"/>
      <c r="Z60" s="10"/>
      <c r="AA60" s="10"/>
      <c r="AB60" s="10"/>
      <c r="AC60" s="10"/>
      <c r="AD60" s="10"/>
      <c r="AE60" s="10"/>
      <c r="AF60" s="10"/>
      <c r="AG60" s="10"/>
      <c r="AH60" s="10"/>
      <c r="AI60" s="10"/>
      <c r="AJ60" s="10"/>
      <c r="AK60" s="10"/>
      <c r="AL60" s="10"/>
      <c r="AM60" s="10"/>
      <c r="AN60" s="10"/>
      <c r="AO60" s="10"/>
      <c r="AP60" s="10"/>
      <c r="AQ60" s="10"/>
      <c r="AR60" s="10"/>
      <c r="AS60" s="10"/>
      <c r="AT60" s="10"/>
      <c r="AU60" s="10"/>
      <c r="AV60" s="10"/>
      <c r="AW60" s="10"/>
      <c r="AX60" s="10"/>
      <c r="AY60" s="10"/>
      <c r="AZ60" s="10"/>
      <c r="BA60" s="10"/>
      <c r="BB60" s="10"/>
      <c r="BC60" s="10"/>
      <c r="BD60" s="10"/>
      <c r="BE60" s="10"/>
      <c r="BF60" s="10"/>
      <c r="BG60" s="10"/>
      <c r="BH60" s="10"/>
      <c r="BI60" s="10"/>
      <c r="BJ60" s="10"/>
      <c r="BK60" s="10"/>
      <c r="BL60" s="10"/>
    </row>
    <row r="61" s="1" customFormat="1" ht="12.75" spans="1:64">
      <c r="A61" s="17" t="s">
        <v>104</v>
      </c>
      <c r="B61" s="8" t="s">
        <v>2</v>
      </c>
      <c r="C61" s="8">
        <v>37</v>
      </c>
      <c r="D61" s="8" t="s">
        <v>3</v>
      </c>
      <c r="E61" s="8" t="s">
        <v>89</v>
      </c>
      <c r="F61" s="8" t="s">
        <v>5</v>
      </c>
      <c r="G61" s="18">
        <f>(A63*A64+B63*B64+C63*C64+D63*D64+E63*E64+F63*F64+G63*G64+H63*H64+I63*I64+J63*J64+K63*K64)/C61</f>
        <v>88.1081081081081</v>
      </c>
      <c r="H61" s="8"/>
      <c r="I61" s="8"/>
      <c r="J61" s="8"/>
      <c r="K61" s="8"/>
      <c r="L61" s="23"/>
      <c r="M61" s="8">
        <v>88.1081081081081</v>
      </c>
      <c r="N61" s="8"/>
      <c r="O61" s="8"/>
      <c r="P61" s="10"/>
      <c r="Q61" s="10"/>
      <c r="R61" s="10"/>
      <c r="S61" s="10"/>
      <c r="T61" s="10"/>
      <c r="U61" s="10"/>
      <c r="V61" s="10"/>
      <c r="W61" s="10"/>
      <c r="X61" s="10"/>
      <c r="Y61" s="10"/>
      <c r="Z61" s="10"/>
      <c r="AA61" s="10"/>
      <c r="AB61" s="10"/>
      <c r="AC61" s="10"/>
      <c r="AD61" s="10"/>
      <c r="AE61" s="10"/>
      <c r="AF61" s="10"/>
      <c r="AG61" s="10"/>
      <c r="AH61" s="10"/>
      <c r="AI61" s="10"/>
      <c r="AJ61" s="10"/>
      <c r="AK61" s="10"/>
      <c r="AL61" s="10"/>
      <c r="AM61" s="10"/>
      <c r="AN61" s="10"/>
      <c r="AO61" s="10"/>
      <c r="AP61" s="10"/>
      <c r="AQ61" s="10"/>
      <c r="AR61" s="10"/>
      <c r="AS61" s="10"/>
      <c r="AT61" s="10"/>
      <c r="AU61" s="10"/>
      <c r="AV61" s="10"/>
      <c r="AW61" s="10"/>
      <c r="AX61" s="10"/>
      <c r="AY61" s="10"/>
      <c r="AZ61" s="10"/>
      <c r="BA61" s="10"/>
      <c r="BB61" s="10"/>
      <c r="BC61" s="10"/>
      <c r="BD61" s="10"/>
      <c r="BE61" s="10"/>
      <c r="BF61" s="10"/>
      <c r="BG61" s="10"/>
      <c r="BH61" s="10"/>
      <c r="BI61" s="10"/>
      <c r="BJ61" s="10"/>
      <c r="BK61" s="10"/>
      <c r="BL61" s="10"/>
    </row>
    <row r="62" s="2" customFormat="1" ht="12.75" spans="1:64">
      <c r="A62" s="8" t="s">
        <v>105</v>
      </c>
      <c r="B62" s="8" t="s">
        <v>106</v>
      </c>
      <c r="C62" s="8" t="s">
        <v>107</v>
      </c>
      <c r="D62" s="8" t="s">
        <v>108</v>
      </c>
      <c r="E62" s="8" t="s">
        <v>109</v>
      </c>
      <c r="F62" s="8" t="s">
        <v>110</v>
      </c>
      <c r="G62" s="8" t="s">
        <v>111</v>
      </c>
      <c r="H62" s="8"/>
      <c r="I62" s="8"/>
      <c r="J62" s="8"/>
      <c r="K62" s="8"/>
      <c r="L62" s="8"/>
      <c r="M62" s="23"/>
      <c r="N62" s="8"/>
      <c r="O62" s="8"/>
      <c r="P62" s="10"/>
      <c r="Q62" s="10"/>
      <c r="R62" s="10"/>
      <c r="S62" s="10"/>
      <c r="T62" s="10"/>
      <c r="U62" s="10"/>
      <c r="V62" s="10"/>
      <c r="W62" s="10"/>
      <c r="X62" s="10"/>
      <c r="Y62" s="10"/>
      <c r="Z62" s="10"/>
      <c r="AA62" s="10"/>
      <c r="AB62" s="10"/>
      <c r="AC62" s="10"/>
      <c r="AD62" s="10"/>
      <c r="AE62" s="10"/>
      <c r="AF62" s="10"/>
      <c r="AG62" s="10"/>
      <c r="AH62" s="10"/>
      <c r="AI62" s="10"/>
      <c r="AJ62" s="10"/>
      <c r="AK62" s="10"/>
      <c r="AL62" s="10"/>
      <c r="AM62" s="10"/>
      <c r="AN62" s="10"/>
      <c r="AO62" s="10"/>
      <c r="AP62" s="10"/>
      <c r="AQ62" s="10"/>
      <c r="AR62" s="10"/>
      <c r="AS62" s="10"/>
      <c r="AT62" s="10"/>
      <c r="AU62" s="10"/>
      <c r="AV62" s="10"/>
      <c r="AW62" s="10"/>
      <c r="AX62" s="10"/>
      <c r="AY62" s="10"/>
      <c r="AZ62" s="10"/>
      <c r="BA62" s="10"/>
      <c r="BB62" s="10"/>
      <c r="BC62" s="10"/>
      <c r="BD62" s="10"/>
      <c r="BE62" s="10"/>
      <c r="BF62" s="10"/>
      <c r="BG62" s="10"/>
      <c r="BH62" s="10"/>
      <c r="BI62" s="10"/>
      <c r="BJ62" s="10"/>
      <c r="BK62" s="10"/>
      <c r="BL62" s="10"/>
    </row>
    <row r="63" s="1" customFormat="1" ht="12.75" spans="1:64">
      <c r="A63" s="8">
        <v>6</v>
      </c>
      <c r="B63" s="8">
        <v>6</v>
      </c>
      <c r="C63" s="8">
        <v>2</v>
      </c>
      <c r="D63" s="8">
        <v>6</v>
      </c>
      <c r="E63" s="8">
        <v>6</v>
      </c>
      <c r="F63" s="8">
        <v>5</v>
      </c>
      <c r="G63" s="8">
        <v>6</v>
      </c>
      <c r="H63" s="8"/>
      <c r="I63" s="8"/>
      <c r="J63" s="8"/>
      <c r="K63" s="8"/>
      <c r="L63" s="8"/>
      <c r="M63" s="23"/>
      <c r="N63" s="8"/>
      <c r="O63" s="8"/>
      <c r="P63" s="10"/>
      <c r="Q63" s="10"/>
      <c r="R63" s="10"/>
      <c r="S63" s="10"/>
      <c r="T63" s="10"/>
      <c r="U63" s="10"/>
      <c r="V63" s="10"/>
      <c r="W63" s="10"/>
      <c r="X63" s="10"/>
      <c r="Y63" s="10"/>
      <c r="Z63" s="10"/>
      <c r="AA63" s="10"/>
      <c r="AB63" s="10"/>
      <c r="AC63" s="10"/>
      <c r="AD63" s="10"/>
      <c r="AE63" s="10"/>
      <c r="AF63" s="10"/>
      <c r="AG63" s="10"/>
      <c r="AH63" s="10"/>
      <c r="AI63" s="10"/>
      <c r="AJ63" s="10"/>
      <c r="AK63" s="10"/>
      <c r="AL63" s="10"/>
      <c r="AM63" s="10"/>
      <c r="AN63" s="10"/>
      <c r="AO63" s="10"/>
      <c r="AP63" s="10"/>
      <c r="AQ63" s="10"/>
      <c r="AR63" s="10"/>
      <c r="AS63" s="10"/>
      <c r="AT63" s="10"/>
      <c r="AU63" s="10"/>
      <c r="AV63" s="10"/>
      <c r="AW63" s="10"/>
      <c r="AX63" s="10"/>
      <c r="AY63" s="10"/>
      <c r="AZ63" s="10"/>
      <c r="BA63" s="10"/>
      <c r="BB63" s="10"/>
      <c r="BC63" s="10"/>
      <c r="BD63" s="10"/>
      <c r="BE63" s="10"/>
      <c r="BF63" s="10"/>
      <c r="BG63" s="10"/>
      <c r="BH63" s="10"/>
      <c r="BI63" s="10"/>
      <c r="BJ63" s="10"/>
      <c r="BK63" s="10"/>
      <c r="BL63" s="10"/>
    </row>
    <row r="64" s="2" customFormat="1" ht="12" spans="1:64">
      <c r="A64" s="19">
        <v>90</v>
      </c>
      <c r="B64" s="19">
        <v>75</v>
      </c>
      <c r="C64" s="19">
        <v>88</v>
      </c>
      <c r="D64" s="19">
        <v>92</v>
      </c>
      <c r="E64" s="19">
        <v>90</v>
      </c>
      <c r="F64" s="19">
        <v>90</v>
      </c>
      <c r="G64" s="19">
        <v>92</v>
      </c>
      <c r="H64" s="19"/>
      <c r="I64" s="19"/>
      <c r="J64" s="19"/>
      <c r="K64" s="19"/>
      <c r="L64" s="19"/>
      <c r="M64" s="19"/>
      <c r="N64" s="19"/>
      <c r="O64" s="19"/>
      <c r="P64" s="10"/>
      <c r="Q64" s="10"/>
      <c r="R64" s="10"/>
      <c r="S64" s="10"/>
      <c r="T64" s="10"/>
      <c r="U64" s="10"/>
      <c r="V64" s="10"/>
      <c r="W64" s="10"/>
      <c r="X64" s="10"/>
      <c r="Y64" s="10"/>
      <c r="Z64" s="10"/>
      <c r="AA64" s="10"/>
      <c r="AB64" s="10"/>
      <c r="AC64" s="10"/>
      <c r="AD64" s="10"/>
      <c r="AE64" s="10"/>
      <c r="AF64" s="10"/>
      <c r="AG64" s="10"/>
      <c r="AH64" s="10"/>
      <c r="AI64" s="10"/>
      <c r="AJ64" s="10"/>
      <c r="AK64" s="10"/>
      <c r="AL64" s="10"/>
      <c r="AM64" s="10"/>
      <c r="AN64" s="10"/>
      <c r="AO64" s="10"/>
      <c r="AP64" s="10"/>
      <c r="AQ64" s="10"/>
      <c r="AR64" s="10"/>
      <c r="AS64" s="10"/>
      <c r="AT64" s="10"/>
      <c r="AU64" s="10"/>
      <c r="AV64" s="10"/>
      <c r="AW64" s="10"/>
      <c r="AX64" s="10"/>
      <c r="AY64" s="10"/>
      <c r="AZ64" s="10"/>
      <c r="BA64" s="10"/>
      <c r="BB64" s="10"/>
      <c r="BC64" s="10"/>
      <c r="BD64" s="10"/>
      <c r="BE64" s="10"/>
      <c r="BF64" s="10"/>
      <c r="BG64" s="10"/>
      <c r="BH64" s="10"/>
      <c r="BI64" s="10"/>
      <c r="BJ64" s="10"/>
      <c r="BK64" s="10"/>
      <c r="BL64" s="10"/>
    </row>
    <row r="65" s="1" customFormat="1" ht="12.75" spans="1:64">
      <c r="A65" s="17" t="s">
        <v>112</v>
      </c>
      <c r="B65" s="8" t="s">
        <v>2</v>
      </c>
      <c r="C65" s="8">
        <v>28</v>
      </c>
      <c r="D65" s="8" t="s">
        <v>3</v>
      </c>
      <c r="E65" s="8" t="s">
        <v>19</v>
      </c>
      <c r="F65" s="8" t="s">
        <v>5</v>
      </c>
      <c r="G65" s="18">
        <f>(A67*A68+B67*B68+C67*C68+D67*D68+E67*E68+F67*F68+G67*G68)/C65</f>
        <v>89.75</v>
      </c>
      <c r="H65" s="8"/>
      <c r="I65" s="8"/>
      <c r="J65" s="8"/>
      <c r="K65" s="8"/>
      <c r="L65" s="23"/>
      <c r="M65" s="8">
        <v>89.75</v>
      </c>
      <c r="N65" s="8"/>
      <c r="O65" s="8"/>
      <c r="P65" s="10"/>
      <c r="Q65" s="10"/>
      <c r="R65" s="10"/>
      <c r="S65" s="10"/>
      <c r="T65" s="10"/>
      <c r="U65" s="10"/>
      <c r="V65" s="10"/>
      <c r="W65" s="10"/>
      <c r="X65" s="10"/>
      <c r="Y65" s="10"/>
      <c r="Z65" s="10"/>
      <c r="AA65" s="10"/>
      <c r="AB65" s="10"/>
      <c r="AC65" s="10"/>
      <c r="AD65" s="10"/>
      <c r="AE65" s="10"/>
      <c r="AF65" s="10"/>
      <c r="AG65" s="10"/>
      <c r="AH65" s="10"/>
      <c r="AI65" s="10"/>
      <c r="AJ65" s="10"/>
      <c r="AK65" s="10"/>
      <c r="AL65" s="10"/>
      <c r="AM65" s="10"/>
      <c r="AN65" s="10"/>
      <c r="AO65" s="10"/>
      <c r="AP65" s="10"/>
      <c r="AQ65" s="10"/>
      <c r="AR65" s="10"/>
      <c r="AS65" s="10"/>
      <c r="AT65" s="10"/>
      <c r="AU65" s="10"/>
      <c r="AV65" s="10"/>
      <c r="AW65" s="10"/>
      <c r="AX65" s="10"/>
      <c r="AY65" s="10"/>
      <c r="AZ65" s="10"/>
      <c r="BA65" s="10"/>
      <c r="BB65" s="10"/>
      <c r="BC65" s="10"/>
      <c r="BD65" s="10"/>
      <c r="BE65" s="10"/>
      <c r="BF65" s="10"/>
      <c r="BG65" s="10"/>
      <c r="BH65" s="10"/>
      <c r="BI65" s="10"/>
      <c r="BJ65" s="10"/>
      <c r="BK65" s="10"/>
      <c r="BL65" s="10"/>
    </row>
    <row r="66" s="2" customFormat="1" ht="12.75" spans="1:64">
      <c r="A66" s="8" t="s">
        <v>113</v>
      </c>
      <c r="B66" s="8" t="s">
        <v>114</v>
      </c>
      <c r="C66" s="8" t="s">
        <v>115</v>
      </c>
      <c r="D66" s="8" t="s">
        <v>116</v>
      </c>
      <c r="E66" s="8" t="s">
        <v>117</v>
      </c>
      <c r="F66" s="8" t="s">
        <v>118</v>
      </c>
      <c r="G66" s="8" t="s">
        <v>119</v>
      </c>
      <c r="H66" s="8"/>
      <c r="I66" s="8"/>
      <c r="J66" s="8"/>
      <c r="K66" s="8"/>
      <c r="L66" s="8"/>
      <c r="M66" s="23"/>
      <c r="N66" s="8"/>
      <c r="O66" s="8"/>
      <c r="P66" s="10"/>
      <c r="Q66" s="10"/>
      <c r="R66" s="10"/>
      <c r="S66" s="10"/>
      <c r="T66" s="10"/>
      <c r="U66" s="10"/>
      <c r="V66" s="10"/>
      <c r="W66" s="10"/>
      <c r="X66" s="10"/>
      <c r="Y66" s="10"/>
      <c r="Z66" s="10"/>
      <c r="AA66" s="10"/>
      <c r="AB66" s="10"/>
      <c r="AC66" s="10"/>
      <c r="AD66" s="10"/>
      <c r="AE66" s="10"/>
      <c r="AF66" s="10"/>
      <c r="AG66" s="10"/>
      <c r="AH66" s="10"/>
      <c r="AI66" s="10"/>
      <c r="AJ66" s="10"/>
      <c r="AK66" s="10"/>
      <c r="AL66" s="10"/>
      <c r="AM66" s="10"/>
      <c r="AN66" s="10"/>
      <c r="AO66" s="10"/>
      <c r="AP66" s="10"/>
      <c r="AQ66" s="10"/>
      <c r="AR66" s="10"/>
      <c r="AS66" s="10"/>
      <c r="AT66" s="10"/>
      <c r="AU66" s="10"/>
      <c r="AV66" s="10"/>
      <c r="AW66" s="10"/>
      <c r="AX66" s="10"/>
      <c r="AY66" s="10"/>
      <c r="AZ66" s="10"/>
      <c r="BA66" s="10"/>
      <c r="BB66" s="10"/>
      <c r="BC66" s="10"/>
      <c r="BD66" s="10"/>
      <c r="BE66" s="10"/>
      <c r="BF66" s="10"/>
      <c r="BG66" s="10"/>
      <c r="BH66" s="10"/>
      <c r="BI66" s="10"/>
      <c r="BJ66" s="10"/>
      <c r="BK66" s="10"/>
      <c r="BL66" s="10"/>
    </row>
    <row r="67" s="1" customFormat="1" ht="12.75" spans="1:64">
      <c r="A67" s="8">
        <v>6</v>
      </c>
      <c r="B67" s="8">
        <v>6</v>
      </c>
      <c r="C67" s="8">
        <v>6</v>
      </c>
      <c r="D67" s="8">
        <v>4</v>
      </c>
      <c r="E67" s="8">
        <v>1</v>
      </c>
      <c r="F67" s="8">
        <v>2</v>
      </c>
      <c r="G67" s="8">
        <v>3</v>
      </c>
      <c r="H67" s="8"/>
      <c r="I67" s="8"/>
      <c r="J67" s="8"/>
      <c r="K67" s="8"/>
      <c r="L67" s="8"/>
      <c r="M67" s="23"/>
      <c r="N67" s="8"/>
      <c r="O67" s="8"/>
      <c r="P67" s="10"/>
      <c r="Q67" s="10"/>
      <c r="R67" s="10"/>
      <c r="S67" s="10"/>
      <c r="T67" s="10"/>
      <c r="U67" s="10"/>
      <c r="V67" s="10"/>
      <c r="W67" s="10"/>
      <c r="X67" s="10"/>
      <c r="Y67" s="10"/>
      <c r="Z67" s="10"/>
      <c r="AA67" s="10"/>
      <c r="AB67" s="10"/>
      <c r="AC67" s="10"/>
      <c r="AD67" s="10"/>
      <c r="AE67" s="10"/>
      <c r="AF67" s="10"/>
      <c r="AG67" s="10"/>
      <c r="AH67" s="10"/>
      <c r="AI67" s="10"/>
      <c r="AJ67" s="10"/>
      <c r="AK67" s="10"/>
      <c r="AL67" s="10"/>
      <c r="AM67" s="10"/>
      <c r="AN67" s="10"/>
      <c r="AO67" s="10"/>
      <c r="AP67" s="10"/>
      <c r="AQ67" s="10"/>
      <c r="AR67" s="10"/>
      <c r="AS67" s="10"/>
      <c r="AT67" s="10"/>
      <c r="AU67" s="10"/>
      <c r="AV67" s="10"/>
      <c r="AW67" s="10"/>
      <c r="AX67" s="10"/>
      <c r="AY67" s="10"/>
      <c r="AZ67" s="10"/>
      <c r="BA67" s="10"/>
      <c r="BB67" s="10"/>
      <c r="BC67" s="10"/>
      <c r="BD67" s="10"/>
      <c r="BE67" s="10"/>
      <c r="BF67" s="10"/>
      <c r="BG67" s="10"/>
      <c r="BH67" s="10"/>
      <c r="BI67" s="10"/>
      <c r="BJ67" s="10"/>
      <c r="BK67" s="10"/>
      <c r="BL67" s="10"/>
    </row>
    <row r="68" s="2" customFormat="1" ht="12" spans="1:64">
      <c r="A68" s="19">
        <v>91</v>
      </c>
      <c r="B68" s="19">
        <v>90</v>
      </c>
      <c r="C68" s="19">
        <v>86</v>
      </c>
      <c r="D68" s="19">
        <v>89</v>
      </c>
      <c r="E68" s="19">
        <v>87</v>
      </c>
      <c r="F68" s="19">
        <v>93</v>
      </c>
      <c r="G68" s="19">
        <v>94</v>
      </c>
      <c r="H68" s="19"/>
      <c r="I68" s="19"/>
      <c r="J68" s="19"/>
      <c r="K68" s="19"/>
      <c r="L68" s="19"/>
      <c r="M68" s="19"/>
      <c r="N68" s="19"/>
      <c r="O68" s="19"/>
      <c r="P68" s="10"/>
      <c r="Q68" s="10"/>
      <c r="R68" s="10"/>
      <c r="S68" s="10"/>
      <c r="T68" s="10"/>
      <c r="U68" s="10"/>
      <c r="V68" s="10"/>
      <c r="W68" s="10"/>
      <c r="X68" s="10"/>
      <c r="Y68" s="10"/>
      <c r="Z68" s="10"/>
      <c r="AA68" s="10"/>
      <c r="AB68" s="10"/>
      <c r="AC68" s="10"/>
      <c r="AD68" s="10"/>
      <c r="AE68" s="10"/>
      <c r="AF68" s="10"/>
      <c r="AG68" s="10"/>
      <c r="AH68" s="10"/>
      <c r="AI68" s="10"/>
      <c r="AJ68" s="10"/>
      <c r="AK68" s="10"/>
      <c r="AL68" s="10"/>
      <c r="AM68" s="10"/>
      <c r="AN68" s="10"/>
      <c r="AO68" s="10"/>
      <c r="AP68" s="10"/>
      <c r="AQ68" s="10"/>
      <c r="AR68" s="10"/>
      <c r="AS68" s="10"/>
      <c r="AT68" s="10"/>
      <c r="AU68" s="10"/>
      <c r="AV68" s="10"/>
      <c r="AW68" s="10"/>
      <c r="AX68" s="10"/>
      <c r="AY68" s="10"/>
      <c r="AZ68" s="10"/>
      <c r="BA68" s="10"/>
      <c r="BB68" s="10"/>
      <c r="BC68" s="10"/>
      <c r="BD68" s="10"/>
      <c r="BE68" s="10"/>
      <c r="BF68" s="10"/>
      <c r="BG68" s="10"/>
      <c r="BH68" s="10"/>
      <c r="BI68" s="10"/>
      <c r="BJ68" s="10"/>
      <c r="BK68" s="10"/>
      <c r="BL68" s="10"/>
    </row>
    <row r="69" s="1" customFormat="1" ht="12.75" spans="1:64">
      <c r="A69" s="17" t="s">
        <v>120</v>
      </c>
      <c r="B69" s="8" t="s">
        <v>2</v>
      </c>
      <c r="C69" s="8">
        <v>25</v>
      </c>
      <c r="D69" s="8" t="s">
        <v>3</v>
      </c>
      <c r="E69" s="8" t="s">
        <v>12</v>
      </c>
      <c r="F69" s="8" t="s">
        <v>5</v>
      </c>
      <c r="G69" s="18">
        <f>(A71*A72+B71*B72+C71*C72+D71*D72+E71*E72+F71*F72+G71*G72+H71*H72+I71*I72+J71*J72+K71*K72)/C69</f>
        <v>88.68</v>
      </c>
      <c r="H69" s="8"/>
      <c r="I69" s="8"/>
      <c r="J69" s="8"/>
      <c r="K69" s="8"/>
      <c r="L69" s="23"/>
      <c r="M69" s="8">
        <v>88.68</v>
      </c>
      <c r="N69" s="8"/>
      <c r="O69" s="8"/>
      <c r="P69" s="10"/>
      <c r="Q69" s="10"/>
      <c r="R69" s="10"/>
      <c r="S69" s="10"/>
      <c r="T69" s="10"/>
      <c r="U69" s="10"/>
      <c r="V69" s="10"/>
      <c r="W69" s="10"/>
      <c r="X69" s="10"/>
      <c r="Y69" s="10"/>
      <c r="Z69" s="10"/>
      <c r="AA69" s="10"/>
      <c r="AB69" s="10"/>
      <c r="AC69" s="10"/>
      <c r="AD69" s="10"/>
      <c r="AE69" s="10"/>
      <c r="AF69" s="10"/>
      <c r="AG69" s="10"/>
      <c r="AH69" s="10"/>
      <c r="AI69" s="10"/>
      <c r="AJ69" s="10"/>
      <c r="AK69" s="10"/>
      <c r="AL69" s="10"/>
      <c r="AM69" s="10"/>
      <c r="AN69" s="10"/>
      <c r="AO69" s="10"/>
      <c r="AP69" s="10"/>
      <c r="AQ69" s="10"/>
      <c r="AR69" s="10"/>
      <c r="AS69" s="10"/>
      <c r="AT69" s="10"/>
      <c r="AU69" s="10"/>
      <c r="AV69" s="10"/>
      <c r="AW69" s="10"/>
      <c r="AX69" s="10"/>
      <c r="AY69" s="10"/>
      <c r="AZ69" s="10"/>
      <c r="BA69" s="10"/>
      <c r="BB69" s="10"/>
      <c r="BC69" s="10"/>
      <c r="BD69" s="10"/>
      <c r="BE69" s="10"/>
      <c r="BF69" s="10"/>
      <c r="BG69" s="10"/>
      <c r="BH69" s="10"/>
      <c r="BI69" s="10"/>
      <c r="BJ69" s="10"/>
      <c r="BK69" s="10"/>
      <c r="BL69" s="10"/>
    </row>
    <row r="70" s="2" customFormat="1" ht="12.75" spans="1:64">
      <c r="A70" s="8" t="s">
        <v>121</v>
      </c>
      <c r="B70" s="8" t="s">
        <v>122</v>
      </c>
      <c r="C70" s="8" t="s">
        <v>123</v>
      </c>
      <c r="D70" s="8" t="s">
        <v>124</v>
      </c>
      <c r="E70" s="8" t="s">
        <v>121</v>
      </c>
      <c r="F70" s="8" t="s">
        <v>125</v>
      </c>
      <c r="G70" s="8" t="s">
        <v>126</v>
      </c>
      <c r="H70" s="8"/>
      <c r="I70" s="8"/>
      <c r="J70" s="8"/>
      <c r="K70" s="8"/>
      <c r="L70" s="8"/>
      <c r="M70" s="23"/>
      <c r="N70" s="8"/>
      <c r="O70" s="8"/>
      <c r="P70" s="10"/>
      <c r="Q70" s="10"/>
      <c r="R70" s="10"/>
      <c r="S70" s="10"/>
      <c r="T70" s="10"/>
      <c r="U70" s="10"/>
      <c r="V70" s="10"/>
      <c r="W70" s="10"/>
      <c r="X70" s="10"/>
      <c r="Y70" s="10"/>
      <c r="Z70" s="10"/>
      <c r="AA70" s="10"/>
      <c r="AB70" s="10"/>
      <c r="AC70" s="10"/>
      <c r="AD70" s="10"/>
      <c r="AE70" s="10"/>
      <c r="AF70" s="10"/>
      <c r="AG70" s="10"/>
      <c r="AH70" s="10"/>
      <c r="AI70" s="10"/>
      <c r="AJ70" s="10"/>
      <c r="AK70" s="10"/>
      <c r="AL70" s="10"/>
      <c r="AM70" s="10"/>
      <c r="AN70" s="10"/>
      <c r="AO70" s="10"/>
      <c r="AP70" s="10"/>
      <c r="AQ70" s="10"/>
      <c r="AR70" s="10"/>
      <c r="AS70" s="10"/>
      <c r="AT70" s="10"/>
      <c r="AU70" s="10"/>
      <c r="AV70" s="10"/>
      <c r="AW70" s="10"/>
      <c r="AX70" s="10"/>
      <c r="AY70" s="10"/>
      <c r="AZ70" s="10"/>
      <c r="BA70" s="10"/>
      <c r="BB70" s="10"/>
      <c r="BC70" s="10"/>
      <c r="BD70" s="10"/>
      <c r="BE70" s="10"/>
      <c r="BF70" s="10"/>
      <c r="BG70" s="10"/>
      <c r="BH70" s="10"/>
      <c r="BI70" s="10"/>
      <c r="BJ70" s="10"/>
      <c r="BK70" s="10"/>
      <c r="BL70" s="10"/>
    </row>
    <row r="71" s="1" customFormat="1" ht="12.75" spans="1:64">
      <c r="A71" s="26">
        <v>2</v>
      </c>
      <c r="B71" s="26">
        <v>5</v>
      </c>
      <c r="C71" s="26">
        <v>4</v>
      </c>
      <c r="D71" s="26">
        <v>5</v>
      </c>
      <c r="E71" s="26">
        <v>2</v>
      </c>
      <c r="F71" s="26">
        <v>4</v>
      </c>
      <c r="G71" s="26">
        <v>3</v>
      </c>
      <c r="H71" s="26"/>
      <c r="I71" s="8"/>
      <c r="J71" s="8"/>
      <c r="K71" s="8"/>
      <c r="L71" s="8"/>
      <c r="M71" s="23"/>
      <c r="N71" s="8"/>
      <c r="O71" s="8"/>
      <c r="P71" s="10"/>
      <c r="Q71" s="10"/>
      <c r="R71" s="10"/>
      <c r="S71" s="10"/>
      <c r="T71" s="10"/>
      <c r="U71" s="10"/>
      <c r="V71" s="10"/>
      <c r="W71" s="10"/>
      <c r="X71" s="10"/>
      <c r="Y71" s="10"/>
      <c r="Z71" s="10"/>
      <c r="AA71" s="10"/>
      <c r="AB71" s="10"/>
      <c r="AC71" s="10"/>
      <c r="AD71" s="10"/>
      <c r="AE71" s="10"/>
      <c r="AF71" s="10"/>
      <c r="AG71" s="10"/>
      <c r="AH71" s="10"/>
      <c r="AI71" s="10"/>
      <c r="AJ71" s="10"/>
      <c r="AK71" s="10"/>
      <c r="AL71" s="10"/>
      <c r="AM71" s="10"/>
      <c r="AN71" s="10"/>
      <c r="AO71" s="10"/>
      <c r="AP71" s="10"/>
      <c r="AQ71" s="10"/>
      <c r="AR71" s="10"/>
      <c r="AS71" s="10"/>
      <c r="AT71" s="10"/>
      <c r="AU71" s="10"/>
      <c r="AV71" s="10"/>
      <c r="AW71" s="10"/>
      <c r="AX71" s="10"/>
      <c r="AY71" s="10"/>
      <c r="AZ71" s="10"/>
      <c r="BA71" s="10"/>
      <c r="BB71" s="10"/>
      <c r="BC71" s="10"/>
      <c r="BD71" s="10"/>
      <c r="BE71" s="10"/>
      <c r="BF71" s="10"/>
      <c r="BG71" s="10"/>
      <c r="BH71" s="10"/>
      <c r="BI71" s="10"/>
      <c r="BJ71" s="10"/>
      <c r="BK71" s="10"/>
      <c r="BL71" s="10"/>
    </row>
    <row r="72" s="2" customFormat="1" ht="12" spans="1:64">
      <c r="A72" s="19">
        <v>95</v>
      </c>
      <c r="B72" s="19">
        <v>84</v>
      </c>
      <c r="C72" s="19">
        <v>90</v>
      </c>
      <c r="D72" s="19">
        <v>90</v>
      </c>
      <c r="E72" s="19">
        <v>95</v>
      </c>
      <c r="F72" s="19">
        <v>85</v>
      </c>
      <c r="G72" s="19">
        <v>89</v>
      </c>
      <c r="H72" s="19"/>
      <c r="I72" s="19"/>
      <c r="J72" s="19"/>
      <c r="K72" s="19"/>
      <c r="L72" s="19"/>
      <c r="M72" s="19"/>
      <c r="N72" s="19"/>
      <c r="O72" s="19"/>
      <c r="P72" s="10"/>
      <c r="Q72" s="10"/>
      <c r="R72" s="10"/>
      <c r="S72" s="10"/>
      <c r="T72" s="10"/>
      <c r="U72" s="10"/>
      <c r="V72" s="10"/>
      <c r="W72" s="10"/>
      <c r="X72" s="10"/>
      <c r="Y72" s="10"/>
      <c r="Z72" s="10"/>
      <c r="AA72" s="10"/>
      <c r="AB72" s="10"/>
      <c r="AC72" s="10"/>
      <c r="AD72" s="10"/>
      <c r="AE72" s="10"/>
      <c r="AF72" s="10"/>
      <c r="AG72" s="10"/>
      <c r="AH72" s="10"/>
      <c r="AI72" s="10"/>
      <c r="AJ72" s="10"/>
      <c r="AK72" s="10"/>
      <c r="AL72" s="10"/>
      <c r="AM72" s="10"/>
      <c r="AN72" s="10"/>
      <c r="AO72" s="10"/>
      <c r="AP72" s="10"/>
      <c r="AQ72" s="10"/>
      <c r="AR72" s="10"/>
      <c r="AS72" s="10"/>
      <c r="AT72" s="10"/>
      <c r="AU72" s="10"/>
      <c r="AV72" s="10"/>
      <c r="AW72" s="10"/>
      <c r="AX72" s="10"/>
      <c r="AY72" s="10"/>
      <c r="AZ72" s="10"/>
      <c r="BA72" s="10"/>
      <c r="BB72" s="10"/>
      <c r="BC72" s="10"/>
      <c r="BD72" s="10"/>
      <c r="BE72" s="10"/>
      <c r="BF72" s="10"/>
      <c r="BG72" s="10"/>
      <c r="BH72" s="10"/>
      <c r="BI72" s="10"/>
      <c r="BJ72" s="10"/>
      <c r="BK72" s="10"/>
      <c r="BL72" s="10"/>
    </row>
    <row r="73" s="1" customFormat="1" ht="12.75" spans="1:64">
      <c r="A73" s="17" t="s">
        <v>127</v>
      </c>
      <c r="B73" s="8" t="s">
        <v>2</v>
      </c>
      <c r="C73" s="8">
        <v>27</v>
      </c>
      <c r="D73" s="8" t="s">
        <v>3</v>
      </c>
      <c r="E73" s="8" t="s">
        <v>19</v>
      </c>
      <c r="F73" s="8" t="s">
        <v>5</v>
      </c>
      <c r="G73" s="18">
        <f>(A75*A76+B75*B76+C75*C76+D75*D76+E75*E76+F75*F76+G75*G76+H75*H76+F75*I76+J75*J76+K75*K76)/C73</f>
        <v>90.2222222222222</v>
      </c>
      <c r="H73" s="8"/>
      <c r="I73" s="8"/>
      <c r="J73" s="8"/>
      <c r="K73" s="8"/>
      <c r="L73" s="23"/>
      <c r="M73" s="8">
        <v>90.2222222222222</v>
      </c>
      <c r="N73" s="8"/>
      <c r="O73" s="8"/>
      <c r="P73" s="10"/>
      <c r="Q73" s="10"/>
      <c r="R73" s="10"/>
      <c r="S73" s="10"/>
      <c r="T73" s="10"/>
      <c r="U73" s="10"/>
      <c r="V73" s="10"/>
      <c r="W73" s="10"/>
      <c r="X73" s="10"/>
      <c r="Y73" s="10"/>
      <c r="Z73" s="10"/>
      <c r="AA73" s="10"/>
      <c r="AB73" s="10"/>
      <c r="AC73" s="10"/>
      <c r="AD73" s="10"/>
      <c r="AE73" s="10"/>
      <c r="AF73" s="10"/>
      <c r="AG73" s="10"/>
      <c r="AH73" s="10"/>
      <c r="AI73" s="10"/>
      <c r="AJ73" s="10"/>
      <c r="AK73" s="10"/>
      <c r="AL73" s="10"/>
      <c r="AM73" s="10"/>
      <c r="AN73" s="10"/>
      <c r="AO73" s="10"/>
      <c r="AP73" s="10"/>
      <c r="AQ73" s="10"/>
      <c r="AR73" s="10"/>
      <c r="AS73" s="10"/>
      <c r="AT73" s="10"/>
      <c r="AU73" s="10"/>
      <c r="AV73" s="10"/>
      <c r="AW73" s="10"/>
      <c r="AX73" s="10"/>
      <c r="AY73" s="10"/>
      <c r="AZ73" s="10"/>
      <c r="BA73" s="10"/>
      <c r="BB73" s="10"/>
      <c r="BC73" s="10"/>
      <c r="BD73" s="10"/>
      <c r="BE73" s="10"/>
      <c r="BF73" s="10"/>
      <c r="BG73" s="10"/>
      <c r="BH73" s="10"/>
      <c r="BI73" s="10"/>
      <c r="BJ73" s="10"/>
      <c r="BK73" s="10"/>
      <c r="BL73" s="10"/>
    </row>
    <row r="74" s="2" customFormat="1" ht="12.75" spans="1:64">
      <c r="A74" s="8" t="s">
        <v>100</v>
      </c>
      <c r="B74" s="8" t="s">
        <v>128</v>
      </c>
      <c r="C74" s="8" t="s">
        <v>129</v>
      </c>
      <c r="D74" s="8" t="s">
        <v>130</v>
      </c>
      <c r="E74" s="8" t="s">
        <v>117</v>
      </c>
      <c r="F74" s="8" t="s">
        <v>121</v>
      </c>
      <c r="G74" s="8"/>
      <c r="H74" s="8"/>
      <c r="J74" s="8"/>
      <c r="K74" s="8"/>
      <c r="L74" s="8"/>
      <c r="M74" s="23"/>
      <c r="N74" s="8"/>
      <c r="O74" s="8"/>
      <c r="P74" s="10"/>
      <c r="Q74" s="10"/>
      <c r="R74" s="10"/>
      <c r="S74" s="10"/>
      <c r="T74" s="10"/>
      <c r="U74" s="10"/>
      <c r="V74" s="10"/>
      <c r="W74" s="10"/>
      <c r="X74" s="10"/>
      <c r="Y74" s="10"/>
      <c r="Z74" s="10"/>
      <c r="AA74" s="10"/>
      <c r="AB74" s="10"/>
      <c r="AC74" s="10"/>
      <c r="AD74" s="10"/>
      <c r="AE74" s="10"/>
      <c r="AF74" s="10"/>
      <c r="AG74" s="10"/>
      <c r="AH74" s="10"/>
      <c r="AI74" s="10"/>
      <c r="AJ74" s="10"/>
      <c r="AK74" s="10"/>
      <c r="AL74" s="10"/>
      <c r="AM74" s="10"/>
      <c r="AN74" s="10"/>
      <c r="AO74" s="10"/>
      <c r="AP74" s="10"/>
      <c r="AQ74" s="10"/>
      <c r="AR74" s="10"/>
      <c r="AS74" s="10"/>
      <c r="AT74" s="10"/>
      <c r="AU74" s="10"/>
      <c r="AV74" s="10"/>
      <c r="AW74" s="10"/>
      <c r="AX74" s="10"/>
      <c r="AY74" s="10"/>
      <c r="AZ74" s="10"/>
      <c r="BA74" s="10"/>
      <c r="BB74" s="10"/>
      <c r="BC74" s="10"/>
      <c r="BD74" s="10"/>
      <c r="BE74" s="10"/>
      <c r="BF74" s="10"/>
      <c r="BG74" s="10"/>
      <c r="BH74" s="10"/>
      <c r="BI74" s="10"/>
      <c r="BJ74" s="10"/>
      <c r="BK74" s="10"/>
      <c r="BL74" s="10"/>
    </row>
    <row r="75" s="1" customFormat="1" ht="12.75" spans="1:64">
      <c r="A75" s="8">
        <v>4</v>
      </c>
      <c r="B75" s="8">
        <v>5</v>
      </c>
      <c r="C75" s="8">
        <v>6</v>
      </c>
      <c r="D75" s="8">
        <v>5</v>
      </c>
      <c r="E75" s="8">
        <v>3</v>
      </c>
      <c r="F75" s="8">
        <v>4</v>
      </c>
      <c r="G75" s="8"/>
      <c r="H75" s="8"/>
      <c r="J75" s="8"/>
      <c r="K75" s="8"/>
      <c r="L75" s="8"/>
      <c r="M75" s="23"/>
      <c r="N75" s="8"/>
      <c r="O75" s="8"/>
      <c r="P75" s="10"/>
      <c r="Q75" s="10"/>
      <c r="R75" s="10"/>
      <c r="S75" s="10"/>
      <c r="T75" s="10"/>
      <c r="U75" s="10"/>
      <c r="V75" s="10"/>
      <c r="W75" s="10"/>
      <c r="X75" s="10"/>
      <c r="Y75" s="10"/>
      <c r="Z75" s="10"/>
      <c r="AA75" s="10"/>
      <c r="AB75" s="10"/>
      <c r="AC75" s="10"/>
      <c r="AD75" s="10"/>
      <c r="AE75" s="10"/>
      <c r="AF75" s="10"/>
      <c r="AG75" s="10"/>
      <c r="AH75" s="10"/>
      <c r="AI75" s="10"/>
      <c r="AJ75" s="10"/>
      <c r="AK75" s="10"/>
      <c r="AL75" s="10"/>
      <c r="AM75" s="10"/>
      <c r="AN75" s="10"/>
      <c r="AO75" s="10"/>
      <c r="AP75" s="10"/>
      <c r="AQ75" s="10"/>
      <c r="AR75" s="10"/>
      <c r="AS75" s="10"/>
      <c r="AT75" s="10"/>
      <c r="AU75" s="10"/>
      <c r="AV75" s="10"/>
      <c r="AW75" s="10"/>
      <c r="AX75" s="10"/>
      <c r="AY75" s="10"/>
      <c r="AZ75" s="10"/>
      <c r="BA75" s="10"/>
      <c r="BB75" s="10"/>
      <c r="BC75" s="10"/>
      <c r="BD75" s="10"/>
      <c r="BE75" s="10"/>
      <c r="BF75" s="10"/>
      <c r="BG75" s="10"/>
      <c r="BH75" s="10"/>
      <c r="BI75" s="10"/>
      <c r="BJ75" s="10"/>
      <c r="BK75" s="10"/>
      <c r="BL75" s="10"/>
    </row>
    <row r="76" s="2" customFormat="1" ht="12" spans="1:64">
      <c r="A76" s="19">
        <v>95</v>
      </c>
      <c r="B76" s="19">
        <v>82</v>
      </c>
      <c r="C76" s="19">
        <v>90</v>
      </c>
      <c r="D76" s="19">
        <v>93</v>
      </c>
      <c r="E76" s="19">
        <v>87</v>
      </c>
      <c r="F76" s="19">
        <v>95</v>
      </c>
      <c r="G76" s="19"/>
      <c r="H76" s="19"/>
      <c r="I76" s="19"/>
      <c r="J76" s="19"/>
      <c r="K76" s="19"/>
      <c r="L76" s="19"/>
      <c r="M76" s="19"/>
      <c r="N76" s="19"/>
      <c r="O76" s="19"/>
      <c r="P76" s="10"/>
      <c r="Q76" s="10"/>
      <c r="R76" s="10"/>
      <c r="S76" s="10"/>
      <c r="T76" s="10"/>
      <c r="U76" s="10"/>
      <c r="V76" s="10"/>
      <c r="W76" s="10"/>
      <c r="X76" s="10"/>
      <c r="Y76" s="10"/>
      <c r="Z76" s="10"/>
      <c r="AA76" s="10"/>
      <c r="AB76" s="10"/>
      <c r="AC76" s="10"/>
      <c r="AD76" s="10"/>
      <c r="AE76" s="10"/>
      <c r="AF76" s="10"/>
      <c r="AG76" s="10"/>
      <c r="AH76" s="10"/>
      <c r="AI76" s="10"/>
      <c r="AJ76" s="10"/>
      <c r="AK76" s="10"/>
      <c r="AL76" s="10"/>
      <c r="AM76" s="10"/>
      <c r="AN76" s="10"/>
      <c r="AO76" s="10"/>
      <c r="AP76" s="10"/>
      <c r="AQ76" s="10"/>
      <c r="AR76" s="10"/>
      <c r="AS76" s="10"/>
      <c r="AT76" s="10"/>
      <c r="AU76" s="10"/>
      <c r="AV76" s="10"/>
      <c r="AW76" s="10"/>
      <c r="AX76" s="10"/>
      <c r="AY76" s="10"/>
      <c r="AZ76" s="10"/>
      <c r="BA76" s="10"/>
      <c r="BB76" s="10"/>
      <c r="BC76" s="10"/>
      <c r="BD76" s="10"/>
      <c r="BE76" s="10"/>
      <c r="BF76" s="10"/>
      <c r="BG76" s="10"/>
      <c r="BH76" s="10"/>
      <c r="BI76" s="10"/>
      <c r="BJ76" s="10"/>
      <c r="BK76" s="10"/>
      <c r="BL76" s="10"/>
    </row>
    <row r="77" s="1" customFormat="1" ht="12.75" spans="1:64">
      <c r="A77" s="17" t="s">
        <v>131</v>
      </c>
      <c r="B77" s="8" t="s">
        <v>2</v>
      </c>
      <c r="C77" s="8">
        <v>33</v>
      </c>
      <c r="D77" s="8" t="s">
        <v>3</v>
      </c>
      <c r="E77" s="8" t="s">
        <v>132</v>
      </c>
      <c r="F77" s="8" t="s">
        <v>5</v>
      </c>
      <c r="G77" s="18">
        <f>(A79*A80+B79*B80+C79*C80+D79*D80+E79*E80+F79*F80+G79*G80+H79*H80+I79*I80+J79*J80+K79*K80)/C77</f>
        <v>89.5151515151515</v>
      </c>
      <c r="H77" s="8"/>
      <c r="I77" s="8"/>
      <c r="J77" s="8"/>
      <c r="K77" s="8"/>
      <c r="L77" s="23"/>
      <c r="M77" s="8">
        <v>89.5151515151515</v>
      </c>
      <c r="N77" s="8"/>
      <c r="O77" s="8"/>
      <c r="P77" s="10"/>
      <c r="Q77" s="10"/>
      <c r="R77" s="10"/>
      <c r="S77" s="10"/>
      <c r="T77" s="10"/>
      <c r="U77" s="10"/>
      <c r="V77" s="10"/>
      <c r="W77" s="10"/>
      <c r="X77" s="10"/>
      <c r="Y77" s="10"/>
      <c r="Z77" s="10"/>
      <c r="AA77" s="10"/>
      <c r="AB77" s="10"/>
      <c r="AC77" s="10"/>
      <c r="AD77" s="10"/>
      <c r="AE77" s="10"/>
      <c r="AF77" s="10"/>
      <c r="AG77" s="10"/>
      <c r="AH77" s="10"/>
      <c r="AI77" s="10"/>
      <c r="AJ77" s="10"/>
      <c r="AK77" s="10"/>
      <c r="AL77" s="10"/>
      <c r="AM77" s="10"/>
      <c r="AN77" s="10"/>
      <c r="AO77" s="10"/>
      <c r="AP77" s="10"/>
      <c r="AQ77" s="10"/>
      <c r="AR77" s="10"/>
      <c r="AS77" s="10"/>
      <c r="AT77" s="10"/>
      <c r="AU77" s="10"/>
      <c r="AV77" s="10"/>
      <c r="AW77" s="10"/>
      <c r="AX77" s="10"/>
      <c r="AY77" s="10"/>
      <c r="AZ77" s="10"/>
      <c r="BA77" s="10"/>
      <c r="BB77" s="10"/>
      <c r="BC77" s="10"/>
      <c r="BD77" s="10"/>
      <c r="BE77" s="10"/>
      <c r="BF77" s="10"/>
      <c r="BG77" s="10"/>
      <c r="BH77" s="10"/>
      <c r="BI77" s="10"/>
      <c r="BJ77" s="10"/>
      <c r="BK77" s="10"/>
      <c r="BL77" s="10"/>
    </row>
    <row r="78" s="2" customFormat="1" ht="12.75" spans="1:64">
      <c r="A78" s="8" t="s">
        <v>133</v>
      </c>
      <c r="B78" s="8" t="s">
        <v>134</v>
      </c>
      <c r="C78" s="8" t="s">
        <v>135</v>
      </c>
      <c r="D78" s="8" t="s">
        <v>136</v>
      </c>
      <c r="E78" s="8" t="s">
        <v>137</v>
      </c>
      <c r="F78" s="8" t="s">
        <v>138</v>
      </c>
      <c r="G78" s="8" t="s">
        <v>139</v>
      </c>
      <c r="H78" s="8" t="s">
        <v>140</v>
      </c>
      <c r="I78" s="8"/>
      <c r="J78" s="8"/>
      <c r="K78" s="8"/>
      <c r="L78" s="8"/>
      <c r="M78" s="23"/>
      <c r="N78" s="8"/>
      <c r="O78" s="8"/>
      <c r="P78" s="10"/>
      <c r="Q78" s="10"/>
      <c r="R78" s="10"/>
      <c r="S78" s="10"/>
      <c r="T78" s="10"/>
      <c r="U78" s="10"/>
      <c r="V78" s="10"/>
      <c r="W78" s="10"/>
      <c r="X78" s="10"/>
      <c r="Y78" s="10"/>
      <c r="Z78" s="10"/>
      <c r="AA78" s="10"/>
      <c r="AB78" s="10"/>
      <c r="AC78" s="10"/>
      <c r="AD78" s="10"/>
      <c r="AE78" s="10"/>
      <c r="AF78" s="10"/>
      <c r="AG78" s="10"/>
      <c r="AH78" s="10"/>
      <c r="AI78" s="10"/>
      <c r="AJ78" s="10"/>
      <c r="AK78" s="10"/>
      <c r="AL78" s="10"/>
      <c r="AM78" s="10"/>
      <c r="AN78" s="10"/>
      <c r="AO78" s="10"/>
      <c r="AP78" s="10"/>
      <c r="AQ78" s="10"/>
      <c r="AR78" s="10"/>
      <c r="AS78" s="10"/>
      <c r="AT78" s="10"/>
      <c r="AU78" s="10"/>
      <c r="AV78" s="10"/>
      <c r="AW78" s="10"/>
      <c r="AX78" s="10"/>
      <c r="AY78" s="10"/>
      <c r="AZ78" s="10"/>
      <c r="BA78" s="10"/>
      <c r="BB78" s="10"/>
      <c r="BC78" s="10"/>
      <c r="BD78" s="10"/>
      <c r="BE78" s="10"/>
      <c r="BF78" s="10"/>
      <c r="BG78" s="10"/>
      <c r="BH78" s="10"/>
      <c r="BI78" s="10"/>
      <c r="BJ78" s="10"/>
      <c r="BK78" s="10"/>
      <c r="BL78" s="10"/>
    </row>
    <row r="79" s="1" customFormat="1" ht="12.75" spans="1:64">
      <c r="A79" s="8">
        <v>4</v>
      </c>
      <c r="B79" s="8">
        <v>6</v>
      </c>
      <c r="C79" s="8">
        <v>6</v>
      </c>
      <c r="D79" s="8">
        <v>6</v>
      </c>
      <c r="E79" s="8">
        <v>2</v>
      </c>
      <c r="F79" s="8">
        <v>6</v>
      </c>
      <c r="G79" s="8">
        <v>2</v>
      </c>
      <c r="H79" s="8">
        <v>1</v>
      </c>
      <c r="I79" s="8"/>
      <c r="J79" s="8"/>
      <c r="K79" s="8"/>
      <c r="L79" s="8"/>
      <c r="M79" s="23"/>
      <c r="N79" s="8"/>
      <c r="O79" s="8"/>
      <c r="P79" s="10"/>
      <c r="Q79" s="10"/>
      <c r="R79" s="10"/>
      <c r="S79" s="10"/>
      <c r="T79" s="10"/>
      <c r="U79" s="10"/>
      <c r="V79" s="10"/>
      <c r="W79" s="10"/>
      <c r="X79" s="10"/>
      <c r="Y79" s="10"/>
      <c r="Z79" s="10"/>
      <c r="AA79" s="10"/>
      <c r="AB79" s="10"/>
      <c r="AC79" s="10"/>
      <c r="AD79" s="10"/>
      <c r="AE79" s="10"/>
      <c r="AF79" s="10"/>
      <c r="AG79" s="10"/>
      <c r="AH79" s="10"/>
      <c r="AI79" s="10"/>
      <c r="AJ79" s="10"/>
      <c r="AK79" s="10"/>
      <c r="AL79" s="10"/>
      <c r="AM79" s="10"/>
      <c r="AN79" s="10"/>
      <c r="AO79" s="10"/>
      <c r="AP79" s="10"/>
      <c r="AQ79" s="10"/>
      <c r="AR79" s="10"/>
      <c r="AS79" s="10"/>
      <c r="AT79" s="10"/>
      <c r="AU79" s="10"/>
      <c r="AV79" s="10"/>
      <c r="AW79" s="10"/>
      <c r="AX79" s="10"/>
      <c r="AY79" s="10"/>
      <c r="AZ79" s="10"/>
      <c r="BA79" s="10"/>
      <c r="BB79" s="10"/>
      <c r="BC79" s="10"/>
      <c r="BD79" s="10"/>
      <c r="BE79" s="10"/>
      <c r="BF79" s="10"/>
      <c r="BG79" s="10"/>
      <c r="BH79" s="10"/>
      <c r="BI79" s="10"/>
      <c r="BJ79" s="10"/>
      <c r="BK79" s="10"/>
      <c r="BL79" s="10"/>
    </row>
    <row r="80" s="2" customFormat="1" ht="12" spans="1:64">
      <c r="A80" s="19">
        <v>93</v>
      </c>
      <c r="B80" s="19">
        <v>87</v>
      </c>
      <c r="C80" s="19">
        <v>91</v>
      </c>
      <c r="D80" s="19">
        <v>91</v>
      </c>
      <c r="E80" s="19">
        <v>91</v>
      </c>
      <c r="F80" s="19">
        <v>84</v>
      </c>
      <c r="G80" s="19">
        <v>93</v>
      </c>
      <c r="H80" s="19">
        <v>96</v>
      </c>
      <c r="I80" s="19"/>
      <c r="J80" s="19"/>
      <c r="K80" s="19"/>
      <c r="L80" s="19"/>
      <c r="M80" s="19"/>
      <c r="N80" s="19"/>
      <c r="O80" s="19"/>
      <c r="P80" s="10"/>
      <c r="Q80" s="10"/>
      <c r="R80" s="10"/>
      <c r="S80" s="10"/>
      <c r="T80" s="10"/>
      <c r="U80" s="10"/>
      <c r="V80" s="10"/>
      <c r="W80" s="10"/>
      <c r="X80" s="10"/>
      <c r="Y80" s="10"/>
      <c r="Z80" s="10"/>
      <c r="AA80" s="10"/>
      <c r="AB80" s="10"/>
      <c r="AC80" s="10"/>
      <c r="AD80" s="10"/>
      <c r="AE80" s="10"/>
      <c r="AF80" s="10"/>
      <c r="AG80" s="10"/>
      <c r="AH80" s="10"/>
      <c r="AI80" s="10"/>
      <c r="AJ80" s="10"/>
      <c r="AK80" s="10"/>
      <c r="AL80" s="10"/>
      <c r="AM80" s="10"/>
      <c r="AN80" s="10"/>
      <c r="AO80" s="10"/>
      <c r="AP80" s="10"/>
      <c r="AQ80" s="10"/>
      <c r="AR80" s="10"/>
      <c r="AS80" s="10"/>
      <c r="AT80" s="10"/>
      <c r="AU80" s="10"/>
      <c r="AV80" s="10"/>
      <c r="AW80" s="10"/>
      <c r="AX80" s="10"/>
      <c r="AY80" s="10"/>
      <c r="AZ80" s="10"/>
      <c r="BA80" s="10"/>
      <c r="BB80" s="10"/>
      <c r="BC80" s="10"/>
      <c r="BD80" s="10"/>
      <c r="BE80" s="10"/>
      <c r="BF80" s="10"/>
      <c r="BG80" s="10"/>
      <c r="BH80" s="10"/>
      <c r="BI80" s="10"/>
      <c r="BJ80" s="10"/>
      <c r="BK80" s="10"/>
      <c r="BL80" s="10"/>
    </row>
    <row r="81" s="1" customFormat="1" ht="12.75" spans="1:64">
      <c r="A81" s="17" t="s">
        <v>141</v>
      </c>
      <c r="B81" s="8" t="s">
        <v>2</v>
      </c>
      <c r="C81" s="8">
        <v>31</v>
      </c>
      <c r="D81" s="8" t="s">
        <v>3</v>
      </c>
      <c r="E81" s="8" t="s">
        <v>4</v>
      </c>
      <c r="F81" s="8" t="s">
        <v>5</v>
      </c>
      <c r="G81" s="18">
        <f>(A83*A84+B83*B84+C83*C84+D83*D84+E83*E84+F83*F84+G83*G84+H83*H84+I83*I84+J83*J84+K83*K84)/C81</f>
        <v>92.7096774193548</v>
      </c>
      <c r="H81" s="8"/>
      <c r="I81" s="8"/>
      <c r="J81" s="8"/>
      <c r="K81" s="8"/>
      <c r="L81" s="23"/>
      <c r="M81" s="8">
        <v>92.7096774193548</v>
      </c>
      <c r="N81" s="8"/>
      <c r="O81" s="8"/>
      <c r="P81" s="10"/>
      <c r="Q81" s="10"/>
      <c r="R81" s="10"/>
      <c r="S81" s="10"/>
      <c r="T81" s="10"/>
      <c r="U81" s="10"/>
      <c r="V81" s="10"/>
      <c r="W81" s="10"/>
      <c r="X81" s="10"/>
      <c r="Y81" s="10"/>
      <c r="Z81" s="10"/>
      <c r="AA81" s="10"/>
      <c r="AB81" s="10"/>
      <c r="AC81" s="10"/>
      <c r="AD81" s="10"/>
      <c r="AE81" s="10"/>
      <c r="AF81" s="10"/>
      <c r="AG81" s="10"/>
      <c r="AH81" s="10"/>
      <c r="AI81" s="10"/>
      <c r="AJ81" s="10"/>
      <c r="AK81" s="10"/>
      <c r="AL81" s="10"/>
      <c r="AM81" s="10"/>
      <c r="AN81" s="10"/>
      <c r="AO81" s="10"/>
      <c r="AP81" s="10"/>
      <c r="AQ81" s="10"/>
      <c r="AR81" s="10"/>
      <c r="AS81" s="10"/>
      <c r="AT81" s="10"/>
      <c r="AU81" s="10"/>
      <c r="AV81" s="10"/>
      <c r="AW81" s="10"/>
      <c r="AX81" s="10"/>
      <c r="AY81" s="10"/>
      <c r="AZ81" s="10"/>
      <c r="BA81" s="10"/>
      <c r="BB81" s="10"/>
      <c r="BC81" s="10"/>
      <c r="BD81" s="10"/>
      <c r="BE81" s="10"/>
      <c r="BF81" s="10"/>
      <c r="BG81" s="10"/>
      <c r="BH81" s="10"/>
      <c r="BI81" s="10"/>
      <c r="BJ81" s="10"/>
      <c r="BK81" s="10"/>
      <c r="BL81" s="10"/>
    </row>
    <row r="82" s="2" customFormat="1" ht="12.75" spans="1:64">
      <c r="A82" s="8" t="s">
        <v>142</v>
      </c>
      <c r="B82" s="8" t="s">
        <v>143</v>
      </c>
      <c r="C82" s="8" t="s">
        <v>144</v>
      </c>
      <c r="D82" s="8" t="s">
        <v>145</v>
      </c>
      <c r="E82" s="8" t="s">
        <v>146</v>
      </c>
      <c r="F82" s="8" t="s">
        <v>118</v>
      </c>
      <c r="G82" s="8"/>
      <c r="H82" s="8"/>
      <c r="I82" s="8"/>
      <c r="J82" s="8"/>
      <c r="K82" s="8"/>
      <c r="L82" s="8"/>
      <c r="M82" s="23"/>
      <c r="N82" s="8"/>
      <c r="O82" s="8"/>
      <c r="P82" s="10"/>
      <c r="Q82" s="10"/>
      <c r="R82" s="10"/>
      <c r="S82" s="10"/>
      <c r="T82" s="10"/>
      <c r="U82" s="10"/>
      <c r="V82" s="10"/>
      <c r="W82" s="10"/>
      <c r="X82" s="10"/>
      <c r="Y82" s="10"/>
      <c r="Z82" s="10"/>
      <c r="AA82" s="10"/>
      <c r="AB82" s="10"/>
      <c r="AC82" s="10"/>
      <c r="AD82" s="10"/>
      <c r="AE82" s="10"/>
      <c r="AF82" s="10"/>
      <c r="AG82" s="10"/>
      <c r="AH82" s="10"/>
      <c r="AI82" s="10"/>
      <c r="AJ82" s="10"/>
      <c r="AK82" s="10"/>
      <c r="AL82" s="10"/>
      <c r="AM82" s="10"/>
      <c r="AN82" s="10"/>
      <c r="AO82" s="10"/>
      <c r="AP82" s="10"/>
      <c r="AQ82" s="10"/>
      <c r="AR82" s="10"/>
      <c r="AS82" s="10"/>
      <c r="AT82" s="10"/>
      <c r="AU82" s="10"/>
      <c r="AV82" s="10"/>
      <c r="AW82" s="10"/>
      <c r="AX82" s="10"/>
      <c r="AY82" s="10"/>
      <c r="AZ82" s="10"/>
      <c r="BA82" s="10"/>
      <c r="BB82" s="10"/>
      <c r="BC82" s="10"/>
      <c r="BD82" s="10"/>
      <c r="BE82" s="10"/>
      <c r="BF82" s="10"/>
      <c r="BG82" s="10"/>
      <c r="BH82" s="10"/>
      <c r="BI82" s="10"/>
      <c r="BJ82" s="10"/>
      <c r="BK82" s="10"/>
      <c r="BL82" s="10"/>
    </row>
    <row r="83" s="1" customFormat="1" ht="12.75" spans="1:64">
      <c r="A83" s="8">
        <v>6</v>
      </c>
      <c r="B83" s="8">
        <v>5</v>
      </c>
      <c r="C83" s="8">
        <v>6</v>
      </c>
      <c r="D83" s="8">
        <v>6</v>
      </c>
      <c r="E83" s="8">
        <v>6</v>
      </c>
      <c r="F83" s="8">
        <v>2</v>
      </c>
      <c r="G83" s="8"/>
      <c r="H83" s="8"/>
      <c r="I83" s="8"/>
      <c r="J83" s="8"/>
      <c r="K83" s="8"/>
      <c r="L83" s="8"/>
      <c r="M83" s="23"/>
      <c r="N83" s="8"/>
      <c r="O83" s="8"/>
      <c r="P83" s="10"/>
      <c r="Q83" s="10"/>
      <c r="R83" s="10"/>
      <c r="S83" s="10"/>
      <c r="T83" s="10"/>
      <c r="U83" s="10"/>
      <c r="V83" s="10"/>
      <c r="W83" s="10"/>
      <c r="X83" s="10"/>
      <c r="Y83" s="10"/>
      <c r="Z83" s="10"/>
      <c r="AA83" s="10"/>
      <c r="AB83" s="10"/>
      <c r="AC83" s="10"/>
      <c r="AD83" s="10"/>
      <c r="AE83" s="10"/>
      <c r="AF83" s="10"/>
      <c r="AG83" s="10"/>
      <c r="AH83" s="10"/>
      <c r="AI83" s="10"/>
      <c r="AJ83" s="10"/>
      <c r="AK83" s="10"/>
      <c r="AL83" s="10"/>
      <c r="AM83" s="10"/>
      <c r="AN83" s="10"/>
      <c r="AO83" s="10"/>
      <c r="AP83" s="10"/>
      <c r="AQ83" s="10"/>
      <c r="AR83" s="10"/>
      <c r="AS83" s="10"/>
      <c r="AT83" s="10"/>
      <c r="AU83" s="10"/>
      <c r="AV83" s="10"/>
      <c r="AW83" s="10"/>
      <c r="AX83" s="10"/>
      <c r="AY83" s="10"/>
      <c r="AZ83" s="10"/>
      <c r="BA83" s="10"/>
      <c r="BB83" s="10"/>
      <c r="BC83" s="10"/>
      <c r="BD83" s="10"/>
      <c r="BE83" s="10"/>
      <c r="BF83" s="10"/>
      <c r="BG83" s="10"/>
      <c r="BH83" s="10"/>
      <c r="BI83" s="10"/>
      <c r="BJ83" s="10"/>
      <c r="BK83" s="10"/>
      <c r="BL83" s="10"/>
    </row>
    <row r="84" s="2" customFormat="1" ht="12" spans="1:64">
      <c r="A84" s="19">
        <v>92</v>
      </c>
      <c r="B84" s="19">
        <v>96</v>
      </c>
      <c r="C84" s="19">
        <v>94</v>
      </c>
      <c r="D84" s="19">
        <v>93</v>
      </c>
      <c r="E84" s="19">
        <v>89</v>
      </c>
      <c r="F84" s="19">
        <v>93</v>
      </c>
      <c r="G84" s="19"/>
      <c r="H84" s="19"/>
      <c r="I84" s="19"/>
      <c r="J84" s="19"/>
      <c r="K84" s="19"/>
      <c r="L84" s="19"/>
      <c r="M84" s="19"/>
      <c r="N84" s="19"/>
      <c r="O84" s="19"/>
      <c r="P84" s="10"/>
      <c r="Q84" s="10"/>
      <c r="R84" s="10"/>
      <c r="S84" s="10"/>
      <c r="T84" s="10"/>
      <c r="U84" s="10"/>
      <c r="V84" s="10"/>
      <c r="W84" s="10"/>
      <c r="X84" s="10"/>
      <c r="Y84" s="10"/>
      <c r="Z84" s="10"/>
      <c r="AA84" s="10"/>
      <c r="AB84" s="10"/>
      <c r="AC84" s="10"/>
      <c r="AD84" s="10"/>
      <c r="AE84" s="10"/>
      <c r="AF84" s="10"/>
      <c r="AG84" s="10"/>
      <c r="AH84" s="10"/>
      <c r="AI84" s="10"/>
      <c r="AJ84" s="10"/>
      <c r="AK84" s="10"/>
      <c r="AL84" s="10"/>
      <c r="AM84" s="10"/>
      <c r="AN84" s="10"/>
      <c r="AO84" s="10"/>
      <c r="AP84" s="10"/>
      <c r="AQ84" s="10"/>
      <c r="AR84" s="10"/>
      <c r="AS84" s="10"/>
      <c r="AT84" s="10"/>
      <c r="AU84" s="10"/>
      <c r="AV84" s="10"/>
      <c r="AW84" s="10"/>
      <c r="AX84" s="10"/>
      <c r="AY84" s="10"/>
      <c r="AZ84" s="10"/>
      <c r="BA84" s="10"/>
      <c r="BB84" s="10"/>
      <c r="BC84" s="10"/>
      <c r="BD84" s="10"/>
      <c r="BE84" s="10"/>
      <c r="BF84" s="10"/>
      <c r="BG84" s="10"/>
      <c r="BH84" s="10"/>
      <c r="BI84" s="10"/>
      <c r="BJ84" s="10"/>
      <c r="BK84" s="10"/>
      <c r="BL84" s="10"/>
    </row>
    <row r="85" s="1" customFormat="1" ht="12.75" spans="1:64">
      <c r="A85" s="17" t="s">
        <v>147</v>
      </c>
      <c r="B85" s="8" t="s">
        <v>2</v>
      </c>
      <c r="C85" s="8">
        <v>30</v>
      </c>
      <c r="D85" s="8" t="s">
        <v>3</v>
      </c>
      <c r="E85" s="8" t="s">
        <v>148</v>
      </c>
      <c r="F85" s="8" t="s">
        <v>5</v>
      </c>
      <c r="G85" s="18">
        <f>(A87*A88+B87*B88+C87*C88+D87*D88+E87*E88+F87*F88+G87*G88+H87*H88+I87*I88+J87*J88+K87*K88)/C85</f>
        <v>91.8</v>
      </c>
      <c r="H85" s="8"/>
      <c r="I85" s="8"/>
      <c r="J85" s="8"/>
      <c r="K85" s="8"/>
      <c r="L85" s="23"/>
      <c r="M85" s="8">
        <v>91.8</v>
      </c>
      <c r="N85" s="8"/>
      <c r="O85" s="8"/>
      <c r="P85" s="10"/>
      <c r="Q85" s="10"/>
      <c r="R85" s="10"/>
      <c r="S85" s="10"/>
      <c r="T85" s="10"/>
      <c r="U85" s="10"/>
      <c r="V85" s="10"/>
      <c r="W85" s="10"/>
      <c r="X85" s="10"/>
      <c r="Y85" s="10"/>
      <c r="Z85" s="10"/>
      <c r="AA85" s="10"/>
      <c r="AB85" s="10"/>
      <c r="AC85" s="10"/>
      <c r="AD85" s="10"/>
      <c r="AE85" s="10"/>
      <c r="AF85" s="10"/>
      <c r="AG85" s="10"/>
      <c r="AH85" s="10"/>
      <c r="AI85" s="10"/>
      <c r="AJ85" s="10"/>
      <c r="AK85" s="10"/>
      <c r="AL85" s="10"/>
      <c r="AM85" s="10"/>
      <c r="AN85" s="10"/>
      <c r="AO85" s="10"/>
      <c r="AP85" s="10"/>
      <c r="AQ85" s="10"/>
      <c r="AR85" s="10"/>
      <c r="AS85" s="10"/>
      <c r="AT85" s="10"/>
      <c r="AU85" s="10"/>
      <c r="AV85" s="10"/>
      <c r="AW85" s="10"/>
      <c r="AX85" s="10"/>
      <c r="AY85" s="10"/>
      <c r="AZ85" s="10"/>
      <c r="BA85" s="10"/>
      <c r="BB85" s="10"/>
      <c r="BC85" s="10"/>
      <c r="BD85" s="10"/>
      <c r="BE85" s="10"/>
      <c r="BF85" s="10"/>
      <c r="BG85" s="10"/>
      <c r="BH85" s="10"/>
      <c r="BI85" s="10"/>
      <c r="BJ85" s="10"/>
      <c r="BK85" s="10"/>
      <c r="BL85" s="10"/>
    </row>
    <row r="86" s="2" customFormat="1" ht="12.75" spans="1:64">
      <c r="A86" s="8" t="s">
        <v>149</v>
      </c>
      <c r="B86" s="8" t="s">
        <v>150</v>
      </c>
      <c r="C86" s="8" t="s">
        <v>151</v>
      </c>
      <c r="D86" s="8" t="s">
        <v>152</v>
      </c>
      <c r="E86" s="8" t="s">
        <v>153</v>
      </c>
      <c r="F86" s="8"/>
      <c r="G86" s="8"/>
      <c r="H86" s="8"/>
      <c r="I86" s="8"/>
      <c r="J86" s="8"/>
      <c r="K86" s="8"/>
      <c r="L86" s="8"/>
      <c r="M86" s="23"/>
      <c r="N86" s="8"/>
      <c r="O86" s="8"/>
      <c r="P86" s="10"/>
      <c r="Q86" s="10"/>
      <c r="R86" s="10"/>
      <c r="S86" s="10"/>
      <c r="T86" s="10"/>
      <c r="U86" s="10"/>
      <c r="V86" s="10"/>
      <c r="W86" s="10"/>
      <c r="X86" s="10"/>
      <c r="Y86" s="10"/>
      <c r="Z86" s="10"/>
      <c r="AA86" s="10"/>
      <c r="AB86" s="10"/>
      <c r="AC86" s="10"/>
      <c r="AD86" s="10"/>
      <c r="AE86" s="10"/>
      <c r="AF86" s="10"/>
      <c r="AG86" s="10"/>
      <c r="AH86" s="10"/>
      <c r="AI86" s="10"/>
      <c r="AJ86" s="10"/>
      <c r="AK86" s="10"/>
      <c r="AL86" s="10"/>
      <c r="AM86" s="10"/>
      <c r="AN86" s="10"/>
      <c r="AO86" s="10"/>
      <c r="AP86" s="10"/>
      <c r="AQ86" s="10"/>
      <c r="AR86" s="10"/>
      <c r="AS86" s="10"/>
      <c r="AT86" s="10"/>
      <c r="AU86" s="10"/>
      <c r="AV86" s="10"/>
      <c r="AW86" s="10"/>
      <c r="AX86" s="10"/>
      <c r="AY86" s="10"/>
      <c r="AZ86" s="10"/>
      <c r="BA86" s="10"/>
      <c r="BB86" s="10"/>
      <c r="BC86" s="10"/>
      <c r="BD86" s="10"/>
      <c r="BE86" s="10"/>
      <c r="BF86" s="10"/>
      <c r="BG86" s="10"/>
      <c r="BH86" s="10"/>
      <c r="BI86" s="10"/>
      <c r="BJ86" s="10"/>
      <c r="BK86" s="10"/>
      <c r="BL86" s="10"/>
    </row>
    <row r="87" s="1" customFormat="1" ht="12.75" spans="1:64">
      <c r="A87" s="8">
        <v>6</v>
      </c>
      <c r="B87" s="8">
        <v>6</v>
      </c>
      <c r="C87" s="8">
        <v>6</v>
      </c>
      <c r="D87" s="8">
        <v>6</v>
      </c>
      <c r="E87" s="8">
        <v>6</v>
      </c>
      <c r="F87" s="8"/>
      <c r="G87" s="8"/>
      <c r="H87" s="8"/>
      <c r="I87" s="8"/>
      <c r="J87" s="8"/>
      <c r="K87" s="8"/>
      <c r="L87" s="8"/>
      <c r="M87" s="23"/>
      <c r="N87" s="8"/>
      <c r="O87" s="8"/>
      <c r="P87" s="10"/>
      <c r="Q87" s="10"/>
      <c r="R87" s="10"/>
      <c r="S87" s="10"/>
      <c r="T87" s="10"/>
      <c r="U87" s="10"/>
      <c r="V87" s="10"/>
      <c r="W87" s="10"/>
      <c r="X87" s="10"/>
      <c r="Y87" s="10"/>
      <c r="Z87" s="10"/>
      <c r="AA87" s="10"/>
      <c r="AB87" s="10"/>
      <c r="AC87" s="10"/>
      <c r="AD87" s="10"/>
      <c r="AE87" s="10"/>
      <c r="AF87" s="10"/>
      <c r="AG87" s="10"/>
      <c r="AH87" s="10"/>
      <c r="AI87" s="10"/>
      <c r="AJ87" s="10"/>
      <c r="AK87" s="10"/>
      <c r="AL87" s="10"/>
      <c r="AM87" s="10"/>
      <c r="AN87" s="10"/>
      <c r="AO87" s="10"/>
      <c r="AP87" s="10"/>
      <c r="AQ87" s="10"/>
      <c r="AR87" s="10"/>
      <c r="AS87" s="10"/>
      <c r="AT87" s="10"/>
      <c r="AU87" s="10"/>
      <c r="AV87" s="10"/>
      <c r="AW87" s="10"/>
      <c r="AX87" s="10"/>
      <c r="AY87" s="10"/>
      <c r="AZ87" s="10"/>
      <c r="BA87" s="10"/>
      <c r="BB87" s="10"/>
      <c r="BC87" s="10"/>
      <c r="BD87" s="10"/>
      <c r="BE87" s="10"/>
      <c r="BF87" s="10"/>
      <c r="BG87" s="10"/>
      <c r="BH87" s="10"/>
      <c r="BI87" s="10"/>
      <c r="BJ87" s="10"/>
      <c r="BK87" s="10"/>
      <c r="BL87" s="10"/>
    </row>
    <row r="88" s="2" customFormat="1" ht="12" spans="1:64">
      <c r="A88" s="19">
        <v>93</v>
      </c>
      <c r="B88" s="19">
        <v>91</v>
      </c>
      <c r="C88" s="19">
        <v>93</v>
      </c>
      <c r="D88" s="19">
        <v>93</v>
      </c>
      <c r="E88" s="19">
        <v>89</v>
      </c>
      <c r="F88" s="19"/>
      <c r="G88" s="19"/>
      <c r="H88" s="19"/>
      <c r="I88" s="19"/>
      <c r="J88" s="19"/>
      <c r="K88" s="19"/>
      <c r="L88" s="19"/>
      <c r="M88" s="19"/>
      <c r="N88" s="19"/>
      <c r="O88" s="19"/>
      <c r="P88" s="10"/>
      <c r="Q88" s="10"/>
      <c r="R88" s="10"/>
      <c r="S88" s="10"/>
      <c r="T88" s="10"/>
      <c r="U88" s="10"/>
      <c r="V88" s="10"/>
      <c r="W88" s="10"/>
      <c r="X88" s="10"/>
      <c r="Y88" s="10"/>
      <c r="Z88" s="10"/>
      <c r="AA88" s="10"/>
      <c r="AB88" s="10"/>
      <c r="AC88" s="10"/>
      <c r="AD88" s="10"/>
      <c r="AE88" s="10"/>
      <c r="AF88" s="10"/>
      <c r="AG88" s="10"/>
      <c r="AH88" s="10"/>
      <c r="AI88" s="10"/>
      <c r="AJ88" s="10"/>
      <c r="AK88" s="10"/>
      <c r="AL88" s="10"/>
      <c r="AM88" s="10"/>
      <c r="AN88" s="10"/>
      <c r="AO88" s="10"/>
      <c r="AP88" s="10"/>
      <c r="AQ88" s="10"/>
      <c r="AR88" s="10"/>
      <c r="AS88" s="10"/>
      <c r="AT88" s="10"/>
      <c r="AU88" s="10"/>
      <c r="AV88" s="10"/>
      <c r="AW88" s="10"/>
      <c r="AX88" s="10"/>
      <c r="AY88" s="10"/>
      <c r="AZ88" s="10"/>
      <c r="BA88" s="10"/>
      <c r="BB88" s="10"/>
      <c r="BC88" s="10"/>
      <c r="BD88" s="10"/>
      <c r="BE88" s="10"/>
      <c r="BF88" s="10"/>
      <c r="BG88" s="10"/>
      <c r="BH88" s="10"/>
      <c r="BI88" s="10"/>
      <c r="BJ88" s="10"/>
      <c r="BK88" s="10"/>
      <c r="BL88" s="10"/>
    </row>
    <row r="89" s="1" customFormat="1" ht="12.75" spans="1:64">
      <c r="A89" s="17" t="s">
        <v>154</v>
      </c>
      <c r="B89" s="8" t="s">
        <v>2</v>
      </c>
      <c r="C89" s="8">
        <v>42</v>
      </c>
      <c r="D89" s="8" t="s">
        <v>3</v>
      </c>
      <c r="E89" s="8" t="s">
        <v>51</v>
      </c>
      <c r="F89" s="8" t="s">
        <v>5</v>
      </c>
      <c r="G89" s="18">
        <f>(A91*A92+B91*B92+C91*C92+D91*D92+E91*E92+F91*F92+G91*G92+H91*H92+I91*I92+J91*J92+K91*K92)/C89</f>
        <v>90.2857142857143</v>
      </c>
      <c r="H89" s="8"/>
      <c r="I89" s="8"/>
      <c r="J89" s="8"/>
      <c r="K89" s="8"/>
      <c r="L89" s="23"/>
      <c r="M89" s="8">
        <v>90.2857142857143</v>
      </c>
      <c r="N89" s="8"/>
      <c r="O89" s="8"/>
      <c r="P89" s="10"/>
      <c r="Q89" s="10"/>
      <c r="R89" s="10"/>
      <c r="S89" s="10"/>
      <c r="T89" s="10"/>
      <c r="U89" s="10"/>
      <c r="V89" s="10"/>
      <c r="W89" s="10"/>
      <c r="X89" s="10"/>
      <c r="Y89" s="10"/>
      <c r="Z89" s="10"/>
      <c r="AA89" s="10"/>
      <c r="AB89" s="10"/>
      <c r="AC89" s="10"/>
      <c r="AD89" s="10"/>
      <c r="AE89" s="10"/>
      <c r="AF89" s="10"/>
      <c r="AG89" s="10"/>
      <c r="AH89" s="10"/>
      <c r="AI89" s="10"/>
      <c r="AJ89" s="10"/>
      <c r="AK89" s="10"/>
      <c r="AL89" s="10"/>
      <c r="AM89" s="10"/>
      <c r="AN89" s="10"/>
      <c r="AO89" s="10"/>
      <c r="AP89" s="10"/>
      <c r="AQ89" s="10"/>
      <c r="AR89" s="10"/>
      <c r="AS89" s="10"/>
      <c r="AT89" s="10"/>
      <c r="AU89" s="10"/>
      <c r="AV89" s="10"/>
      <c r="AW89" s="10"/>
      <c r="AX89" s="10"/>
      <c r="AY89" s="10"/>
      <c r="AZ89" s="10"/>
      <c r="BA89" s="10"/>
      <c r="BB89" s="10"/>
      <c r="BC89" s="10"/>
      <c r="BD89" s="10"/>
      <c r="BE89" s="10"/>
      <c r="BF89" s="10"/>
      <c r="BG89" s="10"/>
      <c r="BH89" s="10"/>
      <c r="BI89" s="10"/>
      <c r="BJ89" s="10"/>
      <c r="BK89" s="10"/>
      <c r="BL89" s="10"/>
    </row>
    <row r="90" s="2" customFormat="1" ht="12.75" spans="1:64">
      <c r="A90" s="8" t="s">
        <v>155</v>
      </c>
      <c r="B90" s="8" t="s">
        <v>156</v>
      </c>
      <c r="C90" s="8" t="s">
        <v>157</v>
      </c>
      <c r="D90" s="8" t="s">
        <v>158</v>
      </c>
      <c r="E90" s="8" t="s">
        <v>159</v>
      </c>
      <c r="F90" s="8" t="s">
        <v>107</v>
      </c>
      <c r="G90" s="8" t="s">
        <v>160</v>
      </c>
      <c r="H90" s="8" t="s">
        <v>161</v>
      </c>
      <c r="I90" s="8"/>
      <c r="J90" s="8"/>
      <c r="K90" s="8"/>
      <c r="L90" s="8"/>
      <c r="M90" s="23"/>
      <c r="N90" s="8"/>
      <c r="O90" s="8"/>
      <c r="P90" s="10"/>
      <c r="Q90" s="10"/>
      <c r="R90" s="10"/>
      <c r="S90" s="10"/>
      <c r="T90" s="10"/>
      <c r="U90" s="10"/>
      <c r="V90" s="10"/>
      <c r="W90" s="10"/>
      <c r="X90" s="10"/>
      <c r="Y90" s="10"/>
      <c r="Z90" s="10"/>
      <c r="AA90" s="10"/>
      <c r="AB90" s="10"/>
      <c r="AC90" s="10"/>
      <c r="AD90" s="10"/>
      <c r="AE90" s="10"/>
      <c r="AF90" s="10"/>
      <c r="AG90" s="10"/>
      <c r="AH90" s="10"/>
      <c r="AI90" s="10"/>
      <c r="AJ90" s="10"/>
      <c r="AK90" s="10"/>
      <c r="AL90" s="10"/>
      <c r="AM90" s="10"/>
      <c r="AN90" s="10"/>
      <c r="AO90" s="10"/>
      <c r="AP90" s="10"/>
      <c r="AQ90" s="10"/>
      <c r="AR90" s="10"/>
      <c r="AS90" s="10"/>
      <c r="AT90" s="10"/>
      <c r="AU90" s="10"/>
      <c r="AV90" s="10"/>
      <c r="AW90" s="10"/>
      <c r="AX90" s="10"/>
      <c r="AY90" s="10"/>
      <c r="AZ90" s="10"/>
      <c r="BA90" s="10"/>
      <c r="BB90" s="10"/>
      <c r="BC90" s="10"/>
      <c r="BD90" s="10"/>
      <c r="BE90" s="10"/>
      <c r="BF90" s="10"/>
      <c r="BG90" s="10"/>
      <c r="BH90" s="10"/>
      <c r="BI90" s="10"/>
      <c r="BJ90" s="10"/>
      <c r="BK90" s="10"/>
      <c r="BL90" s="10"/>
    </row>
    <row r="91" s="1" customFormat="1" ht="12.75" spans="1:64">
      <c r="A91" s="8">
        <v>6</v>
      </c>
      <c r="B91" s="8">
        <v>6</v>
      </c>
      <c r="C91" s="8">
        <v>6</v>
      </c>
      <c r="D91" s="8">
        <v>6</v>
      </c>
      <c r="E91" s="8">
        <v>6</v>
      </c>
      <c r="F91" s="8">
        <v>3</v>
      </c>
      <c r="G91" s="8">
        <v>6</v>
      </c>
      <c r="H91" s="8">
        <v>3</v>
      </c>
      <c r="I91" s="8"/>
      <c r="J91" s="8"/>
      <c r="K91" s="8"/>
      <c r="L91" s="8"/>
      <c r="M91" s="23"/>
      <c r="N91" s="8"/>
      <c r="O91" s="8"/>
      <c r="P91" s="10"/>
      <c r="Q91" s="10"/>
      <c r="R91" s="10"/>
      <c r="S91" s="10"/>
      <c r="T91" s="10"/>
      <c r="U91" s="10"/>
      <c r="V91" s="10"/>
      <c r="W91" s="10"/>
      <c r="X91" s="10"/>
      <c r="Y91" s="10"/>
      <c r="Z91" s="10"/>
      <c r="AA91" s="10"/>
      <c r="AB91" s="10"/>
      <c r="AC91" s="10"/>
      <c r="AD91" s="10"/>
      <c r="AE91" s="10"/>
      <c r="AF91" s="10"/>
      <c r="AG91" s="10"/>
      <c r="AH91" s="10"/>
      <c r="AI91" s="10"/>
      <c r="AJ91" s="10"/>
      <c r="AK91" s="10"/>
      <c r="AL91" s="10"/>
      <c r="AM91" s="10"/>
      <c r="AN91" s="10"/>
      <c r="AO91" s="10"/>
      <c r="AP91" s="10"/>
      <c r="AQ91" s="10"/>
      <c r="AR91" s="10"/>
      <c r="AS91" s="10"/>
      <c r="AT91" s="10"/>
      <c r="AU91" s="10"/>
      <c r="AV91" s="10"/>
      <c r="AW91" s="10"/>
      <c r="AX91" s="10"/>
      <c r="AY91" s="10"/>
      <c r="AZ91" s="10"/>
      <c r="BA91" s="10"/>
      <c r="BB91" s="10"/>
      <c r="BC91" s="10"/>
      <c r="BD91" s="10"/>
      <c r="BE91" s="10"/>
      <c r="BF91" s="10"/>
      <c r="BG91" s="10"/>
      <c r="BH91" s="10"/>
      <c r="BI91" s="10"/>
      <c r="BJ91" s="10"/>
      <c r="BK91" s="10"/>
      <c r="BL91" s="10"/>
    </row>
    <row r="92" s="2" customFormat="1" ht="12" spans="1:64">
      <c r="A92" s="19">
        <v>90</v>
      </c>
      <c r="B92" s="19">
        <v>95</v>
      </c>
      <c r="C92" s="19">
        <v>95</v>
      </c>
      <c r="D92" s="19">
        <v>81</v>
      </c>
      <c r="E92" s="19">
        <v>89</v>
      </c>
      <c r="F92" s="19">
        <v>88</v>
      </c>
      <c r="G92" s="19">
        <v>92</v>
      </c>
      <c r="H92" s="19">
        <v>92</v>
      </c>
      <c r="I92" s="19"/>
      <c r="J92" s="19"/>
      <c r="K92" s="19"/>
      <c r="L92" s="19"/>
      <c r="M92" s="19"/>
      <c r="N92" s="19"/>
      <c r="O92" s="19"/>
      <c r="P92" s="10"/>
      <c r="Q92" s="10"/>
      <c r="R92" s="10"/>
      <c r="S92" s="10"/>
      <c r="T92" s="10"/>
      <c r="U92" s="10"/>
      <c r="V92" s="10"/>
      <c r="W92" s="10"/>
      <c r="X92" s="10"/>
      <c r="Y92" s="10"/>
      <c r="Z92" s="10"/>
      <c r="AA92" s="10"/>
      <c r="AB92" s="10"/>
      <c r="AC92" s="10"/>
      <c r="AD92" s="10"/>
      <c r="AE92" s="10"/>
      <c r="AF92" s="10"/>
      <c r="AG92" s="10"/>
      <c r="AH92" s="10"/>
      <c r="AI92" s="10"/>
      <c r="AJ92" s="10"/>
      <c r="AK92" s="10"/>
      <c r="AL92" s="10"/>
      <c r="AM92" s="10"/>
      <c r="AN92" s="10"/>
      <c r="AO92" s="10"/>
      <c r="AP92" s="10"/>
      <c r="AQ92" s="10"/>
      <c r="AR92" s="10"/>
      <c r="AS92" s="10"/>
      <c r="AT92" s="10"/>
      <c r="AU92" s="10"/>
      <c r="AV92" s="10"/>
      <c r="AW92" s="10"/>
      <c r="AX92" s="10"/>
      <c r="AY92" s="10"/>
      <c r="AZ92" s="10"/>
      <c r="BA92" s="10"/>
      <c r="BB92" s="10"/>
      <c r="BC92" s="10"/>
      <c r="BD92" s="10"/>
      <c r="BE92" s="10"/>
      <c r="BF92" s="10"/>
      <c r="BG92" s="10"/>
      <c r="BH92" s="10"/>
      <c r="BI92" s="10"/>
      <c r="BJ92" s="10"/>
      <c r="BK92" s="10"/>
      <c r="BL92" s="10"/>
    </row>
    <row r="93" s="1" customFormat="1" ht="12.75" spans="1:64">
      <c r="A93" s="27" t="s">
        <v>162</v>
      </c>
      <c r="B93" s="8" t="s">
        <v>2</v>
      </c>
      <c r="C93" s="20">
        <v>17</v>
      </c>
      <c r="D93" s="8" t="s">
        <v>3</v>
      </c>
      <c r="E93" s="20" t="s">
        <v>39</v>
      </c>
      <c r="F93" s="20"/>
      <c r="G93" s="18">
        <f>(A95*A96+B95*B96+C95*C96+D95*D96+E95*E96)/C93</f>
        <v>93.0588235294118</v>
      </c>
      <c r="H93" s="8"/>
      <c r="I93" s="8"/>
      <c r="J93" s="8"/>
      <c r="K93" s="8"/>
      <c r="L93" s="23"/>
      <c r="M93" s="8">
        <v>93.0588235294118</v>
      </c>
      <c r="N93" s="8"/>
      <c r="O93" s="8"/>
      <c r="P93" s="10"/>
      <c r="Q93" s="10"/>
      <c r="R93" s="10"/>
      <c r="S93" s="10"/>
      <c r="T93" s="10"/>
      <c r="U93" s="10"/>
      <c r="V93" s="10"/>
      <c r="W93" s="10"/>
      <c r="X93" s="10"/>
      <c r="Y93" s="10"/>
      <c r="Z93" s="10"/>
      <c r="AA93" s="10"/>
      <c r="AB93" s="10"/>
      <c r="AC93" s="10"/>
      <c r="AD93" s="10"/>
      <c r="AE93" s="10"/>
      <c r="AF93" s="10"/>
      <c r="AG93" s="10"/>
      <c r="AH93" s="10"/>
      <c r="AI93" s="10"/>
      <c r="AJ93" s="10"/>
      <c r="AK93" s="10"/>
      <c r="AL93" s="10"/>
      <c r="AM93" s="10"/>
      <c r="AN93" s="10"/>
      <c r="AO93" s="10"/>
      <c r="AP93" s="10"/>
      <c r="AQ93" s="10"/>
      <c r="AR93" s="10"/>
      <c r="AS93" s="10"/>
      <c r="AT93" s="10"/>
      <c r="AU93" s="10"/>
      <c r="AV93" s="10"/>
      <c r="AW93" s="10"/>
      <c r="AX93" s="10"/>
      <c r="AY93" s="10"/>
      <c r="AZ93" s="10"/>
      <c r="BA93" s="10"/>
      <c r="BB93" s="10"/>
      <c r="BC93" s="10"/>
      <c r="BD93" s="10"/>
      <c r="BE93" s="10"/>
      <c r="BF93" s="10"/>
      <c r="BG93" s="10"/>
      <c r="BH93" s="10"/>
      <c r="BI93" s="10"/>
      <c r="BJ93" s="10"/>
      <c r="BK93" s="10"/>
      <c r="BL93" s="10"/>
    </row>
    <row r="94" s="2" customFormat="1" ht="12.75" spans="1:64">
      <c r="A94" s="20" t="s">
        <v>163</v>
      </c>
      <c r="B94" s="20" t="s">
        <v>164</v>
      </c>
      <c r="C94" s="20" t="s">
        <v>165</v>
      </c>
      <c r="D94" s="20"/>
      <c r="E94" s="20"/>
      <c r="F94" s="20"/>
      <c r="G94" s="20"/>
      <c r="H94" s="8"/>
      <c r="I94" s="8"/>
      <c r="J94" s="8"/>
      <c r="K94" s="8"/>
      <c r="L94" s="8"/>
      <c r="M94" s="23"/>
      <c r="N94" s="8"/>
      <c r="O94" s="8"/>
      <c r="P94" s="10"/>
      <c r="Q94" s="10"/>
      <c r="R94" s="10"/>
      <c r="S94" s="10"/>
      <c r="T94" s="10"/>
      <c r="U94" s="10"/>
      <c r="V94" s="10"/>
      <c r="W94" s="10"/>
      <c r="X94" s="10"/>
      <c r="Y94" s="10"/>
      <c r="Z94" s="10"/>
      <c r="AA94" s="10"/>
      <c r="AB94" s="10"/>
      <c r="AC94" s="10"/>
      <c r="AD94" s="10"/>
      <c r="AE94" s="10"/>
      <c r="AF94" s="10"/>
      <c r="AG94" s="10"/>
      <c r="AH94" s="10"/>
      <c r="AI94" s="10"/>
      <c r="AJ94" s="10"/>
      <c r="AK94" s="10"/>
      <c r="AL94" s="10"/>
      <c r="AM94" s="10"/>
      <c r="AN94" s="10"/>
      <c r="AO94" s="10"/>
      <c r="AP94" s="10"/>
      <c r="AQ94" s="10"/>
      <c r="AR94" s="10"/>
      <c r="AS94" s="10"/>
      <c r="AT94" s="10"/>
      <c r="AU94" s="10"/>
      <c r="AV94" s="10"/>
      <c r="AW94" s="10"/>
      <c r="AX94" s="10"/>
      <c r="AY94" s="10"/>
      <c r="AZ94" s="10"/>
      <c r="BA94" s="10"/>
      <c r="BB94" s="10"/>
      <c r="BC94" s="10"/>
      <c r="BD94" s="10"/>
      <c r="BE94" s="10"/>
      <c r="BF94" s="10"/>
      <c r="BG94" s="10"/>
      <c r="BH94" s="10"/>
      <c r="BI94" s="10"/>
      <c r="BJ94" s="10"/>
      <c r="BK94" s="10"/>
      <c r="BL94" s="10"/>
    </row>
    <row r="95" s="1" customFormat="1" ht="12.75" spans="1:64">
      <c r="A95" s="20">
        <v>6</v>
      </c>
      <c r="B95" s="20">
        <v>6</v>
      </c>
      <c r="C95" s="20">
        <v>5</v>
      </c>
      <c r="D95" s="20"/>
      <c r="E95" s="20"/>
      <c r="F95" s="20"/>
      <c r="G95" s="20"/>
      <c r="H95" s="8"/>
      <c r="I95" s="8"/>
      <c r="J95" s="8"/>
      <c r="K95" s="8"/>
      <c r="L95" s="8"/>
      <c r="M95" s="23"/>
      <c r="N95" s="8"/>
      <c r="O95" s="8"/>
      <c r="P95" s="10"/>
      <c r="Q95" s="10"/>
      <c r="R95" s="10"/>
      <c r="S95" s="10"/>
      <c r="T95" s="10"/>
      <c r="U95" s="10"/>
      <c r="V95" s="10"/>
      <c r="W95" s="10"/>
      <c r="X95" s="10"/>
      <c r="Y95" s="10"/>
      <c r="Z95" s="10"/>
      <c r="AA95" s="10"/>
      <c r="AB95" s="10"/>
      <c r="AC95" s="10"/>
      <c r="AD95" s="10"/>
      <c r="AE95" s="10"/>
      <c r="AF95" s="10"/>
      <c r="AG95" s="10"/>
      <c r="AH95" s="10"/>
      <c r="AI95" s="10"/>
      <c r="AJ95" s="10"/>
      <c r="AK95" s="10"/>
      <c r="AL95" s="10"/>
      <c r="AM95" s="10"/>
      <c r="AN95" s="10"/>
      <c r="AO95" s="10"/>
      <c r="AP95" s="10"/>
      <c r="AQ95" s="10"/>
      <c r="AR95" s="10"/>
      <c r="AS95" s="10"/>
      <c r="AT95" s="10"/>
      <c r="AU95" s="10"/>
      <c r="AV95" s="10"/>
      <c r="AW95" s="10"/>
      <c r="AX95" s="10"/>
      <c r="AY95" s="10"/>
      <c r="AZ95" s="10"/>
      <c r="BA95" s="10"/>
      <c r="BB95" s="10"/>
      <c r="BC95" s="10"/>
      <c r="BD95" s="10"/>
      <c r="BE95" s="10"/>
      <c r="BF95" s="10"/>
      <c r="BG95" s="10"/>
      <c r="BH95" s="10"/>
      <c r="BI95" s="10"/>
      <c r="BJ95" s="10"/>
      <c r="BK95" s="10"/>
      <c r="BL95" s="10"/>
    </row>
    <row r="96" s="2" customFormat="1" ht="12" spans="1:64">
      <c r="A96" s="19">
        <v>94</v>
      </c>
      <c r="B96" s="19">
        <v>93</v>
      </c>
      <c r="C96" s="19">
        <v>92</v>
      </c>
      <c r="D96" s="19"/>
      <c r="E96" s="19"/>
      <c r="F96" s="19"/>
      <c r="G96" s="19"/>
      <c r="H96" s="19"/>
      <c r="I96" s="19"/>
      <c r="J96" s="19"/>
      <c r="K96" s="19"/>
      <c r="L96" s="19"/>
      <c r="M96" s="19"/>
      <c r="N96" s="19"/>
      <c r="O96" s="19"/>
      <c r="P96" s="10"/>
      <c r="Q96" s="10"/>
      <c r="R96" s="10"/>
      <c r="S96" s="10"/>
      <c r="T96" s="10"/>
      <c r="U96" s="10"/>
      <c r="V96" s="10"/>
      <c r="W96" s="10"/>
      <c r="X96" s="10"/>
      <c r="Y96" s="10"/>
      <c r="Z96" s="10"/>
      <c r="AA96" s="10"/>
      <c r="AB96" s="10"/>
      <c r="AC96" s="10"/>
      <c r="AD96" s="10"/>
      <c r="AE96" s="10"/>
      <c r="AF96" s="10"/>
      <c r="AG96" s="10"/>
      <c r="AH96" s="10"/>
      <c r="AI96" s="10"/>
      <c r="AJ96" s="10"/>
      <c r="AK96" s="10"/>
      <c r="AL96" s="10"/>
      <c r="AM96" s="10"/>
      <c r="AN96" s="10"/>
      <c r="AO96" s="10"/>
      <c r="AP96" s="10"/>
      <c r="AQ96" s="10"/>
      <c r="AR96" s="10"/>
      <c r="AS96" s="10"/>
      <c r="AT96" s="10"/>
      <c r="AU96" s="10"/>
      <c r="AV96" s="10"/>
      <c r="AW96" s="10"/>
      <c r="AX96" s="10"/>
      <c r="AY96" s="10"/>
      <c r="AZ96" s="10"/>
      <c r="BA96" s="10"/>
      <c r="BB96" s="10"/>
      <c r="BC96" s="10"/>
      <c r="BD96" s="10"/>
      <c r="BE96" s="10"/>
      <c r="BF96" s="10"/>
      <c r="BG96" s="10"/>
      <c r="BH96" s="10"/>
      <c r="BI96" s="10"/>
      <c r="BJ96" s="10"/>
      <c r="BK96" s="10"/>
      <c r="BL96" s="10"/>
    </row>
    <row r="97" s="1" customFormat="1" ht="12.75" spans="1:64">
      <c r="A97" s="28" t="s">
        <v>166</v>
      </c>
      <c r="B97" s="8" t="s">
        <v>2</v>
      </c>
      <c r="C97" s="8">
        <v>36</v>
      </c>
      <c r="D97" s="8" t="s">
        <v>3</v>
      </c>
      <c r="E97" s="8" t="s">
        <v>4</v>
      </c>
      <c r="F97" s="8" t="s">
        <v>5</v>
      </c>
      <c r="G97" s="18">
        <f>(A99*A100+B99*B100+C99*C100+D99*D100+E99*E100+F99*F100+G99*G100)/C97</f>
        <v>92.3333333333333</v>
      </c>
      <c r="H97" s="8"/>
      <c r="I97" s="8"/>
      <c r="J97" s="8"/>
      <c r="K97" s="8"/>
      <c r="L97" s="23"/>
      <c r="M97" s="8">
        <v>92.3333333333333</v>
      </c>
      <c r="N97" s="8"/>
      <c r="O97" s="8"/>
      <c r="P97" s="10"/>
      <c r="Q97" s="10"/>
      <c r="R97" s="10"/>
      <c r="S97" s="10"/>
      <c r="T97" s="10"/>
      <c r="U97" s="10"/>
      <c r="V97" s="10"/>
      <c r="W97" s="10"/>
      <c r="X97" s="10"/>
      <c r="Y97" s="10"/>
      <c r="Z97" s="10"/>
      <c r="AA97" s="10"/>
      <c r="AB97" s="10"/>
      <c r="AC97" s="10"/>
      <c r="AD97" s="10"/>
      <c r="AE97" s="10"/>
      <c r="AF97" s="10"/>
      <c r="AG97" s="10"/>
      <c r="AH97" s="10"/>
      <c r="AI97" s="10"/>
      <c r="AJ97" s="10"/>
      <c r="AK97" s="10"/>
      <c r="AL97" s="10"/>
      <c r="AM97" s="10"/>
      <c r="AN97" s="10"/>
      <c r="AO97" s="10"/>
      <c r="AP97" s="10"/>
      <c r="AQ97" s="10"/>
      <c r="AR97" s="10"/>
      <c r="AS97" s="10"/>
      <c r="AT97" s="10"/>
      <c r="AU97" s="10"/>
      <c r="AV97" s="10"/>
      <c r="AW97" s="10"/>
      <c r="AX97" s="10"/>
      <c r="AY97" s="10"/>
      <c r="AZ97" s="10"/>
      <c r="BA97" s="10"/>
      <c r="BB97" s="10"/>
      <c r="BC97" s="10"/>
      <c r="BD97" s="10"/>
      <c r="BE97" s="10"/>
      <c r="BF97" s="10"/>
      <c r="BG97" s="10"/>
      <c r="BH97" s="10"/>
      <c r="BI97" s="10"/>
      <c r="BJ97" s="10"/>
      <c r="BK97" s="10"/>
      <c r="BL97" s="10"/>
    </row>
    <row r="98" s="2" customFormat="1" ht="12.75" spans="1:64">
      <c r="A98" s="8" t="s">
        <v>167</v>
      </c>
      <c r="B98" s="8" t="s">
        <v>168</v>
      </c>
      <c r="C98" s="8" t="s">
        <v>169</v>
      </c>
      <c r="D98" s="8" t="s">
        <v>170</v>
      </c>
      <c r="E98" s="8" t="s">
        <v>171</v>
      </c>
      <c r="F98" s="8" t="s">
        <v>172</v>
      </c>
      <c r="G98" s="8" t="s">
        <v>173</v>
      </c>
      <c r="H98" s="8"/>
      <c r="I98" s="8"/>
      <c r="J98" s="8"/>
      <c r="K98" s="8"/>
      <c r="L98" s="8"/>
      <c r="M98" s="23"/>
      <c r="N98" s="8"/>
      <c r="O98" s="8"/>
      <c r="P98" s="10"/>
      <c r="Q98" s="10"/>
      <c r="R98" s="10"/>
      <c r="S98" s="10"/>
      <c r="T98" s="10"/>
      <c r="U98" s="10"/>
      <c r="V98" s="10"/>
      <c r="W98" s="10"/>
      <c r="X98" s="10"/>
      <c r="Y98" s="10"/>
      <c r="Z98" s="10"/>
      <c r="AA98" s="10"/>
      <c r="AB98" s="10"/>
      <c r="AC98" s="10"/>
      <c r="AD98" s="10"/>
      <c r="AE98" s="10"/>
      <c r="AF98" s="10"/>
      <c r="AG98" s="10"/>
      <c r="AH98" s="10"/>
      <c r="AI98" s="10"/>
      <c r="AJ98" s="10"/>
      <c r="AK98" s="10"/>
      <c r="AL98" s="10"/>
      <c r="AM98" s="10"/>
      <c r="AN98" s="10"/>
      <c r="AO98" s="10"/>
      <c r="AP98" s="10"/>
      <c r="AQ98" s="10"/>
      <c r="AR98" s="10"/>
      <c r="AS98" s="10"/>
      <c r="AT98" s="10"/>
      <c r="AU98" s="10"/>
      <c r="AV98" s="10"/>
      <c r="AW98" s="10"/>
      <c r="AX98" s="10"/>
      <c r="AY98" s="10"/>
      <c r="AZ98" s="10"/>
      <c r="BA98" s="10"/>
      <c r="BB98" s="10"/>
      <c r="BC98" s="10"/>
      <c r="BD98" s="10"/>
      <c r="BE98" s="10"/>
      <c r="BF98" s="10"/>
      <c r="BG98" s="10"/>
      <c r="BH98" s="10"/>
      <c r="BI98" s="10"/>
      <c r="BJ98" s="10"/>
      <c r="BK98" s="10"/>
      <c r="BL98" s="10"/>
    </row>
    <row r="99" s="1" customFormat="1" ht="12.75" spans="1:64">
      <c r="A99" s="8">
        <v>6</v>
      </c>
      <c r="B99" s="8">
        <v>6</v>
      </c>
      <c r="C99" s="8">
        <v>6</v>
      </c>
      <c r="D99" s="8">
        <v>6</v>
      </c>
      <c r="E99" s="8">
        <v>6</v>
      </c>
      <c r="F99" s="8">
        <v>2</v>
      </c>
      <c r="G99" s="8">
        <v>4</v>
      </c>
      <c r="H99" s="8"/>
      <c r="I99" s="8"/>
      <c r="J99" s="8"/>
      <c r="K99" s="8"/>
      <c r="L99" s="8"/>
      <c r="M99" s="23"/>
      <c r="N99" s="8"/>
      <c r="O99" s="8"/>
      <c r="P99" s="10"/>
      <c r="Q99" s="10"/>
      <c r="R99" s="10"/>
      <c r="S99" s="10"/>
      <c r="T99" s="10"/>
      <c r="U99" s="10"/>
      <c r="V99" s="10"/>
      <c r="W99" s="10"/>
      <c r="X99" s="10"/>
      <c r="Y99" s="10"/>
      <c r="Z99" s="10"/>
      <c r="AA99" s="10"/>
      <c r="AB99" s="10"/>
      <c r="AC99" s="10"/>
      <c r="AD99" s="10"/>
      <c r="AE99" s="10"/>
      <c r="AF99" s="10"/>
      <c r="AG99" s="10"/>
      <c r="AH99" s="10"/>
      <c r="AI99" s="10"/>
      <c r="AJ99" s="10"/>
      <c r="AK99" s="10"/>
      <c r="AL99" s="10"/>
      <c r="AM99" s="10"/>
      <c r="AN99" s="10"/>
      <c r="AO99" s="10"/>
      <c r="AP99" s="10"/>
      <c r="AQ99" s="10"/>
      <c r="AR99" s="10"/>
      <c r="AS99" s="10"/>
      <c r="AT99" s="10"/>
      <c r="AU99" s="10"/>
      <c r="AV99" s="10"/>
      <c r="AW99" s="10"/>
      <c r="AX99" s="10"/>
      <c r="AY99" s="10"/>
      <c r="AZ99" s="10"/>
      <c r="BA99" s="10"/>
      <c r="BB99" s="10"/>
      <c r="BC99" s="10"/>
      <c r="BD99" s="10"/>
      <c r="BE99" s="10"/>
      <c r="BF99" s="10"/>
      <c r="BG99" s="10"/>
      <c r="BH99" s="10"/>
      <c r="BI99" s="10"/>
      <c r="BJ99" s="10"/>
      <c r="BK99" s="10"/>
      <c r="BL99" s="10"/>
    </row>
    <row r="100" s="2" customFormat="1" ht="12" spans="1:64">
      <c r="A100" s="29">
        <v>92</v>
      </c>
      <c r="B100" s="29">
        <v>92</v>
      </c>
      <c r="C100" s="29">
        <v>93</v>
      </c>
      <c r="D100" s="29">
        <v>92</v>
      </c>
      <c r="E100" s="29">
        <v>93</v>
      </c>
      <c r="F100" s="29">
        <v>90</v>
      </c>
      <c r="G100" s="29">
        <v>93</v>
      </c>
      <c r="H100" s="19"/>
      <c r="I100" s="19"/>
      <c r="J100" s="19"/>
      <c r="K100" s="19"/>
      <c r="L100" s="19"/>
      <c r="M100" s="19"/>
      <c r="N100" s="19"/>
      <c r="O100" s="19"/>
      <c r="P100" s="10"/>
      <c r="Q100" s="10"/>
      <c r="R100" s="10"/>
      <c r="S100" s="10"/>
      <c r="T100" s="10"/>
      <c r="U100" s="10"/>
      <c r="V100" s="10"/>
      <c r="W100" s="10"/>
      <c r="X100" s="10"/>
      <c r="Y100" s="10"/>
      <c r="Z100" s="10"/>
      <c r="AA100" s="10"/>
      <c r="AB100" s="10"/>
      <c r="AC100" s="10"/>
      <c r="AD100" s="10"/>
      <c r="AE100" s="10"/>
      <c r="AF100" s="10"/>
      <c r="AG100" s="10"/>
      <c r="AH100" s="10"/>
      <c r="AI100" s="10"/>
      <c r="AJ100" s="10"/>
      <c r="AK100" s="10"/>
      <c r="AL100" s="10"/>
      <c r="AM100" s="10"/>
      <c r="AN100" s="10"/>
      <c r="AO100" s="10"/>
      <c r="AP100" s="10"/>
      <c r="AQ100" s="10"/>
      <c r="AR100" s="10"/>
      <c r="AS100" s="10"/>
      <c r="AT100" s="10"/>
      <c r="AU100" s="10"/>
      <c r="AV100" s="10"/>
      <c r="AW100" s="10"/>
      <c r="AX100" s="10"/>
      <c r="AY100" s="10"/>
      <c r="AZ100" s="10"/>
      <c r="BA100" s="10"/>
      <c r="BB100" s="10"/>
      <c r="BC100" s="10"/>
      <c r="BD100" s="10"/>
      <c r="BE100" s="10"/>
      <c r="BF100" s="10"/>
      <c r="BG100" s="10"/>
      <c r="BH100" s="10"/>
      <c r="BI100" s="10"/>
      <c r="BJ100" s="10"/>
      <c r="BK100" s="10"/>
      <c r="BL100" s="10"/>
    </row>
    <row r="101" s="1" customFormat="1" ht="12.75" spans="1:64">
      <c r="A101" s="28" t="s">
        <v>174</v>
      </c>
      <c r="B101" s="8" t="s">
        <v>2</v>
      </c>
      <c r="C101" s="8">
        <v>29</v>
      </c>
      <c r="D101" s="8" t="s">
        <v>3</v>
      </c>
      <c r="E101" s="8" t="s">
        <v>148</v>
      </c>
      <c r="F101" s="8" t="s">
        <v>5</v>
      </c>
      <c r="G101" s="18">
        <f>(A103*A104+B103*B104+C103*C104+D103*D104+E103*E104)/C101</f>
        <v>92.2413793103448</v>
      </c>
      <c r="H101" s="8"/>
      <c r="I101" s="8"/>
      <c r="J101" s="8"/>
      <c r="K101" s="8"/>
      <c r="L101" s="23"/>
      <c r="M101" s="8">
        <v>92.2413793103448</v>
      </c>
      <c r="N101" s="8"/>
      <c r="O101" s="8"/>
      <c r="P101" s="10"/>
      <c r="Q101" s="10"/>
      <c r="R101" s="10"/>
      <c r="S101" s="10"/>
      <c r="T101" s="10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10"/>
      <c r="AF101" s="10"/>
      <c r="AG101" s="10"/>
      <c r="AH101" s="10"/>
      <c r="AI101" s="10"/>
      <c r="AJ101" s="10"/>
      <c r="AK101" s="10"/>
      <c r="AL101" s="10"/>
      <c r="AM101" s="10"/>
      <c r="AN101" s="10"/>
      <c r="AO101" s="10"/>
      <c r="AP101" s="10"/>
      <c r="AQ101" s="10"/>
      <c r="AR101" s="10"/>
      <c r="AS101" s="10"/>
      <c r="AT101" s="10"/>
      <c r="AU101" s="10"/>
      <c r="AV101" s="10"/>
      <c r="AW101" s="10"/>
      <c r="AX101" s="10"/>
      <c r="AY101" s="10"/>
      <c r="AZ101" s="10"/>
      <c r="BA101" s="10"/>
      <c r="BB101" s="10"/>
      <c r="BC101" s="10"/>
      <c r="BD101" s="10"/>
      <c r="BE101" s="10"/>
      <c r="BF101" s="10"/>
      <c r="BG101" s="10"/>
      <c r="BH101" s="10"/>
      <c r="BI101" s="10"/>
      <c r="BJ101" s="10"/>
      <c r="BK101" s="10"/>
      <c r="BL101" s="10"/>
    </row>
    <row r="102" s="2" customFormat="1" ht="12.75" spans="1:64">
      <c r="A102" s="8" t="s">
        <v>175</v>
      </c>
      <c r="B102" s="8" t="s">
        <v>176</v>
      </c>
      <c r="C102" s="8" t="s">
        <v>177</v>
      </c>
      <c r="D102" s="8" t="s">
        <v>178</v>
      </c>
      <c r="E102" s="8" t="s">
        <v>179</v>
      </c>
      <c r="F102" s="8"/>
      <c r="G102" s="8"/>
      <c r="H102" s="8"/>
      <c r="I102" s="8"/>
      <c r="J102" s="8"/>
      <c r="K102" s="8"/>
      <c r="L102" s="8"/>
      <c r="M102" s="23"/>
      <c r="N102" s="8"/>
      <c r="O102" s="8"/>
      <c r="P102" s="10"/>
      <c r="Q102" s="10"/>
      <c r="R102" s="10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  <c r="AF102" s="10"/>
      <c r="AG102" s="10"/>
      <c r="AH102" s="10"/>
      <c r="AI102" s="10"/>
      <c r="AJ102" s="10"/>
      <c r="AK102" s="10"/>
      <c r="AL102" s="10"/>
      <c r="AM102" s="10"/>
      <c r="AN102" s="10"/>
      <c r="AO102" s="10"/>
      <c r="AP102" s="10"/>
      <c r="AQ102" s="10"/>
      <c r="AR102" s="10"/>
      <c r="AS102" s="10"/>
      <c r="AT102" s="10"/>
      <c r="AU102" s="10"/>
      <c r="AV102" s="10"/>
      <c r="AW102" s="10"/>
      <c r="AX102" s="10"/>
      <c r="AY102" s="10"/>
      <c r="AZ102" s="10"/>
      <c r="BA102" s="10"/>
      <c r="BB102" s="10"/>
      <c r="BC102" s="10"/>
      <c r="BD102" s="10"/>
      <c r="BE102" s="10"/>
      <c r="BF102" s="10"/>
      <c r="BG102" s="10"/>
      <c r="BH102" s="10"/>
      <c r="BI102" s="10"/>
      <c r="BJ102" s="10"/>
      <c r="BK102" s="10"/>
      <c r="BL102" s="10"/>
    </row>
    <row r="103" s="1" customFormat="1" ht="12.75" spans="1:64">
      <c r="A103" s="8">
        <v>6</v>
      </c>
      <c r="B103" s="8">
        <v>6</v>
      </c>
      <c r="C103" s="8">
        <v>6</v>
      </c>
      <c r="D103" s="8">
        <v>6</v>
      </c>
      <c r="E103" s="8">
        <v>5</v>
      </c>
      <c r="F103" s="8"/>
      <c r="G103" s="8"/>
      <c r="H103" s="8"/>
      <c r="I103" s="8"/>
      <c r="J103" s="8"/>
      <c r="K103" s="8"/>
      <c r="L103" s="8"/>
      <c r="M103" s="23"/>
      <c r="N103" s="8"/>
      <c r="O103" s="8"/>
      <c r="P103" s="10"/>
      <c r="Q103" s="10"/>
      <c r="R103" s="10"/>
      <c r="S103" s="10"/>
      <c r="T103" s="10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  <c r="AF103" s="10"/>
      <c r="AG103" s="10"/>
      <c r="AH103" s="10"/>
      <c r="AI103" s="10"/>
      <c r="AJ103" s="10"/>
      <c r="AK103" s="10"/>
      <c r="AL103" s="10"/>
      <c r="AM103" s="10"/>
      <c r="AN103" s="10"/>
      <c r="AO103" s="10"/>
      <c r="AP103" s="10"/>
      <c r="AQ103" s="10"/>
      <c r="AR103" s="10"/>
      <c r="AS103" s="10"/>
      <c r="AT103" s="10"/>
      <c r="AU103" s="10"/>
      <c r="AV103" s="10"/>
      <c r="AW103" s="10"/>
      <c r="AX103" s="10"/>
      <c r="AY103" s="10"/>
      <c r="AZ103" s="10"/>
      <c r="BA103" s="10"/>
      <c r="BB103" s="10"/>
      <c r="BC103" s="10"/>
      <c r="BD103" s="10"/>
      <c r="BE103" s="10"/>
      <c r="BF103" s="10"/>
      <c r="BG103" s="10"/>
      <c r="BH103" s="10"/>
      <c r="BI103" s="10"/>
      <c r="BJ103" s="10"/>
      <c r="BK103" s="10"/>
      <c r="BL103" s="10"/>
    </row>
    <row r="104" s="2" customFormat="1" ht="12" spans="1:64">
      <c r="A104" s="29">
        <v>93</v>
      </c>
      <c r="B104" s="29">
        <v>91</v>
      </c>
      <c r="C104" s="29">
        <v>92</v>
      </c>
      <c r="D104" s="29">
        <v>94</v>
      </c>
      <c r="E104" s="29">
        <v>91</v>
      </c>
      <c r="F104" s="29"/>
      <c r="G104" s="29"/>
      <c r="H104" s="19"/>
      <c r="I104" s="19"/>
      <c r="J104" s="19"/>
      <c r="K104" s="19"/>
      <c r="L104" s="19"/>
      <c r="M104" s="19"/>
      <c r="N104" s="19"/>
      <c r="O104" s="19"/>
      <c r="P104" s="10"/>
      <c r="Q104" s="10"/>
      <c r="R104" s="10"/>
      <c r="S104" s="10"/>
      <c r="T104" s="10"/>
      <c r="U104" s="10"/>
      <c r="V104" s="10"/>
      <c r="W104" s="10"/>
      <c r="X104" s="10"/>
      <c r="Y104" s="10"/>
      <c r="Z104" s="10"/>
      <c r="AA104" s="10"/>
      <c r="AB104" s="10"/>
      <c r="AC104" s="10"/>
      <c r="AD104" s="10"/>
      <c r="AE104" s="10"/>
      <c r="AF104" s="10"/>
      <c r="AG104" s="10"/>
      <c r="AH104" s="10"/>
      <c r="AI104" s="10"/>
      <c r="AJ104" s="10"/>
      <c r="AK104" s="10"/>
      <c r="AL104" s="10"/>
      <c r="AM104" s="10"/>
      <c r="AN104" s="10"/>
      <c r="AO104" s="10"/>
      <c r="AP104" s="10"/>
      <c r="AQ104" s="10"/>
      <c r="AR104" s="10"/>
      <c r="AS104" s="10"/>
      <c r="AT104" s="10"/>
      <c r="AU104" s="10"/>
      <c r="AV104" s="10"/>
      <c r="AW104" s="10"/>
      <c r="AX104" s="10"/>
      <c r="AY104" s="10"/>
      <c r="AZ104" s="10"/>
      <c r="BA104" s="10"/>
      <c r="BB104" s="10"/>
      <c r="BC104" s="10"/>
      <c r="BD104" s="10"/>
      <c r="BE104" s="10"/>
      <c r="BF104" s="10"/>
      <c r="BG104" s="10"/>
      <c r="BH104" s="10"/>
      <c r="BI104" s="10"/>
      <c r="BJ104" s="10"/>
      <c r="BK104" s="10"/>
      <c r="BL104" s="10"/>
    </row>
    <row r="105" s="1" customFormat="1" ht="12.75" spans="1:64">
      <c r="A105" s="28" t="s">
        <v>180</v>
      </c>
      <c r="B105" s="8" t="s">
        <v>2</v>
      </c>
      <c r="C105" s="8">
        <v>29</v>
      </c>
      <c r="D105" s="8" t="s">
        <v>3</v>
      </c>
      <c r="E105" s="8" t="s">
        <v>39</v>
      </c>
      <c r="F105" s="8" t="s">
        <v>5</v>
      </c>
      <c r="G105" s="18">
        <f>(A107*A108+B107*B108+C107*C108+D107*D108+E107*E108+F107*F108+G107*G108+H107*H108+I107*I108+J107*J108+K107*K108)/C105</f>
        <v>94.8965517241379</v>
      </c>
      <c r="H105" s="8"/>
      <c r="I105" s="8"/>
      <c r="J105" s="8"/>
      <c r="K105" s="8"/>
      <c r="L105" s="23"/>
      <c r="M105" s="8">
        <v>94.8965517241379</v>
      </c>
      <c r="N105" s="8"/>
      <c r="O105" s="8"/>
      <c r="P105" s="10"/>
      <c r="Q105" s="10"/>
      <c r="R105" s="10"/>
      <c r="S105" s="10"/>
      <c r="T105" s="10"/>
      <c r="U105" s="10"/>
      <c r="V105" s="10"/>
      <c r="W105" s="10"/>
      <c r="X105" s="10"/>
      <c r="Y105" s="10"/>
      <c r="Z105" s="10"/>
      <c r="AA105" s="10"/>
      <c r="AB105" s="10"/>
      <c r="AC105" s="10"/>
      <c r="AD105" s="10"/>
      <c r="AE105" s="10"/>
      <c r="AF105" s="10"/>
      <c r="AG105" s="10"/>
      <c r="AH105" s="10"/>
      <c r="AI105" s="10"/>
      <c r="AJ105" s="10"/>
      <c r="AK105" s="10"/>
      <c r="AL105" s="10"/>
      <c r="AM105" s="10"/>
      <c r="AN105" s="10"/>
      <c r="AO105" s="10"/>
      <c r="AP105" s="10"/>
      <c r="AQ105" s="10"/>
      <c r="AR105" s="10"/>
      <c r="AS105" s="10"/>
      <c r="AT105" s="10"/>
      <c r="AU105" s="10"/>
      <c r="AV105" s="10"/>
      <c r="AW105" s="10"/>
      <c r="AX105" s="10"/>
      <c r="AY105" s="10"/>
      <c r="AZ105" s="10"/>
      <c r="BA105" s="10"/>
      <c r="BB105" s="10"/>
      <c r="BC105" s="10"/>
      <c r="BD105" s="10"/>
      <c r="BE105" s="10"/>
      <c r="BF105" s="10"/>
      <c r="BG105" s="10"/>
      <c r="BH105" s="10"/>
      <c r="BI105" s="10"/>
      <c r="BJ105" s="10"/>
      <c r="BK105" s="10"/>
      <c r="BL105" s="10"/>
    </row>
    <row r="106" s="2" customFormat="1" ht="12.75" spans="1:64">
      <c r="A106" s="8" t="s">
        <v>181</v>
      </c>
      <c r="B106" s="8" t="s">
        <v>182</v>
      </c>
      <c r="C106" s="8" t="s">
        <v>183</v>
      </c>
      <c r="D106" s="8" t="s">
        <v>184</v>
      </c>
      <c r="E106" s="8" t="s">
        <v>185</v>
      </c>
      <c r="F106" s="8"/>
      <c r="G106" s="8"/>
      <c r="H106" s="8"/>
      <c r="I106" s="8"/>
      <c r="J106" s="8"/>
      <c r="K106" s="8"/>
      <c r="L106" s="8"/>
      <c r="M106" s="23"/>
      <c r="N106" s="8"/>
      <c r="O106" s="8"/>
      <c r="P106" s="10"/>
      <c r="Q106" s="10"/>
      <c r="R106" s="10"/>
      <c r="S106" s="10"/>
      <c r="T106" s="10"/>
      <c r="U106" s="10"/>
      <c r="V106" s="10"/>
      <c r="W106" s="10"/>
      <c r="X106" s="10"/>
      <c r="Y106" s="10"/>
      <c r="Z106" s="10"/>
      <c r="AA106" s="10"/>
      <c r="AB106" s="10"/>
      <c r="AC106" s="10"/>
      <c r="AD106" s="10"/>
      <c r="AE106" s="10"/>
      <c r="AF106" s="10"/>
      <c r="AG106" s="10"/>
      <c r="AH106" s="10"/>
      <c r="AI106" s="10"/>
      <c r="AJ106" s="10"/>
      <c r="AK106" s="10"/>
      <c r="AL106" s="10"/>
      <c r="AM106" s="10"/>
      <c r="AN106" s="10"/>
      <c r="AO106" s="10"/>
      <c r="AP106" s="10"/>
      <c r="AQ106" s="10"/>
      <c r="AR106" s="10"/>
      <c r="AS106" s="10"/>
      <c r="AT106" s="10"/>
      <c r="AU106" s="10"/>
      <c r="AV106" s="10"/>
      <c r="AW106" s="10"/>
      <c r="AX106" s="10"/>
      <c r="AY106" s="10"/>
      <c r="AZ106" s="10"/>
      <c r="BA106" s="10"/>
      <c r="BB106" s="10"/>
      <c r="BC106" s="10"/>
      <c r="BD106" s="10"/>
      <c r="BE106" s="10"/>
      <c r="BF106" s="10"/>
      <c r="BG106" s="10"/>
      <c r="BH106" s="10"/>
      <c r="BI106" s="10"/>
      <c r="BJ106" s="10"/>
      <c r="BK106" s="10"/>
      <c r="BL106" s="10"/>
    </row>
    <row r="107" s="1" customFormat="1" ht="12.75" spans="1:64">
      <c r="A107" s="8">
        <v>6</v>
      </c>
      <c r="B107" s="8">
        <v>6</v>
      </c>
      <c r="C107" s="8">
        <v>6</v>
      </c>
      <c r="D107" s="8">
        <v>5</v>
      </c>
      <c r="E107" s="8">
        <v>6</v>
      </c>
      <c r="F107" s="8"/>
      <c r="G107" s="8"/>
      <c r="H107" s="8"/>
      <c r="I107" s="8"/>
      <c r="J107" s="8"/>
      <c r="K107" s="8"/>
      <c r="L107" s="8"/>
      <c r="M107" s="23"/>
      <c r="N107" s="8"/>
      <c r="O107" s="8"/>
      <c r="P107" s="10"/>
      <c r="Q107" s="10"/>
      <c r="R107" s="10"/>
      <c r="S107" s="10"/>
      <c r="T107" s="10"/>
      <c r="U107" s="10"/>
      <c r="V107" s="10"/>
      <c r="W107" s="10"/>
      <c r="X107" s="10"/>
      <c r="Y107" s="10"/>
      <c r="Z107" s="10"/>
      <c r="AA107" s="10"/>
      <c r="AB107" s="10"/>
      <c r="AC107" s="10"/>
      <c r="AD107" s="10"/>
      <c r="AE107" s="10"/>
      <c r="AF107" s="10"/>
      <c r="AG107" s="10"/>
      <c r="AH107" s="10"/>
      <c r="AI107" s="10"/>
      <c r="AJ107" s="10"/>
      <c r="AK107" s="10"/>
      <c r="AL107" s="10"/>
      <c r="AM107" s="10"/>
      <c r="AN107" s="10"/>
      <c r="AO107" s="10"/>
      <c r="AP107" s="10"/>
      <c r="AQ107" s="10"/>
      <c r="AR107" s="10"/>
      <c r="AS107" s="10"/>
      <c r="AT107" s="10"/>
      <c r="AU107" s="10"/>
      <c r="AV107" s="10"/>
      <c r="AW107" s="10"/>
      <c r="AX107" s="10"/>
      <c r="AY107" s="10"/>
      <c r="AZ107" s="10"/>
      <c r="BA107" s="10"/>
      <c r="BB107" s="10"/>
      <c r="BC107" s="10"/>
      <c r="BD107" s="10"/>
      <c r="BE107" s="10"/>
      <c r="BF107" s="10"/>
      <c r="BG107" s="10"/>
      <c r="BH107" s="10"/>
      <c r="BI107" s="10"/>
      <c r="BJ107" s="10"/>
      <c r="BK107" s="10"/>
      <c r="BL107" s="10"/>
    </row>
    <row r="108" s="2" customFormat="1" ht="12" spans="1:64">
      <c r="A108" s="29">
        <v>95</v>
      </c>
      <c r="B108" s="29">
        <v>97</v>
      </c>
      <c r="C108" s="29">
        <v>95</v>
      </c>
      <c r="D108" s="29">
        <v>92</v>
      </c>
      <c r="E108" s="29">
        <v>95</v>
      </c>
      <c r="F108" s="29"/>
      <c r="G108" s="29"/>
      <c r="H108" s="19"/>
      <c r="I108" s="19"/>
      <c r="J108" s="19"/>
      <c r="K108" s="19"/>
      <c r="L108" s="19"/>
      <c r="M108" s="19"/>
      <c r="N108" s="19"/>
      <c r="O108" s="19"/>
      <c r="P108" s="10"/>
      <c r="Q108" s="10"/>
      <c r="R108" s="10"/>
      <c r="S108" s="10"/>
      <c r="T108" s="10"/>
      <c r="U108" s="10"/>
      <c r="V108" s="10"/>
      <c r="W108" s="10"/>
      <c r="X108" s="10"/>
      <c r="Y108" s="10"/>
      <c r="Z108" s="10"/>
      <c r="AA108" s="10"/>
      <c r="AB108" s="10"/>
      <c r="AC108" s="10"/>
      <c r="AD108" s="10"/>
      <c r="AE108" s="10"/>
      <c r="AF108" s="10"/>
      <c r="AG108" s="10"/>
      <c r="AH108" s="10"/>
      <c r="AI108" s="10"/>
      <c r="AJ108" s="10"/>
      <c r="AK108" s="10"/>
      <c r="AL108" s="10"/>
      <c r="AM108" s="10"/>
      <c r="AN108" s="10"/>
      <c r="AO108" s="10"/>
      <c r="AP108" s="10"/>
      <c r="AQ108" s="10"/>
      <c r="AR108" s="10"/>
      <c r="AS108" s="10"/>
      <c r="AT108" s="10"/>
      <c r="AU108" s="10"/>
      <c r="AV108" s="10"/>
      <c r="AW108" s="10"/>
      <c r="AX108" s="10"/>
      <c r="AY108" s="10"/>
      <c r="AZ108" s="10"/>
      <c r="BA108" s="10"/>
      <c r="BB108" s="10"/>
      <c r="BC108" s="10"/>
      <c r="BD108" s="10"/>
      <c r="BE108" s="10"/>
      <c r="BF108" s="10"/>
      <c r="BG108" s="10"/>
      <c r="BH108" s="10"/>
      <c r="BI108" s="10"/>
      <c r="BJ108" s="10"/>
      <c r="BK108" s="10"/>
      <c r="BL108" s="10"/>
    </row>
    <row r="109" s="1" customFormat="1" ht="12.75" spans="1:64">
      <c r="A109" s="28" t="s">
        <v>186</v>
      </c>
      <c r="B109" s="8" t="s">
        <v>2</v>
      </c>
      <c r="C109" s="8">
        <v>26</v>
      </c>
      <c r="D109" s="8" t="s">
        <v>3</v>
      </c>
      <c r="E109" s="8" t="s">
        <v>148</v>
      </c>
      <c r="F109" s="8" t="s">
        <v>5</v>
      </c>
      <c r="G109" s="18">
        <f>(A111*A112+B111*B112+C111*C112+D111*D112+E111*E112+F111*F112+G111*G112+H111*H112+I111*I112+J111*J112+K111*K112)/C109</f>
        <v>90.0384615384615</v>
      </c>
      <c r="H109" s="8"/>
      <c r="I109" s="8"/>
      <c r="J109" s="8"/>
      <c r="K109" s="8"/>
      <c r="L109" s="23"/>
      <c r="M109" s="8">
        <v>90.0384615384615</v>
      </c>
      <c r="N109" s="8"/>
      <c r="O109" s="8"/>
      <c r="P109" s="10"/>
      <c r="Q109" s="10"/>
      <c r="R109" s="10"/>
      <c r="S109" s="10"/>
      <c r="T109" s="10"/>
      <c r="U109" s="10"/>
      <c r="V109" s="10"/>
      <c r="W109" s="10"/>
      <c r="X109" s="10"/>
      <c r="Y109" s="10"/>
      <c r="Z109" s="10"/>
      <c r="AA109" s="10"/>
      <c r="AB109" s="10"/>
      <c r="AC109" s="10"/>
      <c r="AD109" s="10"/>
      <c r="AE109" s="10"/>
      <c r="AF109" s="10"/>
      <c r="AG109" s="10"/>
      <c r="AH109" s="10"/>
      <c r="AI109" s="10"/>
      <c r="AJ109" s="10"/>
      <c r="AK109" s="10"/>
      <c r="AL109" s="10"/>
      <c r="AM109" s="10"/>
      <c r="AN109" s="10"/>
      <c r="AO109" s="10"/>
      <c r="AP109" s="10"/>
      <c r="AQ109" s="10"/>
      <c r="AR109" s="10"/>
      <c r="AS109" s="10"/>
      <c r="AT109" s="10"/>
      <c r="AU109" s="10"/>
      <c r="AV109" s="10"/>
      <c r="AW109" s="10"/>
      <c r="AX109" s="10"/>
      <c r="AY109" s="10"/>
      <c r="AZ109" s="10"/>
      <c r="BA109" s="10"/>
      <c r="BB109" s="10"/>
      <c r="BC109" s="10"/>
      <c r="BD109" s="10"/>
      <c r="BE109" s="10"/>
      <c r="BF109" s="10"/>
      <c r="BG109" s="10"/>
      <c r="BH109" s="10"/>
      <c r="BI109" s="10"/>
      <c r="BJ109" s="10"/>
      <c r="BK109" s="10"/>
      <c r="BL109" s="10"/>
    </row>
    <row r="110" s="2" customFormat="1" ht="12.75" spans="1:64">
      <c r="A110" s="8" t="s">
        <v>187</v>
      </c>
      <c r="B110" s="8" t="s">
        <v>188</v>
      </c>
      <c r="C110" s="8" t="s">
        <v>189</v>
      </c>
      <c r="D110" s="8" t="s">
        <v>190</v>
      </c>
      <c r="E110" s="8" t="s">
        <v>191</v>
      </c>
      <c r="F110" s="8"/>
      <c r="G110" s="8"/>
      <c r="H110" s="8"/>
      <c r="I110" s="8"/>
      <c r="J110" s="8"/>
      <c r="K110" s="8"/>
      <c r="L110" s="8"/>
      <c r="M110" s="23"/>
      <c r="N110" s="8"/>
      <c r="O110" s="8"/>
      <c r="P110" s="10"/>
      <c r="Q110" s="10"/>
      <c r="R110" s="10"/>
      <c r="S110" s="10"/>
      <c r="T110" s="10"/>
      <c r="U110" s="10"/>
      <c r="V110" s="10"/>
      <c r="W110" s="10"/>
      <c r="X110" s="10"/>
      <c r="Y110" s="10"/>
      <c r="Z110" s="10"/>
      <c r="AA110" s="10"/>
      <c r="AB110" s="10"/>
      <c r="AC110" s="10"/>
      <c r="AD110" s="10"/>
      <c r="AE110" s="10"/>
      <c r="AF110" s="10"/>
      <c r="AG110" s="10"/>
      <c r="AH110" s="10"/>
      <c r="AI110" s="10"/>
      <c r="AJ110" s="10"/>
      <c r="AK110" s="10"/>
      <c r="AL110" s="10"/>
      <c r="AM110" s="10"/>
      <c r="AN110" s="10"/>
      <c r="AO110" s="10"/>
      <c r="AP110" s="10"/>
      <c r="AQ110" s="10"/>
      <c r="AR110" s="10"/>
      <c r="AS110" s="10"/>
      <c r="AT110" s="10"/>
      <c r="AU110" s="10"/>
      <c r="AV110" s="10"/>
      <c r="AW110" s="10"/>
      <c r="AX110" s="10"/>
      <c r="AY110" s="10"/>
      <c r="AZ110" s="10"/>
      <c r="BA110" s="10"/>
      <c r="BB110" s="10"/>
      <c r="BC110" s="10"/>
      <c r="BD110" s="10"/>
      <c r="BE110" s="10"/>
      <c r="BF110" s="10"/>
      <c r="BG110" s="10"/>
      <c r="BH110" s="10"/>
      <c r="BI110" s="10"/>
      <c r="BJ110" s="10"/>
      <c r="BK110" s="10"/>
      <c r="BL110" s="10"/>
    </row>
    <row r="111" s="1" customFormat="1" ht="12.75" spans="1:64">
      <c r="A111" s="8">
        <v>4</v>
      </c>
      <c r="B111" s="8">
        <v>5</v>
      </c>
      <c r="C111" s="8">
        <v>6</v>
      </c>
      <c r="D111" s="8">
        <v>6</v>
      </c>
      <c r="E111" s="8">
        <v>5</v>
      </c>
      <c r="F111" s="8"/>
      <c r="G111" s="8"/>
      <c r="H111" s="8"/>
      <c r="I111" s="8"/>
      <c r="J111" s="8"/>
      <c r="K111" s="8"/>
      <c r="L111" s="8"/>
      <c r="M111" s="23"/>
      <c r="N111" s="8"/>
      <c r="O111" s="8"/>
      <c r="P111" s="10"/>
      <c r="Q111" s="10"/>
      <c r="R111" s="10"/>
      <c r="S111" s="10"/>
      <c r="T111" s="10"/>
      <c r="U111" s="10"/>
      <c r="V111" s="10"/>
      <c r="W111" s="10"/>
      <c r="X111" s="10"/>
      <c r="Y111" s="10"/>
      <c r="Z111" s="10"/>
      <c r="AA111" s="10"/>
      <c r="AB111" s="10"/>
      <c r="AC111" s="10"/>
      <c r="AD111" s="10"/>
      <c r="AE111" s="10"/>
      <c r="AF111" s="10"/>
      <c r="AG111" s="10"/>
      <c r="AH111" s="10"/>
      <c r="AI111" s="10"/>
      <c r="AJ111" s="10"/>
      <c r="AK111" s="10"/>
      <c r="AL111" s="10"/>
      <c r="AM111" s="10"/>
      <c r="AN111" s="10"/>
      <c r="AO111" s="10"/>
      <c r="AP111" s="10"/>
      <c r="AQ111" s="10"/>
      <c r="AR111" s="10"/>
      <c r="AS111" s="10"/>
      <c r="AT111" s="10"/>
      <c r="AU111" s="10"/>
      <c r="AV111" s="10"/>
      <c r="AW111" s="10"/>
      <c r="AX111" s="10"/>
      <c r="AY111" s="10"/>
      <c r="AZ111" s="10"/>
      <c r="BA111" s="10"/>
      <c r="BB111" s="10"/>
      <c r="BC111" s="10"/>
      <c r="BD111" s="10"/>
      <c r="BE111" s="10"/>
      <c r="BF111" s="10"/>
      <c r="BG111" s="10"/>
      <c r="BH111" s="10"/>
      <c r="BI111" s="10"/>
      <c r="BJ111" s="10"/>
      <c r="BK111" s="10"/>
      <c r="BL111" s="10"/>
    </row>
    <row r="112" s="2" customFormat="1" ht="12" spans="1:64">
      <c r="A112" s="19">
        <v>91</v>
      </c>
      <c r="B112" s="19">
        <v>90</v>
      </c>
      <c r="C112" s="19">
        <v>93</v>
      </c>
      <c r="D112" s="19">
        <v>94</v>
      </c>
      <c r="E112" s="19">
        <v>81</v>
      </c>
      <c r="F112" s="19"/>
      <c r="G112" s="19"/>
      <c r="H112" s="19"/>
      <c r="I112" s="19"/>
      <c r="J112" s="19"/>
      <c r="K112" s="19"/>
      <c r="L112" s="19"/>
      <c r="M112" s="19"/>
      <c r="N112" s="19"/>
      <c r="O112" s="19"/>
      <c r="P112" s="10"/>
      <c r="Q112" s="10"/>
      <c r="R112" s="10"/>
      <c r="S112" s="10"/>
      <c r="T112" s="10"/>
      <c r="U112" s="10"/>
      <c r="V112" s="10"/>
      <c r="W112" s="10"/>
      <c r="X112" s="10"/>
      <c r="Y112" s="10"/>
      <c r="Z112" s="10"/>
      <c r="AA112" s="10"/>
      <c r="AB112" s="10"/>
      <c r="AC112" s="10"/>
      <c r="AD112" s="10"/>
      <c r="AE112" s="10"/>
      <c r="AF112" s="10"/>
      <c r="AG112" s="10"/>
      <c r="AH112" s="10"/>
      <c r="AI112" s="10"/>
      <c r="AJ112" s="10"/>
      <c r="AK112" s="10"/>
      <c r="AL112" s="10"/>
      <c r="AM112" s="10"/>
      <c r="AN112" s="10"/>
      <c r="AO112" s="10"/>
      <c r="AP112" s="10"/>
      <c r="AQ112" s="10"/>
      <c r="AR112" s="10"/>
      <c r="AS112" s="10"/>
      <c r="AT112" s="10"/>
      <c r="AU112" s="10"/>
      <c r="AV112" s="10"/>
      <c r="AW112" s="10"/>
      <c r="AX112" s="10"/>
      <c r="AY112" s="10"/>
      <c r="AZ112" s="10"/>
      <c r="BA112" s="10"/>
      <c r="BB112" s="10"/>
      <c r="BC112" s="10"/>
      <c r="BD112" s="10"/>
      <c r="BE112" s="10"/>
      <c r="BF112" s="10"/>
      <c r="BG112" s="10"/>
      <c r="BH112" s="10"/>
      <c r="BI112" s="10"/>
      <c r="BJ112" s="10"/>
      <c r="BK112" s="10"/>
      <c r="BL112" s="10"/>
    </row>
    <row r="113" s="1" customFormat="1" ht="12.75" spans="1:64">
      <c r="A113" s="17" t="s">
        <v>192</v>
      </c>
      <c r="B113" s="8" t="s">
        <v>2</v>
      </c>
      <c r="C113" s="8">
        <v>31</v>
      </c>
      <c r="D113" s="8" t="s">
        <v>3</v>
      </c>
      <c r="E113" s="8" t="s">
        <v>4</v>
      </c>
      <c r="F113" s="8" t="s">
        <v>5</v>
      </c>
      <c r="G113" s="18">
        <f>(A115*A116+B115*B116+C115*C116+D115*D116+E115*E116+F115*F116+G115*G116+H115*H116+I115*I116+J115*J116+K115*K116)/C113</f>
        <v>89.4193548387097</v>
      </c>
      <c r="H113" s="8"/>
      <c r="I113" s="8"/>
      <c r="J113" s="8"/>
      <c r="K113" s="8"/>
      <c r="L113" s="23"/>
      <c r="M113" s="8">
        <v>89.4193548387097</v>
      </c>
      <c r="N113" s="8"/>
      <c r="O113" s="8"/>
      <c r="P113" s="10"/>
      <c r="Q113" s="10"/>
      <c r="R113" s="10"/>
      <c r="S113" s="10"/>
      <c r="T113" s="10"/>
      <c r="U113" s="10"/>
      <c r="V113" s="10"/>
      <c r="W113" s="10"/>
      <c r="X113" s="10"/>
      <c r="Y113" s="10"/>
      <c r="Z113" s="10"/>
      <c r="AA113" s="10"/>
      <c r="AB113" s="10"/>
      <c r="AC113" s="10"/>
      <c r="AD113" s="10"/>
      <c r="AE113" s="10"/>
      <c r="AF113" s="10"/>
      <c r="AG113" s="10"/>
      <c r="AH113" s="10"/>
      <c r="AI113" s="10"/>
      <c r="AJ113" s="10"/>
      <c r="AK113" s="10"/>
      <c r="AL113" s="10"/>
      <c r="AM113" s="10"/>
      <c r="AN113" s="10"/>
      <c r="AO113" s="10"/>
      <c r="AP113" s="10"/>
      <c r="AQ113" s="10"/>
      <c r="AR113" s="10"/>
      <c r="AS113" s="10"/>
      <c r="AT113" s="10"/>
      <c r="AU113" s="10"/>
      <c r="AV113" s="10"/>
      <c r="AW113" s="10"/>
      <c r="AX113" s="10"/>
      <c r="AY113" s="10"/>
      <c r="AZ113" s="10"/>
      <c r="BA113" s="10"/>
      <c r="BB113" s="10"/>
      <c r="BC113" s="10"/>
      <c r="BD113" s="10"/>
      <c r="BE113" s="10"/>
      <c r="BF113" s="10"/>
      <c r="BG113" s="10"/>
      <c r="BH113" s="10"/>
      <c r="BI113" s="10"/>
      <c r="BJ113" s="10"/>
      <c r="BK113" s="10"/>
      <c r="BL113" s="10"/>
    </row>
    <row r="114" s="2" customFormat="1" ht="12.75" spans="1:64">
      <c r="A114" s="8" t="s">
        <v>193</v>
      </c>
      <c r="B114" s="8" t="s">
        <v>194</v>
      </c>
      <c r="C114" s="8" t="s">
        <v>195</v>
      </c>
      <c r="D114" s="8" t="s">
        <v>196</v>
      </c>
      <c r="E114" s="8" t="s">
        <v>197</v>
      </c>
      <c r="F114" s="8" t="s">
        <v>198</v>
      </c>
      <c r="G114" s="8"/>
      <c r="H114" s="8"/>
      <c r="I114" s="8"/>
      <c r="J114" s="8"/>
      <c r="K114" s="8"/>
      <c r="L114" s="8"/>
      <c r="M114" s="23"/>
      <c r="N114" s="8"/>
      <c r="O114" s="8"/>
      <c r="P114" s="10"/>
      <c r="Q114" s="10"/>
      <c r="R114" s="10"/>
      <c r="S114" s="10"/>
      <c r="T114" s="10"/>
      <c r="U114" s="10"/>
      <c r="V114" s="10"/>
      <c r="W114" s="10"/>
      <c r="X114" s="10"/>
      <c r="Y114" s="10"/>
      <c r="Z114" s="10"/>
      <c r="AA114" s="10"/>
      <c r="AB114" s="10"/>
      <c r="AC114" s="10"/>
      <c r="AD114" s="10"/>
      <c r="AE114" s="10"/>
      <c r="AF114" s="10"/>
      <c r="AG114" s="10"/>
      <c r="AH114" s="10"/>
      <c r="AI114" s="10"/>
      <c r="AJ114" s="10"/>
      <c r="AK114" s="10"/>
      <c r="AL114" s="10"/>
      <c r="AM114" s="10"/>
      <c r="AN114" s="10"/>
      <c r="AO114" s="10"/>
      <c r="AP114" s="10"/>
      <c r="AQ114" s="10"/>
      <c r="AR114" s="10"/>
      <c r="AS114" s="10"/>
      <c r="AT114" s="10"/>
      <c r="AU114" s="10"/>
      <c r="AV114" s="10"/>
      <c r="AW114" s="10"/>
      <c r="AX114" s="10"/>
      <c r="AY114" s="10"/>
      <c r="AZ114" s="10"/>
      <c r="BA114" s="10"/>
      <c r="BB114" s="10"/>
      <c r="BC114" s="10"/>
      <c r="BD114" s="10"/>
      <c r="BE114" s="10"/>
      <c r="BF114" s="10"/>
      <c r="BG114" s="10"/>
      <c r="BH114" s="10"/>
      <c r="BI114" s="10"/>
      <c r="BJ114" s="10"/>
      <c r="BK114" s="10"/>
      <c r="BL114" s="10"/>
    </row>
    <row r="115" s="1" customFormat="1" ht="12.75" spans="1:64">
      <c r="A115" s="8">
        <v>2</v>
      </c>
      <c r="B115" s="8">
        <v>6</v>
      </c>
      <c r="C115" s="8">
        <v>6</v>
      </c>
      <c r="D115" s="8">
        <v>6</v>
      </c>
      <c r="E115" s="8">
        <v>6</v>
      </c>
      <c r="F115" s="8">
        <v>5</v>
      </c>
      <c r="G115" s="8"/>
      <c r="H115" s="8"/>
      <c r="I115" s="8"/>
      <c r="J115" s="8"/>
      <c r="K115" s="8"/>
      <c r="L115" s="8"/>
      <c r="M115" s="23"/>
      <c r="N115" s="8"/>
      <c r="O115" s="8"/>
      <c r="P115" s="10"/>
      <c r="Q115" s="10"/>
      <c r="R115" s="10"/>
      <c r="S115" s="10"/>
      <c r="T115" s="10"/>
      <c r="U115" s="10"/>
      <c r="V115" s="10"/>
      <c r="W115" s="10"/>
      <c r="X115" s="10"/>
      <c r="Y115" s="10"/>
      <c r="Z115" s="10"/>
      <c r="AA115" s="10"/>
      <c r="AB115" s="10"/>
      <c r="AC115" s="10"/>
      <c r="AD115" s="10"/>
      <c r="AE115" s="10"/>
      <c r="AF115" s="10"/>
      <c r="AG115" s="10"/>
      <c r="AH115" s="10"/>
      <c r="AI115" s="10"/>
      <c r="AJ115" s="10"/>
      <c r="AK115" s="10"/>
      <c r="AL115" s="10"/>
      <c r="AM115" s="10"/>
      <c r="AN115" s="10"/>
      <c r="AO115" s="10"/>
      <c r="AP115" s="10"/>
      <c r="AQ115" s="10"/>
      <c r="AR115" s="10"/>
      <c r="AS115" s="10"/>
      <c r="AT115" s="10"/>
      <c r="AU115" s="10"/>
      <c r="AV115" s="10"/>
      <c r="AW115" s="10"/>
      <c r="AX115" s="10"/>
      <c r="AY115" s="10"/>
      <c r="AZ115" s="10"/>
      <c r="BA115" s="10"/>
      <c r="BB115" s="10"/>
      <c r="BC115" s="10"/>
      <c r="BD115" s="10"/>
      <c r="BE115" s="10"/>
      <c r="BF115" s="10"/>
      <c r="BG115" s="10"/>
      <c r="BH115" s="10"/>
      <c r="BI115" s="10"/>
      <c r="BJ115" s="10"/>
      <c r="BK115" s="10"/>
      <c r="BL115" s="10"/>
    </row>
    <row r="116" s="2" customFormat="1" ht="12" spans="1:64">
      <c r="A116" s="19">
        <v>94</v>
      </c>
      <c r="B116" s="19">
        <v>94</v>
      </c>
      <c r="C116" s="19">
        <v>84</v>
      </c>
      <c r="D116" s="19">
        <v>88</v>
      </c>
      <c r="E116" s="19">
        <v>88</v>
      </c>
      <c r="F116" s="19">
        <v>92</v>
      </c>
      <c r="G116" s="19"/>
      <c r="H116" s="19"/>
      <c r="I116" s="19"/>
      <c r="J116" s="19"/>
      <c r="K116" s="19"/>
      <c r="L116" s="19"/>
      <c r="M116" s="19"/>
      <c r="N116" s="19"/>
      <c r="O116" s="19"/>
      <c r="P116" s="10"/>
      <c r="Q116" s="10"/>
      <c r="R116" s="10"/>
      <c r="S116" s="10"/>
      <c r="T116" s="10"/>
      <c r="U116" s="10"/>
      <c r="V116" s="10"/>
      <c r="W116" s="10"/>
      <c r="X116" s="10"/>
      <c r="Y116" s="10"/>
      <c r="Z116" s="10"/>
      <c r="AA116" s="10"/>
      <c r="AB116" s="10"/>
      <c r="AC116" s="10"/>
      <c r="AD116" s="10"/>
      <c r="AE116" s="10"/>
      <c r="AF116" s="10"/>
      <c r="AG116" s="10"/>
      <c r="AH116" s="10"/>
      <c r="AI116" s="10"/>
      <c r="AJ116" s="10"/>
      <c r="AK116" s="10"/>
      <c r="AL116" s="10"/>
      <c r="AM116" s="10"/>
      <c r="AN116" s="10"/>
      <c r="AO116" s="10"/>
      <c r="AP116" s="10"/>
      <c r="AQ116" s="10"/>
      <c r="AR116" s="10"/>
      <c r="AS116" s="10"/>
      <c r="AT116" s="10"/>
      <c r="AU116" s="10"/>
      <c r="AV116" s="10"/>
      <c r="AW116" s="10"/>
      <c r="AX116" s="10"/>
      <c r="AY116" s="10"/>
      <c r="AZ116" s="10"/>
      <c r="BA116" s="10"/>
      <c r="BB116" s="10"/>
      <c r="BC116" s="10"/>
      <c r="BD116" s="10"/>
      <c r="BE116" s="10"/>
      <c r="BF116" s="10"/>
      <c r="BG116" s="10"/>
      <c r="BH116" s="10"/>
      <c r="BI116" s="10"/>
      <c r="BJ116" s="10"/>
      <c r="BK116" s="10"/>
      <c r="BL116" s="10"/>
    </row>
    <row r="117" s="1" customFormat="1" ht="12.75" spans="1:64">
      <c r="A117" s="17" t="s">
        <v>199</v>
      </c>
      <c r="B117" s="8" t="s">
        <v>2</v>
      </c>
      <c r="C117" s="8">
        <v>26</v>
      </c>
      <c r="D117" s="8" t="s">
        <v>3</v>
      </c>
      <c r="E117" s="8" t="s">
        <v>200</v>
      </c>
      <c r="F117" s="8"/>
      <c r="G117" s="18">
        <f>(A119*A120+B119*B120+C119*C120+D119*D120+E119*E120+F119*F120)/C117</f>
        <v>92.6153846153846</v>
      </c>
      <c r="H117" s="8"/>
      <c r="I117" s="8"/>
      <c r="J117" s="8"/>
      <c r="K117" s="8"/>
      <c r="L117" s="23"/>
      <c r="M117" s="8">
        <v>92.6153846153846</v>
      </c>
      <c r="N117" s="8"/>
      <c r="O117" s="8"/>
      <c r="P117" s="10"/>
      <c r="Q117" s="10"/>
      <c r="R117" s="10"/>
      <c r="S117" s="10"/>
      <c r="T117" s="10"/>
      <c r="U117" s="10"/>
      <c r="V117" s="10"/>
      <c r="W117" s="10"/>
      <c r="X117" s="10"/>
      <c r="Y117" s="10"/>
      <c r="Z117" s="10"/>
      <c r="AA117" s="10"/>
      <c r="AB117" s="10"/>
      <c r="AC117" s="10"/>
      <c r="AD117" s="10"/>
      <c r="AE117" s="10"/>
      <c r="AF117" s="10"/>
      <c r="AG117" s="10"/>
      <c r="AH117" s="10"/>
      <c r="AI117" s="10"/>
      <c r="AJ117" s="10"/>
      <c r="AK117" s="10"/>
      <c r="AL117" s="10"/>
      <c r="AM117" s="10"/>
      <c r="AN117" s="10"/>
      <c r="AO117" s="10"/>
      <c r="AP117" s="10"/>
      <c r="AQ117" s="10"/>
      <c r="AR117" s="10"/>
      <c r="AS117" s="10"/>
      <c r="AT117" s="10"/>
      <c r="AU117" s="10"/>
      <c r="AV117" s="10"/>
      <c r="AW117" s="10"/>
      <c r="AX117" s="10"/>
      <c r="AY117" s="10"/>
      <c r="AZ117" s="10"/>
      <c r="BA117" s="10"/>
      <c r="BB117" s="10"/>
      <c r="BC117" s="10"/>
      <c r="BD117" s="10"/>
      <c r="BE117" s="10"/>
      <c r="BF117" s="10"/>
      <c r="BG117" s="10"/>
      <c r="BH117" s="10"/>
      <c r="BI117" s="10"/>
      <c r="BJ117" s="10"/>
      <c r="BK117" s="10"/>
      <c r="BL117" s="10"/>
    </row>
    <row r="118" s="2" customFormat="1" ht="12.75" spans="1:64">
      <c r="A118" s="20" t="s">
        <v>201</v>
      </c>
      <c r="B118" s="20" t="s">
        <v>202</v>
      </c>
      <c r="C118" s="20" t="s">
        <v>203</v>
      </c>
      <c r="D118" s="20" t="s">
        <v>204</v>
      </c>
      <c r="E118" s="20" t="s">
        <v>205</v>
      </c>
      <c r="F118" s="8"/>
      <c r="G118" s="8"/>
      <c r="H118" s="8"/>
      <c r="I118" s="8"/>
      <c r="J118" s="8"/>
      <c r="K118" s="8"/>
      <c r="L118" s="8"/>
      <c r="M118" s="23"/>
      <c r="N118" s="8"/>
      <c r="O118" s="8"/>
      <c r="P118" s="10"/>
      <c r="Q118" s="10"/>
      <c r="R118" s="10"/>
      <c r="S118" s="10"/>
      <c r="T118" s="10"/>
      <c r="U118" s="10"/>
      <c r="V118" s="10"/>
      <c r="W118" s="10"/>
      <c r="X118" s="10"/>
      <c r="Y118" s="10"/>
      <c r="Z118" s="10"/>
      <c r="AA118" s="10"/>
      <c r="AB118" s="10"/>
      <c r="AC118" s="10"/>
      <c r="AD118" s="10"/>
      <c r="AE118" s="10"/>
      <c r="AF118" s="10"/>
      <c r="AG118" s="10"/>
      <c r="AH118" s="10"/>
      <c r="AI118" s="10"/>
      <c r="AJ118" s="10"/>
      <c r="AK118" s="10"/>
      <c r="AL118" s="10"/>
      <c r="AM118" s="10"/>
      <c r="AN118" s="10"/>
      <c r="AO118" s="10"/>
      <c r="AP118" s="10"/>
      <c r="AQ118" s="10"/>
      <c r="AR118" s="10"/>
      <c r="AS118" s="10"/>
      <c r="AT118" s="10"/>
      <c r="AU118" s="10"/>
      <c r="AV118" s="10"/>
      <c r="AW118" s="10"/>
      <c r="AX118" s="10"/>
      <c r="AY118" s="10"/>
      <c r="AZ118" s="10"/>
      <c r="BA118" s="10"/>
      <c r="BB118" s="10"/>
      <c r="BC118" s="10"/>
      <c r="BD118" s="10"/>
      <c r="BE118" s="10"/>
      <c r="BF118" s="10"/>
      <c r="BG118" s="10"/>
      <c r="BH118" s="10"/>
      <c r="BI118" s="10"/>
      <c r="BJ118" s="10"/>
      <c r="BK118" s="10"/>
      <c r="BL118" s="10"/>
    </row>
    <row r="119" s="1" customFormat="1" ht="12.75" spans="1:64">
      <c r="A119" s="20">
        <v>6</v>
      </c>
      <c r="B119" s="20">
        <v>5</v>
      </c>
      <c r="C119" s="20">
        <v>6</v>
      </c>
      <c r="D119" s="20">
        <v>6</v>
      </c>
      <c r="E119" s="20">
        <v>3</v>
      </c>
      <c r="F119" s="8"/>
      <c r="G119" s="8"/>
      <c r="H119" s="8"/>
      <c r="I119" s="8"/>
      <c r="J119" s="8"/>
      <c r="K119" s="8"/>
      <c r="L119" s="8"/>
      <c r="M119" s="23"/>
      <c r="N119" s="8"/>
      <c r="O119" s="8"/>
      <c r="P119" s="10"/>
      <c r="Q119" s="10"/>
      <c r="R119" s="10"/>
      <c r="S119" s="10"/>
      <c r="T119" s="10"/>
      <c r="U119" s="10"/>
      <c r="V119" s="10"/>
      <c r="W119" s="10"/>
      <c r="X119" s="10"/>
      <c r="Y119" s="10"/>
      <c r="Z119" s="10"/>
      <c r="AA119" s="10"/>
      <c r="AB119" s="10"/>
      <c r="AC119" s="10"/>
      <c r="AD119" s="10"/>
      <c r="AE119" s="10"/>
      <c r="AF119" s="10"/>
      <c r="AG119" s="10"/>
      <c r="AH119" s="10"/>
      <c r="AI119" s="10"/>
      <c r="AJ119" s="10"/>
      <c r="AK119" s="10"/>
      <c r="AL119" s="10"/>
      <c r="AM119" s="10"/>
      <c r="AN119" s="10"/>
      <c r="AO119" s="10"/>
      <c r="AP119" s="10"/>
      <c r="AQ119" s="10"/>
      <c r="AR119" s="10"/>
      <c r="AS119" s="10"/>
      <c r="AT119" s="10"/>
      <c r="AU119" s="10"/>
      <c r="AV119" s="10"/>
      <c r="AW119" s="10"/>
      <c r="AX119" s="10"/>
      <c r="AY119" s="10"/>
      <c r="AZ119" s="10"/>
      <c r="BA119" s="10"/>
      <c r="BB119" s="10"/>
      <c r="BC119" s="10"/>
      <c r="BD119" s="10"/>
      <c r="BE119" s="10"/>
      <c r="BF119" s="10"/>
      <c r="BG119" s="10"/>
      <c r="BH119" s="10"/>
      <c r="BI119" s="10"/>
      <c r="BJ119" s="10"/>
      <c r="BK119" s="10"/>
      <c r="BL119" s="10"/>
    </row>
    <row r="120" s="2" customFormat="1" ht="12" spans="1:64">
      <c r="A120" s="19">
        <v>95</v>
      </c>
      <c r="B120" s="19">
        <v>91</v>
      </c>
      <c r="C120" s="19">
        <v>95</v>
      </c>
      <c r="D120" s="19">
        <v>94</v>
      </c>
      <c r="E120" s="19">
        <v>83</v>
      </c>
      <c r="F120" s="19"/>
      <c r="G120" s="19"/>
      <c r="H120" s="19"/>
      <c r="I120" s="19"/>
      <c r="J120" s="19"/>
      <c r="K120" s="19"/>
      <c r="L120" s="19"/>
      <c r="M120" s="19"/>
      <c r="N120" s="19"/>
      <c r="O120" s="19"/>
      <c r="P120" s="10"/>
      <c r="Q120" s="10"/>
      <c r="R120" s="10"/>
      <c r="S120" s="10"/>
      <c r="T120" s="10"/>
      <c r="U120" s="10"/>
      <c r="V120" s="10"/>
      <c r="W120" s="10"/>
      <c r="X120" s="10"/>
      <c r="Y120" s="10"/>
      <c r="Z120" s="10"/>
      <c r="AA120" s="10"/>
      <c r="AB120" s="10"/>
      <c r="AC120" s="10"/>
      <c r="AD120" s="10"/>
      <c r="AE120" s="10"/>
      <c r="AF120" s="10"/>
      <c r="AG120" s="10"/>
      <c r="AH120" s="10"/>
      <c r="AI120" s="10"/>
      <c r="AJ120" s="10"/>
      <c r="AK120" s="10"/>
      <c r="AL120" s="10"/>
      <c r="AM120" s="10"/>
      <c r="AN120" s="10"/>
      <c r="AO120" s="10"/>
      <c r="AP120" s="10"/>
      <c r="AQ120" s="10"/>
      <c r="AR120" s="10"/>
      <c r="AS120" s="10"/>
      <c r="AT120" s="10"/>
      <c r="AU120" s="10"/>
      <c r="AV120" s="10"/>
      <c r="AW120" s="10"/>
      <c r="AX120" s="10"/>
      <c r="AY120" s="10"/>
      <c r="AZ120" s="10"/>
      <c r="BA120" s="10"/>
      <c r="BB120" s="10"/>
      <c r="BC120" s="10"/>
      <c r="BD120" s="10"/>
      <c r="BE120" s="10"/>
      <c r="BF120" s="10"/>
      <c r="BG120" s="10"/>
      <c r="BH120" s="10"/>
      <c r="BI120" s="10"/>
      <c r="BJ120" s="10"/>
      <c r="BK120" s="10"/>
      <c r="BL120" s="10"/>
    </row>
    <row r="121" s="1" customFormat="1" ht="12.75" spans="1:64">
      <c r="A121" s="17" t="s">
        <v>206</v>
      </c>
      <c r="B121" s="8" t="s">
        <v>2</v>
      </c>
      <c r="C121" s="8">
        <v>23</v>
      </c>
      <c r="D121" s="8" t="s">
        <v>3</v>
      </c>
      <c r="E121" s="8" t="s">
        <v>207</v>
      </c>
      <c r="F121" s="8"/>
      <c r="G121" s="18">
        <f>(A123*A124+B123*B124+C123*C124+D123*D124+E123*E124+F123*F124)/C121</f>
        <v>90.7826086956522</v>
      </c>
      <c r="H121" s="8"/>
      <c r="I121" s="8"/>
      <c r="J121" s="8"/>
      <c r="K121" s="8"/>
      <c r="L121" s="23"/>
      <c r="M121" s="8">
        <v>90.7826086956522</v>
      </c>
      <c r="N121" s="8"/>
      <c r="O121" s="8"/>
      <c r="P121" s="10"/>
      <c r="Q121" s="10"/>
      <c r="R121" s="10"/>
      <c r="S121" s="10"/>
      <c r="T121" s="10"/>
      <c r="U121" s="10"/>
      <c r="V121" s="10"/>
      <c r="W121" s="10"/>
      <c r="X121" s="10"/>
      <c r="Y121" s="10"/>
      <c r="Z121" s="10"/>
      <c r="AA121" s="10"/>
      <c r="AB121" s="10"/>
      <c r="AC121" s="10"/>
      <c r="AD121" s="10"/>
      <c r="AE121" s="10"/>
      <c r="AF121" s="10"/>
      <c r="AG121" s="10"/>
      <c r="AH121" s="10"/>
      <c r="AI121" s="10"/>
      <c r="AJ121" s="10"/>
      <c r="AK121" s="10"/>
      <c r="AL121" s="10"/>
      <c r="AM121" s="10"/>
      <c r="AN121" s="10"/>
      <c r="AO121" s="10"/>
      <c r="AP121" s="10"/>
      <c r="AQ121" s="10"/>
      <c r="AR121" s="10"/>
      <c r="AS121" s="10"/>
      <c r="AT121" s="10"/>
      <c r="AU121" s="10"/>
      <c r="AV121" s="10"/>
      <c r="AW121" s="10"/>
      <c r="AX121" s="10"/>
      <c r="AY121" s="10"/>
      <c r="AZ121" s="10"/>
      <c r="BA121" s="10"/>
      <c r="BB121" s="10"/>
      <c r="BC121" s="10"/>
      <c r="BD121" s="10"/>
      <c r="BE121" s="10"/>
      <c r="BF121" s="10"/>
      <c r="BG121" s="10"/>
      <c r="BH121" s="10"/>
      <c r="BI121" s="10"/>
      <c r="BJ121" s="10"/>
      <c r="BK121" s="10"/>
      <c r="BL121" s="10"/>
    </row>
    <row r="122" s="2" customFormat="1" ht="12.75" spans="1:64">
      <c r="A122" s="20" t="s">
        <v>208</v>
      </c>
      <c r="B122" s="20" t="s">
        <v>209</v>
      </c>
      <c r="C122" s="8" t="s">
        <v>210</v>
      </c>
      <c r="D122" s="8" t="s">
        <v>211</v>
      </c>
      <c r="E122" s="8" t="s">
        <v>212</v>
      </c>
      <c r="F122" s="8"/>
      <c r="G122" s="8"/>
      <c r="H122" s="8"/>
      <c r="I122" s="8"/>
      <c r="J122" s="8"/>
      <c r="K122" s="8"/>
      <c r="L122" s="8"/>
      <c r="M122" s="23"/>
      <c r="N122" s="8"/>
      <c r="O122" s="8"/>
      <c r="P122" s="10"/>
      <c r="Q122" s="10"/>
      <c r="R122" s="10"/>
      <c r="S122" s="10"/>
      <c r="T122" s="10"/>
      <c r="U122" s="10"/>
      <c r="V122" s="10"/>
      <c r="W122" s="10"/>
      <c r="X122" s="10"/>
      <c r="Y122" s="10"/>
      <c r="Z122" s="10"/>
      <c r="AA122" s="10"/>
      <c r="AB122" s="10"/>
      <c r="AC122" s="10"/>
      <c r="AD122" s="10"/>
      <c r="AE122" s="10"/>
      <c r="AF122" s="10"/>
      <c r="AG122" s="10"/>
      <c r="AH122" s="10"/>
      <c r="AI122" s="10"/>
      <c r="AJ122" s="10"/>
      <c r="AK122" s="10"/>
      <c r="AL122" s="10"/>
      <c r="AM122" s="10"/>
      <c r="AN122" s="10"/>
      <c r="AO122" s="10"/>
      <c r="AP122" s="10"/>
      <c r="AQ122" s="10"/>
      <c r="AR122" s="10"/>
      <c r="AS122" s="10"/>
      <c r="AT122" s="10"/>
      <c r="AU122" s="10"/>
      <c r="AV122" s="10"/>
      <c r="AW122" s="10"/>
      <c r="AX122" s="10"/>
      <c r="AY122" s="10"/>
      <c r="AZ122" s="10"/>
      <c r="BA122" s="10"/>
      <c r="BB122" s="10"/>
      <c r="BC122" s="10"/>
      <c r="BD122" s="10"/>
      <c r="BE122" s="10"/>
      <c r="BF122" s="10"/>
      <c r="BG122" s="10"/>
      <c r="BH122" s="10"/>
      <c r="BI122" s="10"/>
      <c r="BJ122" s="10"/>
      <c r="BK122" s="10"/>
      <c r="BL122" s="10"/>
    </row>
    <row r="123" s="1" customFormat="1" ht="12.75" spans="1:64">
      <c r="A123" s="20">
        <v>5</v>
      </c>
      <c r="B123" s="20">
        <v>5</v>
      </c>
      <c r="C123" s="8">
        <v>6</v>
      </c>
      <c r="D123" s="8">
        <v>6</v>
      </c>
      <c r="E123" s="8">
        <v>1</v>
      </c>
      <c r="F123" s="8"/>
      <c r="G123" s="8"/>
      <c r="H123" s="8"/>
      <c r="I123" s="8"/>
      <c r="J123" s="8"/>
      <c r="K123" s="8"/>
      <c r="L123" s="8"/>
      <c r="M123" s="23"/>
      <c r="N123" s="8"/>
      <c r="O123" s="8"/>
      <c r="P123" s="10"/>
      <c r="Q123" s="10"/>
      <c r="R123" s="10"/>
      <c r="S123" s="10"/>
      <c r="T123" s="10"/>
      <c r="U123" s="10"/>
      <c r="V123" s="10"/>
      <c r="W123" s="10"/>
      <c r="X123" s="10"/>
      <c r="Y123" s="10"/>
      <c r="Z123" s="10"/>
      <c r="AA123" s="10"/>
      <c r="AB123" s="10"/>
      <c r="AC123" s="10"/>
      <c r="AD123" s="10"/>
      <c r="AE123" s="10"/>
      <c r="AF123" s="10"/>
      <c r="AG123" s="10"/>
      <c r="AH123" s="10"/>
      <c r="AI123" s="10"/>
      <c r="AJ123" s="10"/>
      <c r="AK123" s="10"/>
      <c r="AL123" s="10"/>
      <c r="AM123" s="10"/>
      <c r="AN123" s="10"/>
      <c r="AO123" s="10"/>
      <c r="AP123" s="10"/>
      <c r="AQ123" s="10"/>
      <c r="AR123" s="10"/>
      <c r="AS123" s="10"/>
      <c r="AT123" s="10"/>
      <c r="AU123" s="10"/>
      <c r="AV123" s="10"/>
      <c r="AW123" s="10"/>
      <c r="AX123" s="10"/>
      <c r="AY123" s="10"/>
      <c r="AZ123" s="10"/>
      <c r="BA123" s="10"/>
      <c r="BB123" s="10"/>
      <c r="BC123" s="10"/>
      <c r="BD123" s="10"/>
      <c r="BE123" s="10"/>
      <c r="BF123" s="10"/>
      <c r="BG123" s="10"/>
      <c r="BH123" s="10"/>
      <c r="BI123" s="10"/>
      <c r="BJ123" s="10"/>
      <c r="BK123" s="10"/>
      <c r="BL123" s="10"/>
    </row>
    <row r="124" s="2" customFormat="1" ht="12" spans="1:64">
      <c r="A124" s="19">
        <v>92</v>
      </c>
      <c r="B124" s="19">
        <v>95</v>
      </c>
      <c r="C124" s="19">
        <v>92</v>
      </c>
      <c r="D124" s="19">
        <v>86</v>
      </c>
      <c r="E124" s="19">
        <v>85</v>
      </c>
      <c r="F124" s="19"/>
      <c r="G124" s="19"/>
      <c r="H124" s="19"/>
      <c r="I124" s="19"/>
      <c r="J124" s="19"/>
      <c r="K124" s="19"/>
      <c r="L124" s="19"/>
      <c r="M124" s="19"/>
      <c r="N124" s="19"/>
      <c r="O124" s="19"/>
      <c r="P124" s="10"/>
      <c r="Q124" s="10"/>
      <c r="R124" s="10"/>
      <c r="S124" s="10"/>
      <c r="T124" s="10"/>
      <c r="U124" s="10"/>
      <c r="V124" s="10"/>
      <c r="W124" s="10"/>
      <c r="X124" s="10"/>
      <c r="Y124" s="10"/>
      <c r="Z124" s="10"/>
      <c r="AA124" s="10"/>
      <c r="AB124" s="10"/>
      <c r="AC124" s="10"/>
      <c r="AD124" s="10"/>
      <c r="AE124" s="10"/>
      <c r="AF124" s="10"/>
      <c r="AG124" s="10"/>
      <c r="AH124" s="10"/>
      <c r="AI124" s="10"/>
      <c r="AJ124" s="10"/>
      <c r="AK124" s="10"/>
      <c r="AL124" s="10"/>
      <c r="AM124" s="10"/>
      <c r="AN124" s="10"/>
      <c r="AO124" s="10"/>
      <c r="AP124" s="10"/>
      <c r="AQ124" s="10"/>
      <c r="AR124" s="10"/>
      <c r="AS124" s="10"/>
      <c r="AT124" s="10"/>
      <c r="AU124" s="10"/>
      <c r="AV124" s="10"/>
      <c r="AW124" s="10"/>
      <c r="AX124" s="10"/>
      <c r="AY124" s="10"/>
      <c r="AZ124" s="10"/>
      <c r="BA124" s="10"/>
      <c r="BB124" s="10"/>
      <c r="BC124" s="10"/>
      <c r="BD124" s="10"/>
      <c r="BE124" s="10"/>
      <c r="BF124" s="10"/>
      <c r="BG124" s="10"/>
      <c r="BH124" s="10"/>
      <c r="BI124" s="10"/>
      <c r="BJ124" s="10"/>
      <c r="BK124" s="10"/>
      <c r="BL124" s="10"/>
    </row>
    <row r="125" s="1" customFormat="1" ht="12.75" spans="1:64">
      <c r="A125" s="17" t="s">
        <v>213</v>
      </c>
      <c r="B125" s="8" t="s">
        <v>2</v>
      </c>
      <c r="C125" s="8">
        <v>27</v>
      </c>
      <c r="D125" s="8" t="s">
        <v>3</v>
      </c>
      <c r="E125" s="8" t="s">
        <v>214</v>
      </c>
      <c r="F125" s="8"/>
      <c r="G125" s="18">
        <f>(A127*A128+B127*B128+C127*C128+D127*D128+E127*E128+F127*F128)/C125</f>
        <v>90.7037037037037</v>
      </c>
      <c r="H125" s="8"/>
      <c r="I125" s="8"/>
      <c r="J125" s="8"/>
      <c r="K125" s="8"/>
      <c r="L125" s="23"/>
      <c r="M125" s="8">
        <v>90.7037037037037</v>
      </c>
      <c r="N125" s="8"/>
      <c r="O125" s="8"/>
      <c r="P125" s="10"/>
      <c r="Q125" s="10"/>
      <c r="R125" s="10"/>
      <c r="S125" s="10"/>
      <c r="T125" s="10"/>
      <c r="U125" s="10"/>
      <c r="V125" s="10"/>
      <c r="W125" s="10"/>
      <c r="X125" s="10"/>
      <c r="Y125" s="10"/>
      <c r="Z125" s="10"/>
      <c r="AA125" s="10"/>
      <c r="AB125" s="10"/>
      <c r="AC125" s="10"/>
      <c r="AD125" s="10"/>
      <c r="AE125" s="10"/>
      <c r="AF125" s="10"/>
      <c r="AG125" s="10"/>
      <c r="AH125" s="10"/>
      <c r="AI125" s="10"/>
      <c r="AJ125" s="10"/>
      <c r="AK125" s="10"/>
      <c r="AL125" s="10"/>
      <c r="AM125" s="10"/>
      <c r="AN125" s="10"/>
      <c r="AO125" s="10"/>
      <c r="AP125" s="10"/>
      <c r="AQ125" s="10"/>
      <c r="AR125" s="10"/>
      <c r="AS125" s="10"/>
      <c r="AT125" s="10"/>
      <c r="AU125" s="10"/>
      <c r="AV125" s="10"/>
      <c r="AW125" s="10"/>
      <c r="AX125" s="10"/>
      <c r="AY125" s="10"/>
      <c r="AZ125" s="10"/>
      <c r="BA125" s="10"/>
      <c r="BB125" s="10"/>
      <c r="BC125" s="10"/>
      <c r="BD125" s="10"/>
      <c r="BE125" s="10"/>
      <c r="BF125" s="10"/>
      <c r="BG125" s="10"/>
      <c r="BH125" s="10"/>
      <c r="BI125" s="10"/>
      <c r="BJ125" s="10"/>
      <c r="BK125" s="10"/>
      <c r="BL125" s="10"/>
    </row>
    <row r="126" s="2" customFormat="1" ht="12.75" spans="1:64">
      <c r="A126" s="8" t="s">
        <v>215</v>
      </c>
      <c r="B126" s="8" t="s">
        <v>216</v>
      </c>
      <c r="C126" s="8" t="s">
        <v>217</v>
      </c>
      <c r="D126" s="8" t="s">
        <v>212</v>
      </c>
      <c r="E126" s="8" t="s">
        <v>218</v>
      </c>
      <c r="F126" s="8"/>
      <c r="G126" s="8"/>
      <c r="H126" s="8"/>
      <c r="I126" s="8"/>
      <c r="J126" s="8"/>
      <c r="K126" s="8"/>
      <c r="L126" s="8"/>
      <c r="M126" s="23"/>
      <c r="N126" s="8"/>
      <c r="O126" s="8"/>
      <c r="P126" s="10"/>
      <c r="Q126" s="10"/>
      <c r="R126" s="10"/>
      <c r="S126" s="10"/>
      <c r="T126" s="10"/>
      <c r="U126" s="10"/>
      <c r="V126" s="10"/>
      <c r="W126" s="10"/>
      <c r="X126" s="10"/>
      <c r="Y126" s="10"/>
      <c r="Z126" s="10"/>
      <c r="AA126" s="10"/>
      <c r="AB126" s="10"/>
      <c r="AC126" s="10"/>
      <c r="AD126" s="10"/>
      <c r="AE126" s="10"/>
      <c r="AF126" s="10"/>
      <c r="AG126" s="10"/>
      <c r="AH126" s="10"/>
      <c r="AI126" s="10"/>
      <c r="AJ126" s="10"/>
      <c r="AK126" s="10"/>
      <c r="AL126" s="10"/>
      <c r="AM126" s="10"/>
      <c r="AN126" s="10"/>
      <c r="AO126" s="10"/>
      <c r="AP126" s="10"/>
      <c r="AQ126" s="10"/>
      <c r="AR126" s="10"/>
      <c r="AS126" s="10"/>
      <c r="AT126" s="10"/>
      <c r="AU126" s="10"/>
      <c r="AV126" s="10"/>
      <c r="AW126" s="10"/>
      <c r="AX126" s="10"/>
      <c r="AY126" s="10"/>
      <c r="AZ126" s="10"/>
      <c r="BA126" s="10"/>
      <c r="BB126" s="10"/>
      <c r="BC126" s="10"/>
      <c r="BD126" s="10"/>
      <c r="BE126" s="10"/>
      <c r="BF126" s="10"/>
      <c r="BG126" s="10"/>
      <c r="BH126" s="10"/>
      <c r="BI126" s="10"/>
      <c r="BJ126" s="10"/>
      <c r="BK126" s="10"/>
      <c r="BL126" s="10"/>
    </row>
    <row r="127" s="1" customFormat="1" ht="12.75" spans="1:64">
      <c r="A127" s="8">
        <v>6</v>
      </c>
      <c r="B127" s="8">
        <v>6</v>
      </c>
      <c r="C127" s="8">
        <v>6</v>
      </c>
      <c r="D127" s="8">
        <v>4</v>
      </c>
      <c r="E127" s="8">
        <v>5</v>
      </c>
      <c r="F127" s="8"/>
      <c r="G127" s="8"/>
      <c r="H127" s="8"/>
      <c r="I127" s="8"/>
      <c r="J127" s="8"/>
      <c r="K127" s="8"/>
      <c r="L127" s="8"/>
      <c r="M127" s="23"/>
      <c r="N127" s="8"/>
      <c r="O127" s="8"/>
      <c r="P127" s="10"/>
      <c r="Q127" s="10"/>
      <c r="R127" s="10"/>
      <c r="S127" s="10"/>
      <c r="T127" s="10"/>
      <c r="U127" s="10"/>
      <c r="V127" s="10"/>
      <c r="W127" s="10"/>
      <c r="X127" s="10"/>
      <c r="Y127" s="10"/>
      <c r="Z127" s="10"/>
      <c r="AA127" s="10"/>
      <c r="AB127" s="10"/>
      <c r="AC127" s="10"/>
      <c r="AD127" s="10"/>
      <c r="AE127" s="10"/>
      <c r="AF127" s="10"/>
      <c r="AG127" s="10"/>
      <c r="AH127" s="10"/>
      <c r="AI127" s="10"/>
      <c r="AJ127" s="10"/>
      <c r="AK127" s="10"/>
      <c r="AL127" s="10"/>
      <c r="AM127" s="10"/>
      <c r="AN127" s="10"/>
      <c r="AO127" s="10"/>
      <c r="AP127" s="10"/>
      <c r="AQ127" s="10"/>
      <c r="AR127" s="10"/>
      <c r="AS127" s="10"/>
      <c r="AT127" s="10"/>
      <c r="AU127" s="10"/>
      <c r="AV127" s="10"/>
      <c r="AW127" s="10"/>
      <c r="AX127" s="10"/>
      <c r="AY127" s="10"/>
      <c r="AZ127" s="10"/>
      <c r="BA127" s="10"/>
      <c r="BB127" s="10"/>
      <c r="BC127" s="10"/>
      <c r="BD127" s="10"/>
      <c r="BE127" s="10"/>
      <c r="BF127" s="10"/>
      <c r="BG127" s="10"/>
      <c r="BH127" s="10"/>
      <c r="BI127" s="10"/>
      <c r="BJ127" s="10"/>
      <c r="BK127" s="10"/>
      <c r="BL127" s="10"/>
    </row>
    <row r="128" s="2" customFormat="1" ht="12" spans="1:64">
      <c r="A128" s="19">
        <v>94</v>
      </c>
      <c r="B128" s="19">
        <v>94</v>
      </c>
      <c r="C128" s="19">
        <v>91</v>
      </c>
      <c r="D128" s="19">
        <v>85</v>
      </c>
      <c r="E128" s="19">
        <v>87</v>
      </c>
      <c r="F128" s="19"/>
      <c r="G128" s="19"/>
      <c r="H128" s="19"/>
      <c r="I128" s="19"/>
      <c r="J128" s="19"/>
      <c r="K128" s="19"/>
      <c r="L128" s="19"/>
      <c r="M128" s="19"/>
      <c r="N128" s="19"/>
      <c r="O128" s="19"/>
      <c r="P128" s="10"/>
      <c r="Q128" s="10"/>
      <c r="R128" s="10"/>
      <c r="S128" s="10"/>
      <c r="T128" s="10"/>
      <c r="U128" s="10"/>
      <c r="V128" s="10"/>
      <c r="W128" s="10"/>
      <c r="X128" s="10"/>
      <c r="Y128" s="10"/>
      <c r="Z128" s="10"/>
      <c r="AA128" s="10"/>
      <c r="AB128" s="10"/>
      <c r="AC128" s="10"/>
      <c r="AD128" s="10"/>
      <c r="AE128" s="10"/>
      <c r="AF128" s="10"/>
      <c r="AG128" s="10"/>
      <c r="AH128" s="10"/>
      <c r="AI128" s="10"/>
      <c r="AJ128" s="10"/>
      <c r="AK128" s="10"/>
      <c r="AL128" s="10"/>
      <c r="AM128" s="10"/>
      <c r="AN128" s="10"/>
      <c r="AO128" s="10"/>
      <c r="AP128" s="10"/>
      <c r="AQ128" s="10"/>
      <c r="AR128" s="10"/>
      <c r="AS128" s="10"/>
      <c r="AT128" s="10"/>
      <c r="AU128" s="10"/>
      <c r="AV128" s="10"/>
      <c r="AW128" s="10"/>
      <c r="AX128" s="10"/>
      <c r="AY128" s="10"/>
      <c r="AZ128" s="10"/>
      <c r="BA128" s="10"/>
      <c r="BB128" s="10"/>
      <c r="BC128" s="10"/>
      <c r="BD128" s="10"/>
      <c r="BE128" s="10"/>
      <c r="BF128" s="10"/>
      <c r="BG128" s="10"/>
      <c r="BH128" s="10"/>
      <c r="BI128" s="10"/>
      <c r="BJ128" s="10"/>
      <c r="BK128" s="10"/>
      <c r="BL128" s="10"/>
    </row>
    <row r="129" s="1" customFormat="1" ht="12.75" spans="1:64">
      <c r="A129" s="27" t="s">
        <v>220</v>
      </c>
      <c r="B129" s="8" t="s">
        <v>2</v>
      </c>
      <c r="C129" s="20">
        <v>26</v>
      </c>
      <c r="D129" s="8" t="s">
        <v>3</v>
      </c>
      <c r="E129" s="20" t="s">
        <v>39</v>
      </c>
      <c r="F129" s="8"/>
      <c r="G129" s="18">
        <f>(A131*A132+B131*B132+C131*C132+D131*D132+E131*E132+F131*F132)/C129</f>
        <v>93.8461538461538</v>
      </c>
      <c r="H129" s="8"/>
      <c r="I129" s="8"/>
      <c r="J129" s="8"/>
      <c r="K129" s="8"/>
      <c r="L129" s="23"/>
      <c r="M129" s="8">
        <v>93.8461538461538</v>
      </c>
      <c r="N129" s="8"/>
      <c r="O129" s="8"/>
      <c r="P129" s="10"/>
      <c r="Q129" s="10"/>
      <c r="R129" s="10"/>
      <c r="S129" s="10"/>
      <c r="T129" s="10"/>
      <c r="U129" s="10"/>
      <c r="V129" s="10"/>
      <c r="W129" s="10"/>
      <c r="X129" s="10"/>
      <c r="Y129" s="10"/>
      <c r="Z129" s="10"/>
      <c r="AA129" s="10"/>
      <c r="AB129" s="10"/>
      <c r="AC129" s="10"/>
      <c r="AD129" s="10"/>
      <c r="AE129" s="10"/>
      <c r="AF129" s="10"/>
      <c r="AG129" s="10"/>
      <c r="AH129" s="10"/>
      <c r="AI129" s="10"/>
      <c r="AJ129" s="10"/>
      <c r="AK129" s="10"/>
      <c r="AL129" s="10"/>
      <c r="AM129" s="10"/>
      <c r="AN129" s="10"/>
      <c r="AO129" s="10"/>
      <c r="AP129" s="10"/>
      <c r="AQ129" s="10"/>
      <c r="AR129" s="10"/>
      <c r="AS129" s="10"/>
      <c r="AT129" s="10"/>
      <c r="AU129" s="10"/>
      <c r="AV129" s="10"/>
      <c r="AW129" s="10"/>
      <c r="AX129" s="10"/>
      <c r="AY129" s="10"/>
      <c r="AZ129" s="10"/>
      <c r="BA129" s="10"/>
      <c r="BB129" s="10"/>
      <c r="BC129" s="10"/>
      <c r="BD129" s="10"/>
      <c r="BE129" s="10"/>
      <c r="BF129" s="10"/>
      <c r="BG129" s="10"/>
      <c r="BH129" s="10"/>
      <c r="BI129" s="10"/>
      <c r="BJ129" s="10"/>
      <c r="BK129" s="10"/>
      <c r="BL129" s="10"/>
    </row>
    <row r="130" s="2" customFormat="1" ht="12.75" spans="1:64">
      <c r="A130" s="20" t="s">
        <v>221</v>
      </c>
      <c r="B130" s="20" t="s">
        <v>222</v>
      </c>
      <c r="C130" s="20" t="s">
        <v>223</v>
      </c>
      <c r="D130" s="20" t="s">
        <v>224</v>
      </c>
      <c r="E130" s="20" t="s">
        <v>225</v>
      </c>
      <c r="F130" s="8"/>
      <c r="G130" s="8"/>
      <c r="H130" s="8"/>
      <c r="I130" s="8"/>
      <c r="J130" s="8"/>
      <c r="K130" s="8"/>
      <c r="L130" s="8"/>
      <c r="M130" s="23"/>
      <c r="N130" s="8"/>
      <c r="O130" s="8"/>
      <c r="P130" s="10"/>
      <c r="Q130" s="10"/>
      <c r="R130" s="10"/>
      <c r="S130" s="10"/>
      <c r="T130" s="10"/>
      <c r="U130" s="10"/>
      <c r="V130" s="10"/>
      <c r="W130" s="10"/>
      <c r="X130" s="10"/>
      <c r="Y130" s="10"/>
      <c r="Z130" s="10"/>
      <c r="AA130" s="10"/>
      <c r="AB130" s="10"/>
      <c r="AC130" s="10"/>
      <c r="AD130" s="10"/>
      <c r="AE130" s="10"/>
      <c r="AF130" s="10"/>
      <c r="AG130" s="10"/>
      <c r="AH130" s="10"/>
      <c r="AI130" s="10"/>
      <c r="AJ130" s="10"/>
      <c r="AK130" s="10"/>
      <c r="AL130" s="10"/>
      <c r="AM130" s="10"/>
      <c r="AN130" s="10"/>
      <c r="AO130" s="10"/>
      <c r="AP130" s="10"/>
      <c r="AQ130" s="10"/>
      <c r="AR130" s="10"/>
      <c r="AS130" s="10"/>
      <c r="AT130" s="10"/>
      <c r="AU130" s="10"/>
      <c r="AV130" s="10"/>
      <c r="AW130" s="10"/>
      <c r="AX130" s="10"/>
      <c r="AY130" s="10"/>
      <c r="AZ130" s="10"/>
      <c r="BA130" s="10"/>
      <c r="BB130" s="10"/>
      <c r="BC130" s="10"/>
      <c r="BD130" s="10"/>
      <c r="BE130" s="10"/>
      <c r="BF130" s="10"/>
      <c r="BG130" s="10"/>
      <c r="BH130" s="10"/>
      <c r="BI130" s="10"/>
      <c r="BJ130" s="10"/>
      <c r="BK130" s="10"/>
      <c r="BL130" s="10"/>
    </row>
    <row r="131" s="1" customFormat="1" ht="12.75" spans="1:64">
      <c r="A131" s="20">
        <v>6</v>
      </c>
      <c r="B131" s="20">
        <v>5</v>
      </c>
      <c r="C131" s="20">
        <v>6</v>
      </c>
      <c r="D131" s="20">
        <v>6</v>
      </c>
      <c r="E131" s="20">
        <v>3</v>
      </c>
      <c r="F131" s="8"/>
      <c r="G131" s="8"/>
      <c r="H131" s="8"/>
      <c r="I131" s="8"/>
      <c r="J131" s="8"/>
      <c r="K131" s="8"/>
      <c r="L131" s="8"/>
      <c r="M131" s="23"/>
      <c r="N131" s="8"/>
      <c r="O131" s="8"/>
      <c r="P131" s="10"/>
      <c r="Q131" s="10"/>
      <c r="R131" s="10"/>
      <c r="S131" s="10"/>
      <c r="T131" s="10"/>
      <c r="U131" s="10"/>
      <c r="V131" s="10"/>
      <c r="W131" s="10"/>
      <c r="X131" s="10"/>
      <c r="Y131" s="10"/>
      <c r="Z131" s="10"/>
      <c r="AA131" s="10"/>
      <c r="AB131" s="10"/>
      <c r="AC131" s="10"/>
      <c r="AD131" s="10"/>
      <c r="AE131" s="10"/>
      <c r="AF131" s="10"/>
      <c r="AG131" s="10"/>
      <c r="AH131" s="10"/>
      <c r="AI131" s="10"/>
      <c r="AJ131" s="10"/>
      <c r="AK131" s="10"/>
      <c r="AL131" s="10"/>
      <c r="AM131" s="10"/>
      <c r="AN131" s="10"/>
      <c r="AO131" s="10"/>
      <c r="AP131" s="10"/>
      <c r="AQ131" s="10"/>
      <c r="AR131" s="10"/>
      <c r="AS131" s="10"/>
      <c r="AT131" s="10"/>
      <c r="AU131" s="10"/>
      <c r="AV131" s="10"/>
      <c r="AW131" s="10"/>
      <c r="AX131" s="10"/>
      <c r="AY131" s="10"/>
      <c r="AZ131" s="10"/>
      <c r="BA131" s="10"/>
      <c r="BB131" s="10"/>
      <c r="BC131" s="10"/>
      <c r="BD131" s="10"/>
      <c r="BE131" s="10"/>
      <c r="BF131" s="10"/>
      <c r="BG131" s="10"/>
      <c r="BH131" s="10"/>
      <c r="BI131" s="10"/>
      <c r="BJ131" s="10"/>
      <c r="BK131" s="10"/>
      <c r="BL131" s="10"/>
    </row>
    <row r="132" s="2" customFormat="1" ht="12" spans="1:64">
      <c r="A132" s="19">
        <v>94</v>
      </c>
      <c r="B132" s="19">
        <v>95</v>
      </c>
      <c r="C132" s="19">
        <v>93</v>
      </c>
      <c r="D132" s="19">
        <v>94</v>
      </c>
      <c r="E132" s="19">
        <v>93</v>
      </c>
      <c r="F132" s="19"/>
      <c r="G132" s="19"/>
      <c r="H132" s="19"/>
      <c r="I132" s="19"/>
      <c r="J132" s="19"/>
      <c r="K132" s="19"/>
      <c r="L132" s="19"/>
      <c r="M132" s="19"/>
      <c r="N132" s="19"/>
      <c r="O132" s="19"/>
      <c r="P132" s="10"/>
      <c r="Q132" s="10"/>
      <c r="R132" s="10"/>
      <c r="S132" s="10"/>
      <c r="T132" s="10"/>
      <c r="U132" s="10"/>
      <c r="V132" s="10"/>
      <c r="W132" s="10"/>
      <c r="X132" s="10"/>
      <c r="Y132" s="10"/>
      <c r="Z132" s="10"/>
      <c r="AA132" s="10"/>
      <c r="AB132" s="10"/>
      <c r="AC132" s="10"/>
      <c r="AD132" s="10"/>
      <c r="AE132" s="10"/>
      <c r="AF132" s="10"/>
      <c r="AG132" s="10"/>
      <c r="AH132" s="10"/>
      <c r="AI132" s="10"/>
      <c r="AJ132" s="10"/>
      <c r="AK132" s="10"/>
      <c r="AL132" s="10"/>
      <c r="AM132" s="10"/>
      <c r="AN132" s="10"/>
      <c r="AO132" s="10"/>
      <c r="AP132" s="10"/>
      <c r="AQ132" s="10"/>
      <c r="AR132" s="10"/>
      <c r="AS132" s="10"/>
      <c r="AT132" s="10"/>
      <c r="AU132" s="10"/>
      <c r="AV132" s="10"/>
      <c r="AW132" s="10"/>
      <c r="AX132" s="10"/>
      <c r="AY132" s="10"/>
      <c r="AZ132" s="10"/>
      <c r="BA132" s="10"/>
      <c r="BB132" s="10"/>
      <c r="BC132" s="10"/>
      <c r="BD132" s="10"/>
      <c r="BE132" s="10"/>
      <c r="BF132" s="10"/>
      <c r="BG132" s="10"/>
      <c r="BH132" s="10"/>
      <c r="BI132" s="10"/>
      <c r="BJ132" s="10"/>
      <c r="BK132" s="10"/>
      <c r="BL132" s="10"/>
    </row>
    <row r="133" s="1" customFormat="1" ht="12.75" spans="1:64">
      <c r="A133" s="27" t="s">
        <v>226</v>
      </c>
      <c r="B133" s="8" t="s">
        <v>2</v>
      </c>
      <c r="C133" s="20">
        <v>36</v>
      </c>
      <c r="D133" s="8" t="s">
        <v>3</v>
      </c>
      <c r="E133" s="20" t="s">
        <v>148</v>
      </c>
      <c r="F133" s="20"/>
      <c r="G133" s="18">
        <f>(A135*A136+B135*B136+C135*C136+D135*D136+E135*E136+F135*F136)/C133</f>
        <v>97.6666666666667</v>
      </c>
      <c r="H133" s="8"/>
      <c r="I133" s="8"/>
      <c r="J133" s="8"/>
      <c r="K133" s="8"/>
      <c r="L133" s="23"/>
      <c r="M133" s="8">
        <v>97.6666666666667</v>
      </c>
      <c r="N133" s="8"/>
      <c r="O133" s="8"/>
      <c r="P133" s="10"/>
      <c r="Q133" s="10"/>
      <c r="R133" s="10"/>
      <c r="S133" s="10"/>
      <c r="T133" s="10"/>
      <c r="U133" s="10"/>
      <c r="V133" s="10"/>
      <c r="W133" s="10"/>
      <c r="X133" s="10"/>
      <c r="Y133" s="10"/>
      <c r="Z133" s="10"/>
      <c r="AA133" s="10"/>
      <c r="AB133" s="10"/>
      <c r="AC133" s="10"/>
      <c r="AD133" s="10"/>
      <c r="AE133" s="10"/>
      <c r="AF133" s="10"/>
      <c r="AG133" s="10"/>
      <c r="AH133" s="10"/>
      <c r="AI133" s="10"/>
      <c r="AJ133" s="10"/>
      <c r="AK133" s="10"/>
      <c r="AL133" s="10"/>
      <c r="AM133" s="10"/>
      <c r="AN133" s="10"/>
      <c r="AO133" s="10"/>
      <c r="AP133" s="10"/>
      <c r="AQ133" s="10"/>
      <c r="AR133" s="10"/>
      <c r="AS133" s="10"/>
      <c r="AT133" s="10"/>
      <c r="AU133" s="10"/>
      <c r="AV133" s="10"/>
      <c r="AW133" s="10"/>
      <c r="AX133" s="10"/>
      <c r="AY133" s="10"/>
      <c r="AZ133" s="10"/>
      <c r="BA133" s="10"/>
      <c r="BB133" s="10"/>
      <c r="BC133" s="10"/>
      <c r="BD133" s="10"/>
      <c r="BE133" s="10"/>
      <c r="BF133" s="10"/>
      <c r="BG133" s="10"/>
      <c r="BH133" s="10"/>
      <c r="BI133" s="10"/>
      <c r="BJ133" s="10"/>
      <c r="BK133" s="10"/>
      <c r="BL133" s="10"/>
    </row>
    <row r="134" s="2" customFormat="1" ht="12.75" spans="1:64">
      <c r="A134" s="20" t="s">
        <v>227</v>
      </c>
      <c r="B134" s="20" t="s">
        <v>228</v>
      </c>
      <c r="C134" s="20" t="s">
        <v>229</v>
      </c>
      <c r="D134" s="20" t="s">
        <v>230</v>
      </c>
      <c r="E134" s="20" t="s">
        <v>231</v>
      </c>
      <c r="F134" s="20" t="s">
        <v>232</v>
      </c>
      <c r="G134" s="20"/>
      <c r="H134" s="8"/>
      <c r="I134" s="8"/>
      <c r="J134" s="8"/>
      <c r="K134" s="8"/>
      <c r="L134" s="8"/>
      <c r="M134" s="23"/>
      <c r="N134" s="8"/>
      <c r="O134" s="8"/>
      <c r="P134" s="10"/>
      <c r="Q134" s="10"/>
      <c r="R134" s="10"/>
      <c r="S134" s="10"/>
      <c r="T134" s="10"/>
      <c r="U134" s="10"/>
      <c r="V134" s="10"/>
      <c r="W134" s="10"/>
      <c r="X134" s="10"/>
      <c r="Y134" s="10"/>
      <c r="Z134" s="10"/>
      <c r="AA134" s="10"/>
      <c r="AB134" s="10"/>
      <c r="AC134" s="10"/>
      <c r="AD134" s="10"/>
      <c r="AE134" s="10"/>
      <c r="AF134" s="10"/>
      <c r="AG134" s="10"/>
      <c r="AH134" s="10"/>
      <c r="AI134" s="10"/>
      <c r="AJ134" s="10"/>
      <c r="AK134" s="10"/>
      <c r="AL134" s="10"/>
      <c r="AM134" s="10"/>
      <c r="AN134" s="10"/>
      <c r="AO134" s="10"/>
      <c r="AP134" s="10"/>
      <c r="AQ134" s="10"/>
      <c r="AR134" s="10"/>
      <c r="AS134" s="10"/>
      <c r="AT134" s="10"/>
      <c r="AU134" s="10"/>
      <c r="AV134" s="10"/>
      <c r="AW134" s="10"/>
      <c r="AX134" s="10"/>
      <c r="AY134" s="10"/>
      <c r="AZ134" s="10"/>
      <c r="BA134" s="10"/>
      <c r="BB134" s="10"/>
      <c r="BC134" s="10"/>
      <c r="BD134" s="10"/>
      <c r="BE134" s="10"/>
      <c r="BF134" s="10"/>
      <c r="BG134" s="10"/>
      <c r="BH134" s="10"/>
      <c r="BI134" s="10"/>
      <c r="BJ134" s="10"/>
      <c r="BK134" s="10"/>
      <c r="BL134" s="10"/>
    </row>
    <row r="135" s="1" customFormat="1" ht="12.75" spans="1:64">
      <c r="A135" s="20">
        <v>6</v>
      </c>
      <c r="B135" s="20">
        <v>6</v>
      </c>
      <c r="C135" s="20">
        <v>6</v>
      </c>
      <c r="D135" s="20">
        <v>6</v>
      </c>
      <c r="E135" s="20">
        <v>6</v>
      </c>
      <c r="F135" s="20">
        <v>6</v>
      </c>
      <c r="G135" s="20"/>
      <c r="H135" s="8"/>
      <c r="I135" s="8"/>
      <c r="J135" s="8"/>
      <c r="K135" s="8"/>
      <c r="L135" s="8"/>
      <c r="M135" s="23"/>
      <c r="N135" s="8"/>
      <c r="O135" s="8"/>
      <c r="P135" s="10"/>
      <c r="Q135" s="10"/>
      <c r="R135" s="10"/>
      <c r="S135" s="10"/>
      <c r="T135" s="10"/>
      <c r="U135" s="10"/>
      <c r="V135" s="10"/>
      <c r="W135" s="10"/>
      <c r="X135" s="10"/>
      <c r="Y135" s="10"/>
      <c r="Z135" s="10"/>
      <c r="AA135" s="10"/>
      <c r="AB135" s="10"/>
      <c r="AC135" s="10"/>
      <c r="AD135" s="10"/>
      <c r="AE135" s="10"/>
      <c r="AF135" s="10"/>
      <c r="AG135" s="10"/>
      <c r="AH135" s="10"/>
      <c r="AI135" s="10"/>
      <c r="AJ135" s="10"/>
      <c r="AK135" s="10"/>
      <c r="AL135" s="10"/>
      <c r="AM135" s="10"/>
      <c r="AN135" s="10"/>
      <c r="AO135" s="10"/>
      <c r="AP135" s="10"/>
      <c r="AQ135" s="10"/>
      <c r="AR135" s="10"/>
      <c r="AS135" s="10"/>
      <c r="AT135" s="10"/>
      <c r="AU135" s="10"/>
      <c r="AV135" s="10"/>
      <c r="AW135" s="10"/>
      <c r="AX135" s="10"/>
      <c r="AY135" s="10"/>
      <c r="AZ135" s="10"/>
      <c r="BA135" s="10"/>
      <c r="BB135" s="10"/>
      <c r="BC135" s="10"/>
      <c r="BD135" s="10"/>
      <c r="BE135" s="10"/>
      <c r="BF135" s="10"/>
      <c r="BG135" s="10"/>
      <c r="BH135" s="10"/>
      <c r="BI135" s="10"/>
      <c r="BJ135" s="10"/>
      <c r="BK135" s="10"/>
      <c r="BL135" s="10"/>
    </row>
    <row r="136" s="2" customFormat="1" ht="12" spans="1:64">
      <c r="A136" s="29">
        <v>98</v>
      </c>
      <c r="B136" s="29">
        <v>97</v>
      </c>
      <c r="C136" s="29">
        <v>98</v>
      </c>
      <c r="D136" s="29">
        <v>98</v>
      </c>
      <c r="E136" s="29">
        <v>98</v>
      </c>
      <c r="F136" s="29">
        <v>97</v>
      </c>
      <c r="G136" s="29"/>
      <c r="H136" s="19"/>
      <c r="I136" s="19"/>
      <c r="J136" s="19"/>
      <c r="K136" s="19"/>
      <c r="L136" s="19"/>
      <c r="M136" s="19"/>
      <c r="N136" s="19"/>
      <c r="O136" s="19"/>
      <c r="P136" s="10"/>
      <c r="Q136" s="10"/>
      <c r="R136" s="10"/>
      <c r="S136" s="10"/>
      <c r="T136" s="10"/>
      <c r="U136" s="10"/>
      <c r="V136" s="10"/>
      <c r="W136" s="10"/>
      <c r="X136" s="10"/>
      <c r="Y136" s="10"/>
      <c r="Z136" s="10"/>
      <c r="AA136" s="10"/>
      <c r="AB136" s="10"/>
      <c r="AC136" s="10"/>
      <c r="AD136" s="10"/>
      <c r="AE136" s="10"/>
      <c r="AF136" s="10"/>
      <c r="AG136" s="10"/>
      <c r="AH136" s="10"/>
      <c r="AI136" s="10"/>
      <c r="AJ136" s="10"/>
      <c r="AK136" s="10"/>
      <c r="AL136" s="10"/>
      <c r="AM136" s="10"/>
      <c r="AN136" s="10"/>
      <c r="AO136" s="10"/>
      <c r="AP136" s="10"/>
      <c r="AQ136" s="10"/>
      <c r="AR136" s="10"/>
      <c r="AS136" s="10"/>
      <c r="AT136" s="10"/>
      <c r="AU136" s="10"/>
      <c r="AV136" s="10"/>
      <c r="AW136" s="10"/>
      <c r="AX136" s="10"/>
      <c r="AY136" s="10"/>
      <c r="AZ136" s="10"/>
      <c r="BA136" s="10"/>
      <c r="BB136" s="10"/>
      <c r="BC136" s="10"/>
      <c r="BD136" s="10"/>
      <c r="BE136" s="10"/>
      <c r="BF136" s="10"/>
      <c r="BG136" s="10"/>
      <c r="BH136" s="10"/>
      <c r="BI136" s="10"/>
      <c r="BJ136" s="10"/>
      <c r="BK136" s="10"/>
      <c r="BL136" s="10"/>
    </row>
    <row r="137" s="1" customFormat="1" ht="12.75" spans="1:64">
      <c r="A137" s="27" t="s">
        <v>233</v>
      </c>
      <c r="B137" s="20" t="s">
        <v>2</v>
      </c>
      <c r="C137" s="20">
        <v>31</v>
      </c>
      <c r="D137" s="8" t="s">
        <v>3</v>
      </c>
      <c r="E137" s="20" t="s">
        <v>26</v>
      </c>
      <c r="F137" s="20" t="s">
        <v>5</v>
      </c>
      <c r="G137" s="18">
        <f>(A139*A140+B139*B140+C139*C140+D139*D140+E139*E140+F139*F140+G139*G140+H139*H140+I139*I140)/C137</f>
        <v>89.1290322580645</v>
      </c>
      <c r="H137" s="8"/>
      <c r="I137" s="8"/>
      <c r="J137" s="8"/>
      <c r="K137" s="8"/>
      <c r="L137" s="23"/>
      <c r="M137" s="8">
        <v>89.1290322580645</v>
      </c>
      <c r="N137" s="8"/>
      <c r="O137" s="8"/>
      <c r="P137" s="10"/>
      <c r="Q137" s="10"/>
      <c r="R137" s="10"/>
      <c r="S137" s="10"/>
      <c r="T137" s="10"/>
      <c r="U137" s="10"/>
      <c r="V137" s="10"/>
      <c r="W137" s="10"/>
      <c r="X137" s="10"/>
      <c r="Y137" s="10"/>
      <c r="Z137" s="10"/>
      <c r="AA137" s="10"/>
      <c r="AB137" s="10"/>
      <c r="AC137" s="10"/>
      <c r="AD137" s="10"/>
      <c r="AE137" s="10"/>
      <c r="AF137" s="10"/>
      <c r="AG137" s="10"/>
      <c r="AH137" s="10"/>
      <c r="AI137" s="10"/>
      <c r="AJ137" s="10"/>
      <c r="AK137" s="10"/>
      <c r="AL137" s="10"/>
      <c r="AM137" s="10"/>
      <c r="AN137" s="10"/>
      <c r="AO137" s="10"/>
      <c r="AP137" s="10"/>
      <c r="AQ137" s="10"/>
      <c r="AR137" s="10"/>
      <c r="AS137" s="10"/>
      <c r="AT137" s="10"/>
      <c r="AU137" s="10"/>
      <c r="AV137" s="10"/>
      <c r="AW137" s="10"/>
      <c r="AX137" s="10"/>
      <c r="AY137" s="10"/>
      <c r="AZ137" s="10"/>
      <c r="BA137" s="10"/>
      <c r="BB137" s="10"/>
      <c r="BC137" s="10"/>
      <c r="BD137" s="10"/>
      <c r="BE137" s="10"/>
      <c r="BF137" s="10"/>
      <c r="BG137" s="10"/>
      <c r="BH137" s="10"/>
      <c r="BI137" s="10"/>
      <c r="BJ137" s="10"/>
      <c r="BK137" s="10"/>
      <c r="BL137" s="10"/>
    </row>
    <row r="138" s="2" customFormat="1" ht="12.75" spans="1:64">
      <c r="A138" s="20" t="s">
        <v>234</v>
      </c>
      <c r="B138" s="20" t="s">
        <v>172</v>
      </c>
      <c r="C138" s="20" t="s">
        <v>193</v>
      </c>
      <c r="D138" s="20" t="s">
        <v>235</v>
      </c>
      <c r="E138" s="20" t="s">
        <v>236</v>
      </c>
      <c r="F138" s="20" t="s">
        <v>237</v>
      </c>
      <c r="G138" s="20" t="s">
        <v>238</v>
      </c>
      <c r="H138" s="8" t="s">
        <v>239</v>
      </c>
      <c r="I138" s="8" t="s">
        <v>240</v>
      </c>
      <c r="J138" s="8"/>
      <c r="K138" s="8"/>
      <c r="L138" s="8"/>
      <c r="M138" s="23"/>
      <c r="N138" s="8"/>
      <c r="O138" s="8"/>
      <c r="P138" s="10"/>
      <c r="Q138" s="10"/>
      <c r="R138" s="10"/>
      <c r="S138" s="10"/>
      <c r="T138" s="10"/>
      <c r="U138" s="10"/>
      <c r="V138" s="10"/>
      <c r="W138" s="10"/>
      <c r="X138" s="10"/>
      <c r="Y138" s="10"/>
      <c r="Z138" s="10"/>
      <c r="AA138" s="10"/>
      <c r="AB138" s="10"/>
      <c r="AC138" s="10"/>
      <c r="AD138" s="10"/>
      <c r="AE138" s="10"/>
      <c r="AF138" s="10"/>
      <c r="AG138" s="10"/>
      <c r="AH138" s="10"/>
      <c r="AI138" s="10"/>
      <c r="AJ138" s="10"/>
      <c r="AK138" s="10"/>
      <c r="AL138" s="10"/>
      <c r="AM138" s="10"/>
      <c r="AN138" s="10"/>
      <c r="AO138" s="10"/>
      <c r="AP138" s="10"/>
      <c r="AQ138" s="10"/>
      <c r="AR138" s="10"/>
      <c r="AS138" s="10"/>
      <c r="AT138" s="10"/>
      <c r="AU138" s="10"/>
      <c r="AV138" s="10"/>
      <c r="AW138" s="10"/>
      <c r="AX138" s="10"/>
      <c r="AY138" s="10"/>
      <c r="AZ138" s="10"/>
      <c r="BA138" s="10"/>
      <c r="BB138" s="10"/>
      <c r="BC138" s="10"/>
      <c r="BD138" s="10"/>
      <c r="BE138" s="10"/>
      <c r="BF138" s="10"/>
      <c r="BG138" s="10"/>
      <c r="BH138" s="10"/>
      <c r="BI138" s="10"/>
      <c r="BJ138" s="10"/>
      <c r="BK138" s="10"/>
      <c r="BL138" s="10"/>
    </row>
    <row r="139" s="1" customFormat="1" ht="12.75" spans="1:64">
      <c r="A139" s="20">
        <v>2</v>
      </c>
      <c r="B139" s="20">
        <v>1</v>
      </c>
      <c r="C139" s="20">
        <v>1</v>
      </c>
      <c r="D139" s="20">
        <v>2</v>
      </c>
      <c r="E139" s="20">
        <v>6</v>
      </c>
      <c r="F139" s="20">
        <v>6</v>
      </c>
      <c r="G139" s="20">
        <v>6</v>
      </c>
      <c r="H139" s="8">
        <v>6</v>
      </c>
      <c r="I139" s="8">
        <v>1</v>
      </c>
      <c r="J139" s="8"/>
      <c r="K139" s="8"/>
      <c r="L139" s="8"/>
      <c r="M139" s="23"/>
      <c r="N139" s="8"/>
      <c r="O139" s="8"/>
      <c r="P139" s="10"/>
      <c r="Q139" s="10"/>
      <c r="R139" s="10"/>
      <c r="S139" s="10"/>
      <c r="T139" s="10"/>
      <c r="U139" s="10"/>
      <c r="V139" s="10"/>
      <c r="W139" s="10"/>
      <c r="X139" s="10"/>
      <c r="Y139" s="10"/>
      <c r="Z139" s="10"/>
      <c r="AA139" s="10"/>
      <c r="AB139" s="10"/>
      <c r="AC139" s="10"/>
      <c r="AD139" s="10"/>
      <c r="AE139" s="10"/>
      <c r="AF139" s="10"/>
      <c r="AG139" s="10"/>
      <c r="AH139" s="10"/>
      <c r="AI139" s="10"/>
      <c r="AJ139" s="10"/>
      <c r="AK139" s="10"/>
      <c r="AL139" s="10"/>
      <c r="AM139" s="10"/>
      <c r="AN139" s="10"/>
      <c r="AO139" s="10"/>
      <c r="AP139" s="10"/>
      <c r="AQ139" s="10"/>
      <c r="AR139" s="10"/>
      <c r="AS139" s="10"/>
      <c r="AT139" s="10"/>
      <c r="AU139" s="10"/>
      <c r="AV139" s="10"/>
      <c r="AW139" s="10"/>
      <c r="AX139" s="10"/>
      <c r="AY139" s="10"/>
      <c r="AZ139" s="10"/>
      <c r="BA139" s="10"/>
      <c r="BB139" s="10"/>
      <c r="BC139" s="10"/>
      <c r="BD139" s="10"/>
      <c r="BE139" s="10"/>
      <c r="BF139" s="10"/>
      <c r="BG139" s="10"/>
      <c r="BH139" s="10"/>
      <c r="BI139" s="10"/>
      <c r="BJ139" s="10"/>
      <c r="BK139" s="10"/>
      <c r="BL139" s="10"/>
    </row>
    <row r="140" s="2" customFormat="1" ht="12" spans="1:64">
      <c r="A140" s="19">
        <v>91</v>
      </c>
      <c r="B140" s="19">
        <v>90</v>
      </c>
      <c r="C140" s="19">
        <v>94</v>
      </c>
      <c r="D140" s="19">
        <v>94</v>
      </c>
      <c r="E140" s="19">
        <v>72</v>
      </c>
      <c r="F140" s="19">
        <v>94</v>
      </c>
      <c r="G140" s="19">
        <v>95</v>
      </c>
      <c r="H140" s="19">
        <v>93</v>
      </c>
      <c r="I140" s="19">
        <v>85</v>
      </c>
      <c r="J140" s="19"/>
      <c r="K140" s="19"/>
      <c r="L140" s="19"/>
      <c r="M140" s="19"/>
      <c r="N140" s="19"/>
      <c r="O140" s="19"/>
      <c r="P140" s="10"/>
      <c r="Q140" s="10"/>
      <c r="R140" s="10"/>
      <c r="S140" s="10"/>
      <c r="T140" s="10"/>
      <c r="U140" s="10"/>
      <c r="V140" s="10"/>
      <c r="W140" s="10"/>
      <c r="X140" s="10"/>
      <c r="Y140" s="10"/>
      <c r="Z140" s="10"/>
      <c r="AA140" s="10"/>
      <c r="AB140" s="10"/>
      <c r="AC140" s="10"/>
      <c r="AD140" s="10"/>
      <c r="AE140" s="10"/>
      <c r="AF140" s="10"/>
      <c r="AG140" s="10"/>
      <c r="AH140" s="10"/>
      <c r="AI140" s="10"/>
      <c r="AJ140" s="10"/>
      <c r="AK140" s="10"/>
      <c r="AL140" s="10"/>
      <c r="AM140" s="10"/>
      <c r="AN140" s="10"/>
      <c r="AO140" s="10"/>
      <c r="AP140" s="10"/>
      <c r="AQ140" s="10"/>
      <c r="AR140" s="10"/>
      <c r="AS140" s="10"/>
      <c r="AT140" s="10"/>
      <c r="AU140" s="10"/>
      <c r="AV140" s="10"/>
      <c r="AW140" s="10"/>
      <c r="AX140" s="10"/>
      <c r="AY140" s="10"/>
      <c r="AZ140" s="10"/>
      <c r="BA140" s="10"/>
      <c r="BB140" s="10"/>
      <c r="BC140" s="10"/>
      <c r="BD140" s="10"/>
      <c r="BE140" s="10"/>
      <c r="BF140" s="10"/>
      <c r="BG140" s="10"/>
      <c r="BH140" s="10"/>
      <c r="BI140" s="10"/>
      <c r="BJ140" s="10"/>
      <c r="BK140" s="10"/>
      <c r="BL140" s="10"/>
    </row>
    <row r="141" s="1" customFormat="1" ht="12.75" spans="1:64">
      <c r="A141" s="17" t="s">
        <v>241</v>
      </c>
      <c r="B141" s="8" t="s">
        <v>2</v>
      </c>
      <c r="C141" s="8">
        <v>27</v>
      </c>
      <c r="D141" s="8" t="s">
        <v>3</v>
      </c>
      <c r="E141" s="8" t="s">
        <v>89</v>
      </c>
      <c r="F141" s="8"/>
      <c r="G141" s="18">
        <f>(A143*A144+B143*B144+C143*C144+D143*D144+E143*E144+F143*F144)/C141</f>
        <v>89.7777777777778</v>
      </c>
      <c r="H141" s="8"/>
      <c r="I141" s="8"/>
      <c r="J141" s="8"/>
      <c r="K141" s="8"/>
      <c r="L141" s="23"/>
      <c r="M141" s="8">
        <v>89.7777777777778</v>
      </c>
      <c r="N141" s="8"/>
      <c r="O141" s="8"/>
      <c r="P141" s="10"/>
      <c r="Q141" s="10"/>
      <c r="R141" s="10"/>
      <c r="S141" s="10"/>
      <c r="T141" s="10"/>
      <c r="U141" s="10"/>
      <c r="V141" s="10"/>
      <c r="W141" s="10"/>
      <c r="X141" s="10"/>
      <c r="Y141" s="10"/>
      <c r="Z141" s="10"/>
      <c r="AA141" s="10"/>
      <c r="AB141" s="10"/>
      <c r="AC141" s="10"/>
      <c r="AD141" s="10"/>
      <c r="AE141" s="10"/>
      <c r="AF141" s="10"/>
      <c r="AG141" s="10"/>
      <c r="AH141" s="10"/>
      <c r="AI141" s="10"/>
      <c r="AJ141" s="10"/>
      <c r="AK141" s="10"/>
      <c r="AL141" s="10"/>
      <c r="AM141" s="10"/>
      <c r="AN141" s="10"/>
      <c r="AO141" s="10"/>
      <c r="AP141" s="10"/>
      <c r="AQ141" s="10"/>
      <c r="AR141" s="10"/>
      <c r="AS141" s="10"/>
      <c r="AT141" s="10"/>
      <c r="AU141" s="10"/>
      <c r="AV141" s="10"/>
      <c r="AW141" s="10"/>
      <c r="AX141" s="10"/>
      <c r="AY141" s="10"/>
      <c r="AZ141" s="10"/>
      <c r="BA141" s="10"/>
      <c r="BB141" s="10"/>
      <c r="BC141" s="10"/>
      <c r="BD141" s="10"/>
      <c r="BE141" s="10"/>
      <c r="BF141" s="10"/>
      <c r="BG141" s="10"/>
      <c r="BH141" s="10"/>
      <c r="BI141" s="10"/>
      <c r="BJ141" s="10"/>
      <c r="BK141" s="10"/>
      <c r="BL141" s="10"/>
    </row>
    <row r="142" s="2" customFormat="1" ht="12.75" spans="1:64">
      <c r="A142" s="30" t="s">
        <v>234</v>
      </c>
      <c r="B142" s="30" t="s">
        <v>242</v>
      </c>
      <c r="C142" s="30" t="s">
        <v>243</v>
      </c>
      <c r="D142" s="30" t="s">
        <v>235</v>
      </c>
      <c r="E142" s="30" t="s">
        <v>240</v>
      </c>
      <c r="F142" s="30" t="s">
        <v>244</v>
      </c>
      <c r="G142" s="8"/>
      <c r="H142" s="8"/>
      <c r="I142" s="8"/>
      <c r="J142" s="8"/>
      <c r="K142" s="8"/>
      <c r="L142" s="8"/>
      <c r="M142" s="23"/>
      <c r="N142" s="8"/>
      <c r="O142" s="8"/>
      <c r="P142" s="10"/>
      <c r="Q142" s="10"/>
      <c r="R142" s="10"/>
      <c r="S142" s="10"/>
      <c r="T142" s="10"/>
      <c r="U142" s="10"/>
      <c r="V142" s="10"/>
      <c r="W142" s="10"/>
      <c r="X142" s="10"/>
      <c r="Y142" s="10"/>
      <c r="Z142" s="10"/>
      <c r="AA142" s="10"/>
      <c r="AB142" s="10"/>
      <c r="AC142" s="10"/>
      <c r="AD142" s="10"/>
      <c r="AE142" s="10"/>
      <c r="AF142" s="10"/>
      <c r="AG142" s="10"/>
      <c r="AH142" s="10"/>
      <c r="AI142" s="10"/>
      <c r="AJ142" s="10"/>
      <c r="AK142" s="10"/>
      <c r="AL142" s="10"/>
      <c r="AM142" s="10"/>
      <c r="AN142" s="10"/>
      <c r="AO142" s="10"/>
      <c r="AP142" s="10"/>
      <c r="AQ142" s="10"/>
      <c r="AR142" s="10"/>
      <c r="AS142" s="10"/>
      <c r="AT142" s="10"/>
      <c r="AU142" s="10"/>
      <c r="AV142" s="10"/>
      <c r="AW142" s="10"/>
      <c r="AX142" s="10"/>
      <c r="AY142" s="10"/>
      <c r="AZ142" s="10"/>
      <c r="BA142" s="10"/>
      <c r="BB142" s="10"/>
      <c r="BC142" s="10"/>
      <c r="BD142" s="10"/>
      <c r="BE142" s="10"/>
      <c r="BF142" s="10"/>
      <c r="BG142" s="10"/>
      <c r="BH142" s="10"/>
      <c r="BI142" s="10"/>
      <c r="BJ142" s="10"/>
      <c r="BK142" s="10"/>
      <c r="BL142" s="10"/>
    </row>
    <row r="143" s="1" customFormat="1" ht="12.75" spans="1:64">
      <c r="A143" s="30">
        <v>1</v>
      </c>
      <c r="B143" s="30">
        <v>6</v>
      </c>
      <c r="C143" s="30">
        <v>6</v>
      </c>
      <c r="D143" s="30">
        <v>3</v>
      </c>
      <c r="E143" s="30">
        <v>5</v>
      </c>
      <c r="F143" s="30">
        <v>6</v>
      </c>
      <c r="G143" s="8"/>
      <c r="H143" s="8"/>
      <c r="I143" s="8"/>
      <c r="J143" s="8"/>
      <c r="K143" s="8"/>
      <c r="L143" s="8"/>
      <c r="M143" s="23"/>
      <c r="N143" s="8"/>
      <c r="O143" s="8"/>
      <c r="P143" s="10"/>
      <c r="Q143" s="10"/>
      <c r="R143" s="10"/>
      <c r="S143" s="10"/>
      <c r="T143" s="10"/>
      <c r="U143" s="10"/>
      <c r="V143" s="10"/>
      <c r="W143" s="10"/>
      <c r="X143" s="10"/>
      <c r="Y143" s="10"/>
      <c r="Z143" s="10"/>
      <c r="AA143" s="10"/>
      <c r="AB143" s="10"/>
      <c r="AC143" s="10"/>
      <c r="AD143" s="10"/>
      <c r="AE143" s="10"/>
      <c r="AF143" s="10"/>
      <c r="AG143" s="10"/>
      <c r="AH143" s="10"/>
      <c r="AI143" s="10"/>
      <c r="AJ143" s="10"/>
      <c r="AK143" s="10"/>
      <c r="AL143" s="10"/>
      <c r="AM143" s="10"/>
      <c r="AN143" s="10"/>
      <c r="AO143" s="10"/>
      <c r="AP143" s="10"/>
      <c r="AQ143" s="10"/>
      <c r="AR143" s="10"/>
      <c r="AS143" s="10"/>
      <c r="AT143" s="10"/>
      <c r="AU143" s="10"/>
      <c r="AV143" s="10"/>
      <c r="AW143" s="10"/>
      <c r="AX143" s="10"/>
      <c r="AY143" s="10"/>
      <c r="AZ143" s="10"/>
      <c r="BA143" s="10"/>
      <c r="BB143" s="10"/>
      <c r="BC143" s="10"/>
      <c r="BD143" s="10"/>
      <c r="BE143" s="10"/>
      <c r="BF143" s="10"/>
      <c r="BG143" s="10"/>
      <c r="BH143" s="10"/>
      <c r="BI143" s="10"/>
      <c r="BJ143" s="10"/>
      <c r="BK143" s="10"/>
      <c r="BL143" s="10"/>
    </row>
    <row r="144" s="2" customFormat="1" ht="12" spans="1:64">
      <c r="A144" s="19">
        <v>91</v>
      </c>
      <c r="B144" s="19">
        <v>84</v>
      </c>
      <c r="C144" s="19">
        <v>92</v>
      </c>
      <c r="D144" s="19">
        <v>94</v>
      </c>
      <c r="E144" s="19">
        <v>85</v>
      </c>
      <c r="F144" s="19">
        <v>95</v>
      </c>
      <c r="G144" s="19"/>
      <c r="H144" s="19"/>
      <c r="I144" s="19"/>
      <c r="J144" s="19"/>
      <c r="K144" s="19"/>
      <c r="L144" s="19"/>
      <c r="M144" s="19"/>
      <c r="N144" s="19"/>
      <c r="O144" s="19"/>
      <c r="P144" s="10"/>
      <c r="Q144" s="10"/>
      <c r="R144" s="10"/>
      <c r="S144" s="10"/>
      <c r="T144" s="10"/>
      <c r="U144" s="10"/>
      <c r="V144" s="10"/>
      <c r="W144" s="10"/>
      <c r="X144" s="10"/>
      <c r="Y144" s="10"/>
      <c r="Z144" s="10"/>
      <c r="AA144" s="10"/>
      <c r="AB144" s="10"/>
      <c r="AC144" s="10"/>
      <c r="AD144" s="10"/>
      <c r="AE144" s="10"/>
      <c r="AF144" s="10"/>
      <c r="AG144" s="10"/>
      <c r="AH144" s="10"/>
      <c r="AI144" s="10"/>
      <c r="AJ144" s="10"/>
      <c r="AK144" s="10"/>
      <c r="AL144" s="10"/>
      <c r="AM144" s="10"/>
      <c r="AN144" s="10"/>
      <c r="AO144" s="10"/>
      <c r="AP144" s="10"/>
      <c r="AQ144" s="10"/>
      <c r="AR144" s="10"/>
      <c r="AS144" s="10"/>
      <c r="AT144" s="10"/>
      <c r="AU144" s="10"/>
      <c r="AV144" s="10"/>
      <c r="AW144" s="10"/>
      <c r="AX144" s="10"/>
      <c r="AY144" s="10"/>
      <c r="AZ144" s="10"/>
      <c r="BA144" s="10"/>
      <c r="BB144" s="10"/>
      <c r="BC144" s="10"/>
      <c r="BD144" s="10"/>
      <c r="BE144" s="10"/>
      <c r="BF144" s="10"/>
      <c r="BG144" s="10"/>
      <c r="BH144" s="10"/>
      <c r="BI144" s="10"/>
      <c r="BJ144" s="10"/>
      <c r="BK144" s="10"/>
      <c r="BL144" s="10"/>
    </row>
    <row r="145" s="1" customFormat="1" ht="12.75" spans="1:64">
      <c r="A145" s="27" t="s">
        <v>245</v>
      </c>
      <c r="B145" s="8" t="s">
        <v>2</v>
      </c>
      <c r="C145" s="20">
        <v>24</v>
      </c>
      <c r="D145" s="8" t="s">
        <v>3</v>
      </c>
      <c r="E145" s="30" t="s">
        <v>4</v>
      </c>
      <c r="F145" s="20"/>
      <c r="G145" s="18">
        <f>(A147*A148+B147*B148+C147*C148+D147*D148+E147*E148)/C145</f>
        <v>91</v>
      </c>
      <c r="H145" s="8"/>
      <c r="I145" s="8"/>
      <c r="J145" s="8"/>
      <c r="K145" s="8"/>
      <c r="L145" s="23"/>
      <c r="M145" s="8">
        <v>91</v>
      </c>
      <c r="N145" s="8"/>
      <c r="O145" s="8"/>
      <c r="P145" s="10"/>
      <c r="Q145" s="10"/>
      <c r="R145" s="10"/>
      <c r="S145" s="10"/>
      <c r="T145" s="10"/>
      <c r="U145" s="10"/>
      <c r="V145" s="10"/>
      <c r="W145" s="10"/>
      <c r="X145" s="10"/>
      <c r="Y145" s="10"/>
      <c r="Z145" s="10"/>
      <c r="AA145" s="10"/>
      <c r="AB145" s="10"/>
      <c r="AC145" s="10"/>
      <c r="AD145" s="10"/>
      <c r="AE145" s="10"/>
      <c r="AF145" s="10"/>
      <c r="AG145" s="10"/>
      <c r="AH145" s="10"/>
      <c r="AI145" s="10"/>
      <c r="AJ145" s="10"/>
      <c r="AK145" s="10"/>
      <c r="AL145" s="10"/>
      <c r="AM145" s="10"/>
      <c r="AN145" s="10"/>
      <c r="AO145" s="10"/>
      <c r="AP145" s="10"/>
      <c r="AQ145" s="10"/>
      <c r="AR145" s="10"/>
      <c r="AS145" s="10"/>
      <c r="AT145" s="10"/>
      <c r="AU145" s="10"/>
      <c r="AV145" s="10"/>
      <c r="AW145" s="10"/>
      <c r="AX145" s="10"/>
      <c r="AY145" s="10"/>
      <c r="AZ145" s="10"/>
      <c r="BA145" s="10"/>
      <c r="BB145" s="10"/>
      <c r="BC145" s="10"/>
      <c r="BD145" s="10"/>
      <c r="BE145" s="10"/>
      <c r="BF145" s="10"/>
      <c r="BG145" s="10"/>
      <c r="BH145" s="10"/>
      <c r="BI145" s="10"/>
      <c r="BJ145" s="10"/>
      <c r="BK145" s="10"/>
      <c r="BL145" s="10"/>
    </row>
    <row r="146" s="2" customFormat="1" ht="12.75" spans="1:64">
      <c r="A146" s="20" t="s">
        <v>246</v>
      </c>
      <c r="B146" s="20" t="s">
        <v>247</v>
      </c>
      <c r="C146" s="20" t="s">
        <v>248</v>
      </c>
      <c r="D146" s="20" t="s">
        <v>249</v>
      </c>
      <c r="E146" s="20"/>
      <c r="F146" s="20"/>
      <c r="G146" s="20"/>
      <c r="H146" s="8"/>
      <c r="I146" s="8"/>
      <c r="J146" s="8"/>
      <c r="K146" s="8"/>
      <c r="L146" s="8"/>
      <c r="M146" s="23"/>
      <c r="N146" s="8"/>
      <c r="O146" s="8"/>
      <c r="P146" s="10"/>
      <c r="Q146" s="10"/>
      <c r="R146" s="10"/>
      <c r="S146" s="10"/>
      <c r="T146" s="10"/>
      <c r="U146" s="10"/>
      <c r="V146" s="10"/>
      <c r="W146" s="10"/>
      <c r="X146" s="10"/>
      <c r="Y146" s="10"/>
      <c r="Z146" s="10"/>
      <c r="AA146" s="10"/>
      <c r="AB146" s="10"/>
      <c r="AC146" s="10"/>
      <c r="AD146" s="10"/>
      <c r="AE146" s="10"/>
      <c r="AF146" s="10"/>
      <c r="AG146" s="10"/>
      <c r="AH146" s="10"/>
      <c r="AI146" s="10"/>
      <c r="AJ146" s="10"/>
      <c r="AK146" s="10"/>
      <c r="AL146" s="10"/>
      <c r="AM146" s="10"/>
      <c r="AN146" s="10"/>
      <c r="AO146" s="10"/>
      <c r="AP146" s="10"/>
      <c r="AQ146" s="10"/>
      <c r="AR146" s="10"/>
      <c r="AS146" s="10"/>
      <c r="AT146" s="10"/>
      <c r="AU146" s="10"/>
      <c r="AV146" s="10"/>
      <c r="AW146" s="10"/>
      <c r="AX146" s="10"/>
      <c r="AY146" s="10"/>
      <c r="AZ146" s="10"/>
      <c r="BA146" s="10"/>
      <c r="BB146" s="10"/>
      <c r="BC146" s="10"/>
      <c r="BD146" s="10"/>
      <c r="BE146" s="10"/>
      <c r="BF146" s="10"/>
      <c r="BG146" s="10"/>
      <c r="BH146" s="10"/>
      <c r="BI146" s="10"/>
      <c r="BJ146" s="10"/>
      <c r="BK146" s="10"/>
      <c r="BL146" s="10"/>
    </row>
    <row r="147" s="1" customFormat="1" ht="12.75" spans="1:64">
      <c r="A147" s="20">
        <v>6</v>
      </c>
      <c r="B147" s="20">
        <v>6</v>
      </c>
      <c r="C147" s="20">
        <v>6</v>
      </c>
      <c r="D147" s="20">
        <v>6</v>
      </c>
      <c r="E147" s="20"/>
      <c r="F147" s="20"/>
      <c r="G147" s="20"/>
      <c r="H147" s="8"/>
      <c r="I147" s="8"/>
      <c r="J147" s="8"/>
      <c r="K147" s="8"/>
      <c r="L147" s="8"/>
      <c r="M147" s="23"/>
      <c r="N147" s="8"/>
      <c r="O147" s="8"/>
      <c r="P147" s="10"/>
      <c r="Q147" s="10"/>
      <c r="R147" s="10"/>
      <c r="S147" s="10"/>
      <c r="T147" s="10"/>
      <c r="U147" s="10"/>
      <c r="V147" s="10"/>
      <c r="W147" s="10"/>
      <c r="X147" s="10"/>
      <c r="Y147" s="10"/>
      <c r="Z147" s="10"/>
      <c r="AA147" s="10"/>
      <c r="AB147" s="10"/>
      <c r="AC147" s="10"/>
      <c r="AD147" s="10"/>
      <c r="AE147" s="10"/>
      <c r="AF147" s="10"/>
      <c r="AG147" s="10"/>
      <c r="AH147" s="10"/>
      <c r="AI147" s="10"/>
      <c r="AJ147" s="10"/>
      <c r="AK147" s="10"/>
      <c r="AL147" s="10"/>
      <c r="AM147" s="10"/>
      <c r="AN147" s="10"/>
      <c r="AO147" s="10"/>
      <c r="AP147" s="10"/>
      <c r="AQ147" s="10"/>
      <c r="AR147" s="10"/>
      <c r="AS147" s="10"/>
      <c r="AT147" s="10"/>
      <c r="AU147" s="10"/>
      <c r="AV147" s="10"/>
      <c r="AW147" s="10"/>
      <c r="AX147" s="10"/>
      <c r="AY147" s="10"/>
      <c r="AZ147" s="10"/>
      <c r="BA147" s="10"/>
      <c r="BB147" s="10"/>
      <c r="BC147" s="10"/>
      <c r="BD147" s="10"/>
      <c r="BE147" s="10"/>
      <c r="BF147" s="10"/>
      <c r="BG147" s="10"/>
      <c r="BH147" s="10"/>
      <c r="BI147" s="10"/>
      <c r="BJ147" s="10"/>
      <c r="BK147" s="10"/>
      <c r="BL147" s="10"/>
    </row>
    <row r="148" s="2" customFormat="1" ht="12" spans="1:64">
      <c r="A148" s="29">
        <v>95</v>
      </c>
      <c r="B148" s="29">
        <v>96</v>
      </c>
      <c r="C148" s="29">
        <v>87</v>
      </c>
      <c r="D148" s="29">
        <v>86</v>
      </c>
      <c r="E148" s="29"/>
      <c r="F148" s="29"/>
      <c r="G148" s="29"/>
      <c r="H148" s="19"/>
      <c r="I148" s="19"/>
      <c r="J148" s="19"/>
      <c r="K148" s="19"/>
      <c r="L148" s="19"/>
      <c r="M148" s="19"/>
      <c r="N148" s="19"/>
      <c r="O148" s="19"/>
      <c r="P148" s="10"/>
      <c r="Q148" s="10"/>
      <c r="R148" s="10"/>
      <c r="S148" s="10"/>
      <c r="T148" s="10"/>
      <c r="U148" s="10"/>
      <c r="V148" s="10"/>
      <c r="W148" s="10"/>
      <c r="X148" s="10"/>
      <c r="Y148" s="10"/>
      <c r="Z148" s="10"/>
      <c r="AA148" s="10"/>
      <c r="AB148" s="10"/>
      <c r="AC148" s="10"/>
      <c r="AD148" s="10"/>
      <c r="AE148" s="10"/>
      <c r="AF148" s="10"/>
      <c r="AG148" s="10"/>
      <c r="AH148" s="10"/>
      <c r="AI148" s="10"/>
      <c r="AJ148" s="10"/>
      <c r="AK148" s="10"/>
      <c r="AL148" s="10"/>
      <c r="AM148" s="10"/>
      <c r="AN148" s="10"/>
      <c r="AO148" s="10"/>
      <c r="AP148" s="10"/>
      <c r="AQ148" s="10"/>
      <c r="AR148" s="10"/>
      <c r="AS148" s="10"/>
      <c r="AT148" s="10"/>
      <c r="AU148" s="10"/>
      <c r="AV148" s="10"/>
      <c r="AW148" s="10"/>
      <c r="AX148" s="10"/>
      <c r="AY148" s="10"/>
      <c r="AZ148" s="10"/>
      <c r="BA148" s="10"/>
      <c r="BB148" s="10"/>
      <c r="BC148" s="10"/>
      <c r="BD148" s="10"/>
      <c r="BE148" s="10"/>
      <c r="BF148" s="10"/>
      <c r="BG148" s="10"/>
      <c r="BH148" s="10"/>
      <c r="BI148" s="10"/>
      <c r="BJ148" s="10"/>
      <c r="BK148" s="10"/>
      <c r="BL148" s="10"/>
    </row>
    <row r="149" s="1" customFormat="1" ht="12.75" spans="1:64">
      <c r="A149" s="17" t="s">
        <v>250</v>
      </c>
      <c r="B149" s="8" t="s">
        <v>2</v>
      </c>
      <c r="C149" s="8">
        <v>33</v>
      </c>
      <c r="D149" s="8" t="s">
        <v>3</v>
      </c>
      <c r="E149" s="8" t="s">
        <v>12</v>
      </c>
      <c r="F149" s="8"/>
      <c r="G149" s="18">
        <f>(A151*A152+B151*B152+C151*C152+D151*D152+E151*E152+F151*F152+G151*G152)/C149</f>
        <v>94.0606060606061</v>
      </c>
      <c r="H149" s="8"/>
      <c r="I149" s="8"/>
      <c r="J149" s="8"/>
      <c r="K149" s="8"/>
      <c r="L149" s="23"/>
      <c r="M149" s="8">
        <v>94.0606060606061</v>
      </c>
      <c r="N149" s="8"/>
      <c r="O149" s="8"/>
      <c r="P149" s="10"/>
      <c r="Q149" s="10"/>
      <c r="R149" s="10"/>
      <c r="S149" s="10"/>
      <c r="T149" s="10"/>
      <c r="U149" s="10"/>
      <c r="V149" s="10"/>
      <c r="W149" s="10"/>
      <c r="X149" s="10"/>
      <c r="Y149" s="10"/>
      <c r="Z149" s="10"/>
      <c r="AA149" s="10"/>
      <c r="AB149" s="10"/>
      <c r="AC149" s="10"/>
      <c r="AD149" s="10"/>
      <c r="AE149" s="10"/>
      <c r="AF149" s="10"/>
      <c r="AG149" s="10"/>
      <c r="AH149" s="10"/>
      <c r="AI149" s="10"/>
      <c r="AJ149" s="10"/>
      <c r="AK149" s="10"/>
      <c r="AL149" s="10"/>
      <c r="AM149" s="10"/>
      <c r="AN149" s="10"/>
      <c r="AO149" s="10"/>
      <c r="AP149" s="10"/>
      <c r="AQ149" s="10"/>
      <c r="AR149" s="10"/>
      <c r="AS149" s="10"/>
      <c r="AT149" s="10"/>
      <c r="AU149" s="10"/>
      <c r="AV149" s="10"/>
      <c r="AW149" s="10"/>
      <c r="AX149" s="10"/>
      <c r="AY149" s="10"/>
      <c r="AZ149" s="10"/>
      <c r="BA149" s="10"/>
      <c r="BB149" s="10"/>
      <c r="BC149" s="10"/>
      <c r="BD149" s="10"/>
      <c r="BE149" s="10"/>
      <c r="BF149" s="10"/>
      <c r="BG149" s="10"/>
      <c r="BH149" s="10"/>
      <c r="BI149" s="10"/>
      <c r="BJ149" s="10"/>
      <c r="BK149" s="10"/>
      <c r="BL149" s="10"/>
    </row>
    <row r="150" s="2" customFormat="1" ht="12.75" spans="1:64">
      <c r="A150" s="20" t="s">
        <v>172</v>
      </c>
      <c r="B150" s="20" t="s">
        <v>251</v>
      </c>
      <c r="C150" s="20" t="s">
        <v>252</v>
      </c>
      <c r="D150" s="20" t="s">
        <v>253</v>
      </c>
      <c r="E150" s="20" t="s">
        <v>254</v>
      </c>
      <c r="F150" s="8" t="s">
        <v>255</v>
      </c>
      <c r="G150" s="8" t="s">
        <v>256</v>
      </c>
      <c r="H150" s="8"/>
      <c r="I150" s="8"/>
      <c r="J150" s="8"/>
      <c r="K150" s="8"/>
      <c r="L150" s="8"/>
      <c r="M150" s="23"/>
      <c r="N150" s="8"/>
      <c r="O150" s="8"/>
      <c r="P150" s="10"/>
      <c r="Q150" s="10"/>
      <c r="R150" s="10"/>
      <c r="S150" s="10"/>
      <c r="T150" s="10"/>
      <c r="U150" s="10"/>
      <c r="V150" s="10"/>
      <c r="W150" s="10"/>
      <c r="X150" s="10"/>
      <c r="Y150" s="10"/>
      <c r="Z150" s="10"/>
      <c r="AA150" s="10"/>
      <c r="AB150" s="10"/>
      <c r="AC150" s="10"/>
      <c r="AD150" s="10"/>
      <c r="AE150" s="10"/>
      <c r="AF150" s="10"/>
      <c r="AG150" s="10"/>
      <c r="AH150" s="10"/>
      <c r="AI150" s="10"/>
      <c r="AJ150" s="10"/>
      <c r="AK150" s="10"/>
      <c r="AL150" s="10"/>
      <c r="AM150" s="10"/>
      <c r="AN150" s="10"/>
      <c r="AO150" s="10"/>
      <c r="AP150" s="10"/>
      <c r="AQ150" s="10"/>
      <c r="AR150" s="10"/>
      <c r="AS150" s="10"/>
      <c r="AT150" s="10"/>
      <c r="AU150" s="10"/>
      <c r="AV150" s="10"/>
      <c r="AW150" s="10"/>
      <c r="AX150" s="10"/>
      <c r="AY150" s="10"/>
      <c r="AZ150" s="10"/>
      <c r="BA150" s="10"/>
      <c r="BB150" s="10"/>
      <c r="BC150" s="10"/>
      <c r="BD150" s="10"/>
      <c r="BE150" s="10"/>
      <c r="BF150" s="10"/>
      <c r="BG150" s="10"/>
      <c r="BH150" s="10"/>
      <c r="BI150" s="10"/>
      <c r="BJ150" s="10"/>
      <c r="BK150" s="10"/>
      <c r="BL150" s="10"/>
    </row>
    <row r="151" s="1" customFormat="1" ht="12.75" spans="1:64">
      <c r="A151" s="20">
        <v>1</v>
      </c>
      <c r="B151" s="20">
        <v>6</v>
      </c>
      <c r="C151" s="20">
        <v>6</v>
      </c>
      <c r="D151" s="20">
        <v>6</v>
      </c>
      <c r="E151" s="20">
        <v>6</v>
      </c>
      <c r="F151" s="8">
        <v>4</v>
      </c>
      <c r="G151" s="8">
        <v>4</v>
      </c>
      <c r="H151" s="8"/>
      <c r="I151" s="8"/>
      <c r="J151" s="8"/>
      <c r="K151" s="8"/>
      <c r="L151" s="8"/>
      <c r="M151" s="23"/>
      <c r="N151" s="8"/>
      <c r="O151" s="8"/>
      <c r="P151" s="10"/>
      <c r="Q151" s="10"/>
      <c r="R151" s="10"/>
      <c r="S151" s="10"/>
      <c r="T151" s="10"/>
      <c r="U151" s="10"/>
      <c r="V151" s="10"/>
      <c r="W151" s="10"/>
      <c r="X151" s="10"/>
      <c r="Y151" s="10"/>
      <c r="Z151" s="10"/>
      <c r="AA151" s="10"/>
      <c r="AB151" s="10"/>
      <c r="AC151" s="10"/>
      <c r="AD151" s="10"/>
      <c r="AE151" s="10"/>
      <c r="AF151" s="10"/>
      <c r="AG151" s="10"/>
      <c r="AH151" s="10"/>
      <c r="AI151" s="10"/>
      <c r="AJ151" s="10"/>
      <c r="AK151" s="10"/>
      <c r="AL151" s="10"/>
      <c r="AM151" s="10"/>
      <c r="AN151" s="10"/>
      <c r="AO151" s="10"/>
      <c r="AP151" s="10"/>
      <c r="AQ151" s="10"/>
      <c r="AR151" s="10"/>
      <c r="AS151" s="10"/>
      <c r="AT151" s="10"/>
      <c r="AU151" s="10"/>
      <c r="AV151" s="10"/>
      <c r="AW151" s="10"/>
      <c r="AX151" s="10"/>
      <c r="AY151" s="10"/>
      <c r="AZ151" s="10"/>
      <c r="BA151" s="10"/>
      <c r="BB151" s="10"/>
      <c r="BC151" s="10"/>
      <c r="BD151" s="10"/>
      <c r="BE151" s="10"/>
      <c r="BF151" s="10"/>
      <c r="BG151" s="10"/>
      <c r="BH151" s="10"/>
      <c r="BI151" s="10"/>
      <c r="BJ151" s="10"/>
      <c r="BK151" s="10"/>
      <c r="BL151" s="10"/>
    </row>
    <row r="152" s="2" customFormat="1" ht="12" spans="1:64">
      <c r="A152" s="29">
        <v>90</v>
      </c>
      <c r="B152" s="29">
        <v>91</v>
      </c>
      <c r="C152" s="29">
        <v>96</v>
      </c>
      <c r="D152" s="29">
        <v>93</v>
      </c>
      <c r="E152" s="29">
        <v>95</v>
      </c>
      <c r="F152" s="19">
        <v>96</v>
      </c>
      <c r="G152" s="19">
        <v>95</v>
      </c>
      <c r="H152" s="19"/>
      <c r="I152" s="19"/>
      <c r="J152" s="19"/>
      <c r="K152" s="19"/>
      <c r="L152" s="19"/>
      <c r="M152" s="19"/>
      <c r="N152" s="19"/>
      <c r="O152" s="19"/>
      <c r="P152" s="10"/>
      <c r="Q152" s="10"/>
      <c r="R152" s="10"/>
      <c r="S152" s="10"/>
      <c r="T152" s="10"/>
      <c r="U152" s="10"/>
      <c r="V152" s="10"/>
      <c r="W152" s="10"/>
      <c r="X152" s="10"/>
      <c r="Y152" s="10"/>
      <c r="Z152" s="10"/>
      <c r="AA152" s="10"/>
      <c r="AB152" s="10"/>
      <c r="AC152" s="10"/>
      <c r="AD152" s="10"/>
      <c r="AE152" s="10"/>
      <c r="AF152" s="10"/>
      <c r="AG152" s="10"/>
      <c r="AH152" s="10"/>
      <c r="AI152" s="10"/>
      <c r="AJ152" s="10"/>
      <c r="AK152" s="10"/>
      <c r="AL152" s="10"/>
      <c r="AM152" s="10"/>
      <c r="AN152" s="10"/>
      <c r="AO152" s="10"/>
      <c r="AP152" s="10"/>
      <c r="AQ152" s="10"/>
      <c r="AR152" s="10"/>
      <c r="AS152" s="10"/>
      <c r="AT152" s="10"/>
      <c r="AU152" s="10"/>
      <c r="AV152" s="10"/>
      <c r="AW152" s="10"/>
      <c r="AX152" s="10"/>
      <c r="AY152" s="10"/>
      <c r="AZ152" s="10"/>
      <c r="BA152" s="10"/>
      <c r="BB152" s="10"/>
      <c r="BC152" s="10"/>
      <c r="BD152" s="10"/>
      <c r="BE152" s="10"/>
      <c r="BF152" s="10"/>
      <c r="BG152" s="10"/>
      <c r="BH152" s="10"/>
      <c r="BI152" s="10"/>
      <c r="BJ152" s="10"/>
      <c r="BK152" s="10"/>
      <c r="BL152" s="10"/>
    </row>
    <row r="153" s="1" customFormat="1" ht="12.75" spans="1:64">
      <c r="A153" s="17" t="s">
        <v>257</v>
      </c>
      <c r="B153" s="8" t="s">
        <v>2</v>
      </c>
      <c r="C153" s="8">
        <v>36</v>
      </c>
      <c r="D153" s="8" t="s">
        <v>3</v>
      </c>
      <c r="E153" s="8" t="s">
        <v>258</v>
      </c>
      <c r="F153" s="8"/>
      <c r="G153" s="18">
        <f>(A155*A156+B155*B156+C155*C156+D155*D156+E155*E156+F155*F156+G155*G156+H155*H156+I155*I156)/C153</f>
        <v>94.5</v>
      </c>
      <c r="H153" s="8"/>
      <c r="I153" s="8"/>
      <c r="J153" s="8"/>
      <c r="K153" s="8"/>
      <c r="L153" s="23"/>
      <c r="M153" s="8">
        <v>94.5</v>
      </c>
      <c r="N153" s="8"/>
      <c r="O153" s="8"/>
      <c r="P153" s="10"/>
      <c r="Q153" s="10"/>
      <c r="R153" s="10"/>
      <c r="S153" s="10"/>
      <c r="T153" s="10"/>
      <c r="U153" s="10"/>
      <c r="V153" s="10"/>
      <c r="W153" s="10"/>
      <c r="X153" s="10"/>
      <c r="Y153" s="10"/>
      <c r="Z153" s="10"/>
      <c r="AA153" s="10"/>
      <c r="AB153" s="10"/>
      <c r="AC153" s="10"/>
      <c r="AD153" s="10"/>
      <c r="AE153" s="10"/>
      <c r="AF153" s="10"/>
      <c r="AG153" s="10"/>
      <c r="AH153" s="10"/>
      <c r="AI153" s="10"/>
      <c r="AJ153" s="10"/>
      <c r="AK153" s="10"/>
      <c r="AL153" s="10"/>
      <c r="AM153" s="10"/>
      <c r="AN153" s="10"/>
      <c r="AO153" s="10"/>
      <c r="AP153" s="10"/>
      <c r="AQ153" s="10"/>
      <c r="AR153" s="10"/>
      <c r="AS153" s="10"/>
      <c r="AT153" s="10"/>
      <c r="AU153" s="10"/>
      <c r="AV153" s="10"/>
      <c r="AW153" s="10"/>
      <c r="AX153" s="10"/>
      <c r="AY153" s="10"/>
      <c r="AZ153" s="10"/>
      <c r="BA153" s="10"/>
      <c r="BB153" s="10"/>
      <c r="BC153" s="10"/>
      <c r="BD153" s="10"/>
      <c r="BE153" s="10"/>
      <c r="BF153" s="10"/>
      <c r="BG153" s="10"/>
      <c r="BH153" s="10"/>
      <c r="BI153" s="10"/>
      <c r="BJ153" s="10"/>
      <c r="BK153" s="10"/>
      <c r="BL153" s="10"/>
    </row>
    <row r="154" s="2" customFormat="1" ht="12.75" spans="1:64">
      <c r="A154" s="20" t="s">
        <v>259</v>
      </c>
      <c r="B154" s="20" t="s">
        <v>260</v>
      </c>
      <c r="C154" s="20" t="s">
        <v>261</v>
      </c>
      <c r="D154" s="8" t="s">
        <v>262</v>
      </c>
      <c r="E154" s="8" t="s">
        <v>263</v>
      </c>
      <c r="F154" s="8" t="s">
        <v>264</v>
      </c>
      <c r="G154" s="8" t="s">
        <v>265</v>
      </c>
      <c r="H154" s="8"/>
      <c r="I154" s="8"/>
      <c r="J154" s="8"/>
      <c r="K154" s="8"/>
      <c r="L154" s="8"/>
      <c r="M154" s="23"/>
      <c r="N154" s="8"/>
      <c r="O154" s="8"/>
      <c r="P154" s="10"/>
      <c r="Q154" s="10"/>
      <c r="R154" s="10"/>
      <c r="S154" s="10"/>
      <c r="T154" s="10"/>
      <c r="U154" s="10"/>
      <c r="V154" s="10"/>
      <c r="W154" s="10"/>
      <c r="X154" s="10"/>
      <c r="Y154" s="10"/>
      <c r="Z154" s="10"/>
      <c r="AA154" s="10"/>
      <c r="AB154" s="10"/>
      <c r="AC154" s="10"/>
      <c r="AD154" s="10"/>
      <c r="AE154" s="10"/>
      <c r="AF154" s="10"/>
      <c r="AG154" s="10"/>
      <c r="AH154" s="10"/>
      <c r="AI154" s="10"/>
      <c r="AJ154" s="10"/>
      <c r="AK154" s="10"/>
      <c r="AL154" s="10"/>
      <c r="AM154" s="10"/>
      <c r="AN154" s="10"/>
      <c r="AO154" s="10"/>
      <c r="AP154" s="10"/>
      <c r="AQ154" s="10"/>
      <c r="AR154" s="10"/>
      <c r="AS154" s="10"/>
      <c r="AT154" s="10"/>
      <c r="AU154" s="10"/>
      <c r="AV154" s="10"/>
      <c r="AW154" s="10"/>
      <c r="AX154" s="10"/>
      <c r="AY154" s="10"/>
      <c r="AZ154" s="10"/>
      <c r="BA154" s="10"/>
      <c r="BB154" s="10"/>
      <c r="BC154" s="10"/>
      <c r="BD154" s="10"/>
      <c r="BE154" s="10"/>
      <c r="BF154" s="10"/>
      <c r="BG154" s="10"/>
      <c r="BH154" s="10"/>
      <c r="BI154" s="10"/>
      <c r="BJ154" s="10"/>
      <c r="BK154" s="10"/>
      <c r="BL154" s="10"/>
    </row>
    <row r="155" s="1" customFormat="1" ht="12.75" spans="1:64">
      <c r="A155" s="20">
        <v>6</v>
      </c>
      <c r="B155" s="20">
        <v>6</v>
      </c>
      <c r="C155" s="20">
        <v>5</v>
      </c>
      <c r="D155" s="8">
        <v>6</v>
      </c>
      <c r="E155" s="8">
        <v>6</v>
      </c>
      <c r="F155" s="8">
        <v>1</v>
      </c>
      <c r="G155" s="8">
        <v>6</v>
      </c>
      <c r="H155" s="8"/>
      <c r="I155" s="8"/>
      <c r="J155" s="8"/>
      <c r="K155" s="8"/>
      <c r="L155" s="8"/>
      <c r="M155" s="23"/>
      <c r="N155" s="8"/>
      <c r="O155" s="8"/>
      <c r="P155" s="10"/>
      <c r="Q155" s="10"/>
      <c r="R155" s="10"/>
      <c r="S155" s="10"/>
      <c r="T155" s="10"/>
      <c r="U155" s="10"/>
      <c r="V155" s="10"/>
      <c r="W155" s="10"/>
      <c r="X155" s="10"/>
      <c r="Y155" s="10"/>
      <c r="Z155" s="10"/>
      <c r="AA155" s="10"/>
      <c r="AB155" s="10"/>
      <c r="AC155" s="10"/>
      <c r="AD155" s="10"/>
      <c r="AE155" s="10"/>
      <c r="AF155" s="10"/>
      <c r="AG155" s="10"/>
      <c r="AH155" s="10"/>
      <c r="AI155" s="10"/>
      <c r="AJ155" s="10"/>
      <c r="AK155" s="10"/>
      <c r="AL155" s="10"/>
      <c r="AM155" s="10"/>
      <c r="AN155" s="10"/>
      <c r="AO155" s="10"/>
      <c r="AP155" s="10"/>
      <c r="AQ155" s="10"/>
      <c r="AR155" s="10"/>
      <c r="AS155" s="10"/>
      <c r="AT155" s="10"/>
      <c r="AU155" s="10"/>
      <c r="AV155" s="10"/>
      <c r="AW155" s="10"/>
      <c r="AX155" s="10"/>
      <c r="AY155" s="10"/>
      <c r="AZ155" s="10"/>
      <c r="BA155" s="10"/>
      <c r="BB155" s="10"/>
      <c r="BC155" s="10"/>
      <c r="BD155" s="10"/>
      <c r="BE155" s="10"/>
      <c r="BF155" s="10"/>
      <c r="BG155" s="10"/>
      <c r="BH155" s="10"/>
      <c r="BI155" s="10"/>
      <c r="BJ155" s="10"/>
      <c r="BK155" s="10"/>
      <c r="BL155" s="10"/>
    </row>
    <row r="156" s="2" customFormat="1" ht="12" spans="1:64">
      <c r="A156" s="19">
        <v>92</v>
      </c>
      <c r="B156" s="19">
        <v>93</v>
      </c>
      <c r="C156" s="19">
        <v>95</v>
      </c>
      <c r="D156" s="19">
        <v>96</v>
      </c>
      <c r="E156" s="19">
        <v>96</v>
      </c>
      <c r="F156" s="19">
        <v>95</v>
      </c>
      <c r="G156" s="19">
        <v>95</v>
      </c>
      <c r="H156" s="19"/>
      <c r="I156" s="19"/>
      <c r="J156" s="19"/>
      <c r="K156" s="19"/>
      <c r="L156" s="19"/>
      <c r="M156" s="19"/>
      <c r="N156" s="19"/>
      <c r="O156" s="19"/>
      <c r="P156" s="10"/>
      <c r="Q156" s="10"/>
      <c r="R156" s="10"/>
      <c r="S156" s="10"/>
      <c r="T156" s="10"/>
      <c r="U156" s="10"/>
      <c r="V156" s="10"/>
      <c r="W156" s="10"/>
      <c r="X156" s="10"/>
      <c r="Y156" s="10"/>
      <c r="Z156" s="10"/>
      <c r="AA156" s="10"/>
      <c r="AB156" s="10"/>
      <c r="AC156" s="10"/>
      <c r="AD156" s="10"/>
      <c r="AE156" s="10"/>
      <c r="AF156" s="10"/>
      <c r="AG156" s="10"/>
      <c r="AH156" s="10"/>
      <c r="AI156" s="10"/>
      <c r="AJ156" s="10"/>
      <c r="AK156" s="10"/>
      <c r="AL156" s="10"/>
      <c r="AM156" s="10"/>
      <c r="AN156" s="10"/>
      <c r="AO156" s="10"/>
      <c r="AP156" s="10"/>
      <c r="AQ156" s="10"/>
      <c r="AR156" s="10"/>
      <c r="AS156" s="10"/>
      <c r="AT156" s="10"/>
      <c r="AU156" s="10"/>
      <c r="AV156" s="10"/>
      <c r="AW156" s="10"/>
      <c r="AX156" s="10"/>
      <c r="AY156" s="10"/>
      <c r="AZ156" s="10"/>
      <c r="BA156" s="10"/>
      <c r="BB156" s="10"/>
      <c r="BC156" s="10"/>
      <c r="BD156" s="10"/>
      <c r="BE156" s="10"/>
      <c r="BF156" s="10"/>
      <c r="BG156" s="10"/>
      <c r="BH156" s="10"/>
      <c r="BI156" s="10"/>
      <c r="BJ156" s="10"/>
      <c r="BK156" s="10"/>
      <c r="BL156" s="10"/>
    </row>
    <row r="157" s="1" customFormat="1" ht="12.75" spans="1:64">
      <c r="A157" s="17" t="s">
        <v>266</v>
      </c>
      <c r="B157" s="8" t="s">
        <v>2</v>
      </c>
      <c r="C157" s="8">
        <v>28</v>
      </c>
      <c r="D157" s="8" t="s">
        <v>3</v>
      </c>
      <c r="E157" s="8" t="s">
        <v>19</v>
      </c>
      <c r="F157" s="8"/>
      <c r="G157" s="18">
        <f>(A159*A160+B159*B160+C159*C160+D159*D160+E159*E160)/C157</f>
        <v>89.9285714285714</v>
      </c>
      <c r="H157" s="8"/>
      <c r="I157" s="8"/>
      <c r="J157" s="8"/>
      <c r="K157" s="8"/>
      <c r="L157" s="23"/>
      <c r="M157" s="8">
        <v>89.9285714285714</v>
      </c>
      <c r="N157" s="8"/>
      <c r="O157" s="8"/>
      <c r="P157" s="10"/>
      <c r="Q157" s="10"/>
      <c r="R157" s="10"/>
      <c r="S157" s="10"/>
      <c r="T157" s="10"/>
      <c r="U157" s="10"/>
      <c r="V157" s="10"/>
      <c r="W157" s="10"/>
      <c r="X157" s="10"/>
      <c r="Y157" s="10"/>
      <c r="Z157" s="10"/>
      <c r="AA157" s="10"/>
      <c r="AB157" s="10"/>
      <c r="AC157" s="10"/>
      <c r="AD157" s="10"/>
      <c r="AE157" s="10"/>
      <c r="AF157" s="10"/>
      <c r="AG157" s="10"/>
      <c r="AH157" s="10"/>
      <c r="AI157" s="10"/>
      <c r="AJ157" s="10"/>
      <c r="AK157" s="10"/>
      <c r="AL157" s="10"/>
      <c r="AM157" s="10"/>
      <c r="AN157" s="10"/>
      <c r="AO157" s="10"/>
      <c r="AP157" s="10"/>
      <c r="AQ157" s="10"/>
      <c r="AR157" s="10"/>
      <c r="AS157" s="10"/>
      <c r="AT157" s="10"/>
      <c r="AU157" s="10"/>
      <c r="AV157" s="10"/>
      <c r="AW157" s="10"/>
      <c r="AX157" s="10"/>
      <c r="AY157" s="10"/>
      <c r="AZ157" s="10"/>
      <c r="BA157" s="10"/>
      <c r="BB157" s="10"/>
      <c r="BC157" s="10"/>
      <c r="BD157" s="10"/>
      <c r="BE157" s="10"/>
      <c r="BF157" s="10"/>
      <c r="BG157" s="10"/>
      <c r="BH157" s="10"/>
      <c r="BI157" s="10"/>
      <c r="BJ157" s="10"/>
      <c r="BK157" s="10"/>
      <c r="BL157" s="10"/>
    </row>
    <row r="158" s="2" customFormat="1" ht="12.75" spans="1:64">
      <c r="A158" s="20" t="s">
        <v>267</v>
      </c>
      <c r="B158" s="20" t="s">
        <v>268</v>
      </c>
      <c r="C158" s="20" t="s">
        <v>269</v>
      </c>
      <c r="D158" s="20" t="s">
        <v>270</v>
      </c>
      <c r="E158" s="20" t="s">
        <v>271</v>
      </c>
      <c r="F158" s="8"/>
      <c r="G158" s="8"/>
      <c r="H158" s="8"/>
      <c r="I158" s="8"/>
      <c r="J158" s="8"/>
      <c r="K158" s="8"/>
      <c r="L158" s="8"/>
      <c r="M158" s="23"/>
      <c r="N158" s="8"/>
      <c r="O158" s="8"/>
      <c r="P158" s="10"/>
      <c r="Q158" s="10"/>
      <c r="R158" s="10"/>
      <c r="S158" s="10"/>
      <c r="T158" s="10"/>
      <c r="U158" s="10"/>
      <c r="V158" s="10"/>
      <c r="W158" s="10"/>
      <c r="X158" s="10"/>
      <c r="Y158" s="10"/>
      <c r="Z158" s="10"/>
      <c r="AA158" s="10"/>
      <c r="AB158" s="10"/>
      <c r="AC158" s="10"/>
      <c r="AD158" s="10"/>
      <c r="AE158" s="10"/>
      <c r="AF158" s="10"/>
      <c r="AG158" s="10"/>
      <c r="AH158" s="10"/>
      <c r="AI158" s="10"/>
      <c r="AJ158" s="10"/>
      <c r="AK158" s="10"/>
      <c r="AL158" s="10"/>
      <c r="AM158" s="10"/>
      <c r="AN158" s="10"/>
      <c r="AO158" s="10"/>
      <c r="AP158" s="10"/>
      <c r="AQ158" s="10"/>
      <c r="AR158" s="10"/>
      <c r="AS158" s="10"/>
      <c r="AT158" s="10"/>
      <c r="AU158" s="10"/>
      <c r="AV158" s="10"/>
      <c r="AW158" s="10"/>
      <c r="AX158" s="10"/>
      <c r="AY158" s="10"/>
      <c r="AZ158" s="10"/>
      <c r="BA158" s="10"/>
      <c r="BB158" s="10"/>
      <c r="BC158" s="10"/>
      <c r="BD158" s="10"/>
      <c r="BE158" s="10"/>
      <c r="BF158" s="10"/>
      <c r="BG158" s="10"/>
      <c r="BH158" s="10"/>
      <c r="BI158" s="10"/>
      <c r="BJ158" s="10"/>
      <c r="BK158" s="10"/>
      <c r="BL158" s="10"/>
    </row>
    <row r="159" s="1" customFormat="1" ht="12.75" spans="1:64">
      <c r="A159" s="20">
        <v>6</v>
      </c>
      <c r="B159" s="20">
        <v>6</v>
      </c>
      <c r="C159" s="20">
        <v>6</v>
      </c>
      <c r="D159" s="20">
        <v>6</v>
      </c>
      <c r="E159" s="20">
        <v>4</v>
      </c>
      <c r="F159" s="8"/>
      <c r="G159" s="8"/>
      <c r="H159" s="8"/>
      <c r="I159" s="8"/>
      <c r="J159" s="8"/>
      <c r="K159" s="8"/>
      <c r="L159" s="8"/>
      <c r="M159" s="23"/>
      <c r="N159" s="8"/>
      <c r="O159" s="8"/>
      <c r="P159" s="10"/>
      <c r="Q159" s="10"/>
      <c r="R159" s="10"/>
      <c r="S159" s="10"/>
      <c r="T159" s="10"/>
      <c r="U159" s="10"/>
      <c r="V159" s="10"/>
      <c r="W159" s="10"/>
      <c r="X159" s="10"/>
      <c r="Y159" s="10"/>
      <c r="Z159" s="10"/>
      <c r="AA159" s="10"/>
      <c r="AB159" s="10"/>
      <c r="AC159" s="10"/>
      <c r="AD159" s="10"/>
      <c r="AE159" s="10"/>
      <c r="AF159" s="10"/>
      <c r="AG159" s="10"/>
      <c r="AH159" s="10"/>
      <c r="AI159" s="10"/>
      <c r="AJ159" s="10"/>
      <c r="AK159" s="10"/>
      <c r="AL159" s="10"/>
      <c r="AM159" s="10"/>
      <c r="AN159" s="10"/>
      <c r="AO159" s="10"/>
      <c r="AP159" s="10"/>
      <c r="AQ159" s="10"/>
      <c r="AR159" s="10"/>
      <c r="AS159" s="10"/>
      <c r="AT159" s="10"/>
      <c r="AU159" s="10"/>
      <c r="AV159" s="10"/>
      <c r="AW159" s="10"/>
      <c r="AX159" s="10"/>
      <c r="AY159" s="10"/>
      <c r="AZ159" s="10"/>
      <c r="BA159" s="10"/>
      <c r="BB159" s="10"/>
      <c r="BC159" s="10"/>
      <c r="BD159" s="10"/>
      <c r="BE159" s="10"/>
      <c r="BF159" s="10"/>
      <c r="BG159" s="10"/>
      <c r="BH159" s="10"/>
      <c r="BI159" s="10"/>
      <c r="BJ159" s="10"/>
      <c r="BK159" s="10"/>
      <c r="BL159" s="10"/>
    </row>
    <row r="160" s="2" customFormat="1" ht="12" spans="1:64">
      <c r="A160" s="19">
        <v>91</v>
      </c>
      <c r="B160" s="19">
        <v>79</v>
      </c>
      <c r="C160" s="19">
        <v>93</v>
      </c>
      <c r="D160" s="19">
        <v>94</v>
      </c>
      <c r="E160" s="19">
        <v>94</v>
      </c>
      <c r="F160" s="19"/>
      <c r="G160" s="19"/>
      <c r="H160" s="19"/>
      <c r="I160" s="19"/>
      <c r="J160" s="19"/>
      <c r="K160" s="19"/>
      <c r="L160" s="19"/>
      <c r="M160" s="19"/>
      <c r="N160" s="19"/>
      <c r="O160" s="19"/>
      <c r="P160" s="10"/>
      <c r="Q160" s="10"/>
      <c r="R160" s="10"/>
      <c r="S160" s="10"/>
      <c r="T160" s="10"/>
      <c r="U160" s="10"/>
      <c r="V160" s="10"/>
      <c r="W160" s="10"/>
      <c r="X160" s="10"/>
      <c r="Y160" s="10"/>
      <c r="Z160" s="10"/>
      <c r="AA160" s="10"/>
      <c r="AB160" s="10"/>
      <c r="AC160" s="10"/>
      <c r="AD160" s="10"/>
      <c r="AE160" s="10"/>
      <c r="AF160" s="10"/>
      <c r="AG160" s="10"/>
      <c r="AH160" s="10"/>
      <c r="AI160" s="10"/>
      <c r="AJ160" s="10"/>
      <c r="AK160" s="10"/>
      <c r="AL160" s="10"/>
      <c r="AM160" s="10"/>
      <c r="AN160" s="10"/>
      <c r="AO160" s="10"/>
      <c r="AP160" s="10"/>
      <c r="AQ160" s="10"/>
      <c r="AR160" s="10"/>
      <c r="AS160" s="10"/>
      <c r="AT160" s="10"/>
      <c r="AU160" s="10"/>
      <c r="AV160" s="10"/>
      <c r="AW160" s="10"/>
      <c r="AX160" s="10"/>
      <c r="AY160" s="10"/>
      <c r="AZ160" s="10"/>
      <c r="BA160" s="10"/>
      <c r="BB160" s="10"/>
      <c r="BC160" s="10"/>
      <c r="BD160" s="10"/>
      <c r="BE160" s="10"/>
      <c r="BF160" s="10"/>
      <c r="BG160" s="10"/>
      <c r="BH160" s="10"/>
      <c r="BI160" s="10"/>
      <c r="BJ160" s="10"/>
      <c r="BK160" s="10"/>
      <c r="BL160" s="10"/>
    </row>
    <row r="161" s="1" customFormat="1" ht="12.75" spans="1:64">
      <c r="A161" s="17" t="s">
        <v>272</v>
      </c>
      <c r="B161" s="8" t="s">
        <v>2</v>
      </c>
      <c r="C161" s="8">
        <v>39</v>
      </c>
      <c r="D161" s="8" t="s">
        <v>3</v>
      </c>
      <c r="E161" s="8" t="s">
        <v>51</v>
      </c>
      <c r="F161" s="8"/>
      <c r="G161" s="18">
        <f>(A163*A164+B163*B164+C163*C164+D163*D164+E163*E164+F163*F164+G163*G164+H163*H164)/C161</f>
        <v>94.6410256410256</v>
      </c>
      <c r="H161" s="8"/>
      <c r="I161" s="8"/>
      <c r="J161" s="8"/>
      <c r="K161" s="8"/>
      <c r="L161" s="23"/>
      <c r="M161" s="8">
        <v>94.6410256410256</v>
      </c>
      <c r="N161" s="8"/>
      <c r="O161" s="8"/>
      <c r="P161" s="10"/>
      <c r="Q161" s="10"/>
      <c r="R161" s="10"/>
      <c r="S161" s="10"/>
      <c r="T161" s="10"/>
      <c r="U161" s="10"/>
      <c r="V161" s="10"/>
      <c r="W161" s="10"/>
      <c r="X161" s="10"/>
      <c r="Y161" s="10"/>
      <c r="Z161" s="10"/>
      <c r="AA161" s="10"/>
      <c r="AB161" s="10"/>
      <c r="AC161" s="10"/>
      <c r="AD161" s="10"/>
      <c r="AE161" s="10"/>
      <c r="AF161" s="10"/>
      <c r="AG161" s="10"/>
      <c r="AH161" s="10"/>
      <c r="AI161" s="10"/>
      <c r="AJ161" s="10"/>
      <c r="AK161" s="10"/>
      <c r="AL161" s="10"/>
      <c r="AM161" s="10"/>
      <c r="AN161" s="10"/>
      <c r="AO161" s="10"/>
      <c r="AP161" s="10"/>
      <c r="AQ161" s="10"/>
      <c r="AR161" s="10"/>
      <c r="AS161" s="10"/>
      <c r="AT161" s="10"/>
      <c r="AU161" s="10"/>
      <c r="AV161" s="10"/>
      <c r="AW161" s="10"/>
      <c r="AX161" s="10"/>
      <c r="AY161" s="10"/>
      <c r="AZ161" s="10"/>
      <c r="BA161" s="10"/>
      <c r="BB161" s="10"/>
      <c r="BC161" s="10"/>
      <c r="BD161" s="10"/>
      <c r="BE161" s="10"/>
      <c r="BF161" s="10"/>
      <c r="BG161" s="10"/>
      <c r="BH161" s="10"/>
      <c r="BI161" s="10"/>
      <c r="BJ161" s="10"/>
      <c r="BK161" s="10"/>
      <c r="BL161" s="10"/>
    </row>
    <row r="162" s="2" customFormat="1" ht="12.75" spans="1:64">
      <c r="A162" s="20" t="s">
        <v>172</v>
      </c>
      <c r="B162" s="20" t="s">
        <v>273</v>
      </c>
      <c r="C162" s="20" t="s">
        <v>274</v>
      </c>
      <c r="D162" s="20" t="s">
        <v>275</v>
      </c>
      <c r="E162" s="20" t="s">
        <v>264</v>
      </c>
      <c r="F162" s="8" t="s">
        <v>276</v>
      </c>
      <c r="G162" s="8" t="s">
        <v>277</v>
      </c>
      <c r="H162" s="8"/>
      <c r="I162" s="8"/>
      <c r="J162" s="8"/>
      <c r="K162" s="8"/>
      <c r="L162" s="8"/>
      <c r="M162" s="23"/>
      <c r="N162" s="8"/>
      <c r="O162" s="8"/>
      <c r="P162" s="10"/>
      <c r="Q162" s="10"/>
      <c r="R162" s="10"/>
      <c r="S162" s="10"/>
      <c r="T162" s="10"/>
      <c r="U162" s="10"/>
      <c r="V162" s="10"/>
      <c r="W162" s="10"/>
      <c r="X162" s="10"/>
      <c r="Y162" s="10"/>
      <c r="Z162" s="10"/>
      <c r="AA162" s="10"/>
      <c r="AB162" s="10"/>
      <c r="AC162" s="10"/>
      <c r="AD162" s="10"/>
      <c r="AE162" s="10"/>
      <c r="AF162" s="10"/>
      <c r="AG162" s="10"/>
      <c r="AH162" s="10"/>
      <c r="AI162" s="10"/>
      <c r="AJ162" s="10"/>
      <c r="AK162" s="10"/>
      <c r="AL162" s="10"/>
      <c r="AM162" s="10"/>
      <c r="AN162" s="10"/>
      <c r="AO162" s="10"/>
      <c r="AP162" s="10"/>
      <c r="AQ162" s="10"/>
      <c r="AR162" s="10"/>
      <c r="AS162" s="10"/>
      <c r="AT162" s="10"/>
      <c r="AU162" s="10"/>
      <c r="AV162" s="10"/>
      <c r="AW162" s="10"/>
      <c r="AX162" s="10"/>
      <c r="AY162" s="10"/>
      <c r="AZ162" s="10"/>
      <c r="BA162" s="10"/>
      <c r="BB162" s="10"/>
      <c r="BC162" s="10"/>
      <c r="BD162" s="10"/>
      <c r="BE162" s="10"/>
      <c r="BF162" s="10"/>
      <c r="BG162" s="10"/>
      <c r="BH162" s="10"/>
      <c r="BI162" s="10"/>
      <c r="BJ162" s="10"/>
      <c r="BK162" s="10"/>
      <c r="BL162" s="10"/>
    </row>
    <row r="163" s="1" customFormat="1" ht="12.75" spans="1:64">
      <c r="A163" s="20">
        <v>4</v>
      </c>
      <c r="B163" s="20">
        <v>6</v>
      </c>
      <c r="C163" s="20">
        <v>6</v>
      </c>
      <c r="D163" s="20">
        <v>6</v>
      </c>
      <c r="E163" s="20">
        <v>5</v>
      </c>
      <c r="F163" s="8">
        <v>6</v>
      </c>
      <c r="G163" s="8">
        <v>6</v>
      </c>
      <c r="H163" s="8"/>
      <c r="I163" s="8"/>
      <c r="J163" s="8"/>
      <c r="K163" s="8"/>
      <c r="L163" s="8"/>
      <c r="M163" s="23"/>
      <c r="N163" s="8"/>
      <c r="O163" s="8"/>
      <c r="P163" s="10"/>
      <c r="Q163" s="10"/>
      <c r="R163" s="10"/>
      <c r="S163" s="10"/>
      <c r="T163" s="10"/>
      <c r="U163" s="10"/>
      <c r="V163" s="10"/>
      <c r="W163" s="10"/>
      <c r="X163" s="10"/>
      <c r="Y163" s="10"/>
      <c r="Z163" s="10"/>
      <c r="AA163" s="10"/>
      <c r="AB163" s="10"/>
      <c r="AC163" s="10"/>
      <c r="AD163" s="10"/>
      <c r="AE163" s="10"/>
      <c r="AF163" s="10"/>
      <c r="AG163" s="10"/>
      <c r="AH163" s="10"/>
      <c r="AI163" s="10"/>
      <c r="AJ163" s="10"/>
      <c r="AK163" s="10"/>
      <c r="AL163" s="10"/>
      <c r="AM163" s="10"/>
      <c r="AN163" s="10"/>
      <c r="AO163" s="10"/>
      <c r="AP163" s="10"/>
      <c r="AQ163" s="10"/>
      <c r="AR163" s="10"/>
      <c r="AS163" s="10"/>
      <c r="AT163" s="10"/>
      <c r="AU163" s="10"/>
      <c r="AV163" s="10"/>
      <c r="AW163" s="10"/>
      <c r="AX163" s="10"/>
      <c r="AY163" s="10"/>
      <c r="AZ163" s="10"/>
      <c r="BA163" s="10"/>
      <c r="BB163" s="10"/>
      <c r="BC163" s="10"/>
      <c r="BD163" s="10"/>
      <c r="BE163" s="10"/>
      <c r="BF163" s="10"/>
      <c r="BG163" s="10"/>
      <c r="BH163" s="10"/>
      <c r="BI163" s="10"/>
      <c r="BJ163" s="10"/>
      <c r="BK163" s="10"/>
      <c r="BL163" s="10"/>
    </row>
    <row r="164" s="2" customFormat="1" ht="12" spans="1:64">
      <c r="A164" s="19">
        <v>90</v>
      </c>
      <c r="B164" s="19">
        <v>95</v>
      </c>
      <c r="C164" s="19">
        <v>96</v>
      </c>
      <c r="D164" s="19">
        <v>93</v>
      </c>
      <c r="E164" s="19">
        <v>95</v>
      </c>
      <c r="F164" s="19">
        <v>96</v>
      </c>
      <c r="G164" s="19">
        <v>96</v>
      </c>
      <c r="H164" s="19"/>
      <c r="I164" s="19"/>
      <c r="J164" s="19"/>
      <c r="K164" s="19"/>
      <c r="L164" s="19"/>
      <c r="M164" s="19"/>
      <c r="N164" s="19"/>
      <c r="O164" s="19"/>
      <c r="P164" s="10"/>
      <c r="Q164" s="10"/>
      <c r="R164" s="10"/>
      <c r="S164" s="10"/>
      <c r="T164" s="10"/>
      <c r="U164" s="10"/>
      <c r="V164" s="10"/>
      <c r="W164" s="10"/>
      <c r="X164" s="10"/>
      <c r="Y164" s="10"/>
      <c r="Z164" s="10"/>
      <c r="AA164" s="10"/>
      <c r="AB164" s="10"/>
      <c r="AC164" s="10"/>
      <c r="AD164" s="10"/>
      <c r="AE164" s="10"/>
      <c r="AF164" s="10"/>
      <c r="AG164" s="10"/>
      <c r="AH164" s="10"/>
      <c r="AI164" s="10"/>
      <c r="AJ164" s="10"/>
      <c r="AK164" s="10"/>
      <c r="AL164" s="10"/>
      <c r="AM164" s="10"/>
      <c r="AN164" s="10"/>
      <c r="AO164" s="10"/>
      <c r="AP164" s="10"/>
      <c r="AQ164" s="10"/>
      <c r="AR164" s="10"/>
      <c r="AS164" s="10"/>
      <c r="AT164" s="10"/>
      <c r="AU164" s="10"/>
      <c r="AV164" s="10"/>
      <c r="AW164" s="10"/>
      <c r="AX164" s="10"/>
      <c r="AY164" s="10"/>
      <c r="AZ164" s="10"/>
      <c r="BA164" s="10"/>
      <c r="BB164" s="10"/>
      <c r="BC164" s="10"/>
      <c r="BD164" s="10"/>
      <c r="BE164" s="10"/>
      <c r="BF164" s="10"/>
      <c r="BG164" s="10"/>
      <c r="BH164" s="10"/>
      <c r="BI164" s="10"/>
      <c r="BJ164" s="10"/>
      <c r="BK164" s="10"/>
      <c r="BL164" s="10"/>
    </row>
    <row r="165" s="1" customFormat="1" ht="12.75" spans="1:64">
      <c r="A165" s="31" t="s">
        <v>279</v>
      </c>
      <c r="B165" s="20" t="s">
        <v>2</v>
      </c>
      <c r="C165" s="20">
        <v>23</v>
      </c>
      <c r="D165" s="20" t="s">
        <v>3</v>
      </c>
      <c r="E165" s="20" t="s">
        <v>280</v>
      </c>
      <c r="F165" s="20" t="s">
        <v>5</v>
      </c>
      <c r="G165" s="18">
        <f>(A167*A168+B167*B168+C167*C168+D167*D168+E167*E168+F167*F168+G167*G168+H167*H168+I167*I168+J167*J168+K167*K168)/C165</f>
        <v>88.4782608695652</v>
      </c>
      <c r="H165" s="8"/>
      <c r="I165" s="8"/>
      <c r="J165" s="8"/>
      <c r="K165" s="8"/>
      <c r="L165" s="23"/>
      <c r="M165" s="8">
        <v>88.4782608695652</v>
      </c>
      <c r="N165" s="8"/>
      <c r="O165" s="8"/>
      <c r="P165" s="10"/>
      <c r="Q165" s="10"/>
      <c r="R165" s="10"/>
      <c r="S165" s="10"/>
      <c r="T165" s="10"/>
      <c r="U165" s="10"/>
      <c r="V165" s="10"/>
      <c r="W165" s="10"/>
      <c r="X165" s="10"/>
      <c r="Y165" s="10"/>
      <c r="Z165" s="10"/>
      <c r="AA165" s="10"/>
      <c r="AB165" s="10"/>
      <c r="AC165" s="10"/>
      <c r="AD165" s="10"/>
      <c r="AE165" s="10"/>
      <c r="AF165" s="10"/>
      <c r="AG165" s="10"/>
      <c r="AH165" s="10"/>
      <c r="AI165" s="10"/>
      <c r="AJ165" s="10"/>
      <c r="AK165" s="10"/>
      <c r="AL165" s="10"/>
      <c r="AM165" s="10"/>
      <c r="AN165" s="10"/>
      <c r="AO165" s="10"/>
      <c r="AP165" s="10"/>
      <c r="AQ165" s="10"/>
      <c r="AR165" s="10"/>
      <c r="AS165" s="10"/>
      <c r="AT165" s="10"/>
      <c r="AU165" s="10"/>
      <c r="AV165" s="10"/>
      <c r="AW165" s="10"/>
      <c r="AX165" s="10"/>
      <c r="AY165" s="10"/>
      <c r="AZ165" s="10"/>
      <c r="BA165" s="10"/>
      <c r="BB165" s="10"/>
      <c r="BC165" s="10"/>
      <c r="BD165" s="10"/>
      <c r="BE165" s="10"/>
      <c r="BF165" s="10"/>
      <c r="BG165" s="10"/>
      <c r="BH165" s="10"/>
      <c r="BI165" s="10"/>
      <c r="BJ165" s="10"/>
      <c r="BK165" s="10"/>
      <c r="BL165" s="10"/>
    </row>
    <row r="166" s="2" customFormat="1" ht="12.75" spans="1:64">
      <c r="A166" s="20" t="s">
        <v>281</v>
      </c>
      <c r="B166" s="20" t="s">
        <v>282</v>
      </c>
      <c r="C166" s="20" t="s">
        <v>283</v>
      </c>
      <c r="D166" s="20" t="s">
        <v>284</v>
      </c>
      <c r="E166" s="20" t="s">
        <v>285</v>
      </c>
      <c r="F166" s="20"/>
      <c r="G166" s="20"/>
      <c r="H166" s="8"/>
      <c r="I166" s="8"/>
      <c r="J166" s="8"/>
      <c r="K166" s="8"/>
      <c r="L166" s="8"/>
      <c r="M166" s="23"/>
      <c r="N166" s="8"/>
      <c r="O166" s="8"/>
      <c r="P166" s="10"/>
      <c r="Q166" s="10"/>
      <c r="R166" s="10"/>
      <c r="S166" s="10"/>
      <c r="T166" s="10"/>
      <c r="U166" s="10"/>
      <c r="V166" s="10"/>
      <c r="W166" s="10"/>
      <c r="X166" s="10"/>
      <c r="Y166" s="10"/>
      <c r="Z166" s="10"/>
      <c r="AA166" s="10"/>
      <c r="AB166" s="10"/>
      <c r="AC166" s="10"/>
      <c r="AD166" s="10"/>
      <c r="AE166" s="10"/>
      <c r="AF166" s="10"/>
      <c r="AG166" s="10"/>
      <c r="AH166" s="10"/>
      <c r="AI166" s="10"/>
      <c r="AJ166" s="10"/>
      <c r="AK166" s="10"/>
      <c r="AL166" s="10"/>
      <c r="AM166" s="10"/>
      <c r="AN166" s="10"/>
      <c r="AO166" s="10"/>
      <c r="AP166" s="10"/>
      <c r="AQ166" s="10"/>
      <c r="AR166" s="10"/>
      <c r="AS166" s="10"/>
      <c r="AT166" s="10"/>
      <c r="AU166" s="10"/>
      <c r="AV166" s="10"/>
      <c r="AW166" s="10"/>
      <c r="AX166" s="10"/>
      <c r="AY166" s="10"/>
      <c r="AZ166" s="10"/>
      <c r="BA166" s="10"/>
      <c r="BB166" s="10"/>
      <c r="BC166" s="10"/>
      <c r="BD166" s="10"/>
      <c r="BE166" s="10"/>
      <c r="BF166" s="10"/>
      <c r="BG166" s="10"/>
      <c r="BH166" s="10"/>
      <c r="BI166" s="10"/>
      <c r="BJ166" s="10"/>
      <c r="BK166" s="10"/>
      <c r="BL166" s="10"/>
    </row>
    <row r="167" s="1" customFormat="1" ht="12.75" spans="1:64">
      <c r="A167" s="20">
        <v>6</v>
      </c>
      <c r="B167" s="20">
        <v>4</v>
      </c>
      <c r="C167" s="20">
        <v>5</v>
      </c>
      <c r="D167" s="20">
        <v>6</v>
      </c>
      <c r="E167" s="20">
        <v>2</v>
      </c>
      <c r="F167" s="20"/>
      <c r="G167" s="20"/>
      <c r="H167" s="8"/>
      <c r="I167" s="8"/>
      <c r="J167" s="8"/>
      <c r="K167" s="8"/>
      <c r="L167" s="8"/>
      <c r="M167" s="23"/>
      <c r="N167" s="8"/>
      <c r="O167" s="8"/>
      <c r="P167" s="10"/>
      <c r="Q167" s="10"/>
      <c r="R167" s="10"/>
      <c r="S167" s="10"/>
      <c r="T167" s="10"/>
      <c r="U167" s="10"/>
      <c r="V167" s="10"/>
      <c r="W167" s="10"/>
      <c r="X167" s="10"/>
      <c r="Y167" s="10"/>
      <c r="Z167" s="10"/>
      <c r="AA167" s="10"/>
      <c r="AB167" s="10"/>
      <c r="AC167" s="10"/>
      <c r="AD167" s="10"/>
      <c r="AE167" s="10"/>
      <c r="AF167" s="10"/>
      <c r="AG167" s="10"/>
      <c r="AH167" s="10"/>
      <c r="AI167" s="10"/>
      <c r="AJ167" s="10"/>
      <c r="AK167" s="10"/>
      <c r="AL167" s="10"/>
      <c r="AM167" s="10"/>
      <c r="AN167" s="10"/>
      <c r="AO167" s="10"/>
      <c r="AP167" s="10"/>
      <c r="AQ167" s="10"/>
      <c r="AR167" s="10"/>
      <c r="AS167" s="10"/>
      <c r="AT167" s="10"/>
      <c r="AU167" s="10"/>
      <c r="AV167" s="10"/>
      <c r="AW167" s="10"/>
      <c r="AX167" s="10"/>
      <c r="AY167" s="10"/>
      <c r="AZ167" s="10"/>
      <c r="BA167" s="10"/>
      <c r="BB167" s="10"/>
      <c r="BC167" s="10"/>
      <c r="BD167" s="10"/>
      <c r="BE167" s="10"/>
      <c r="BF167" s="10"/>
      <c r="BG167" s="10"/>
      <c r="BH167" s="10"/>
      <c r="BI167" s="10"/>
      <c r="BJ167" s="10"/>
      <c r="BK167" s="10"/>
      <c r="BL167" s="10"/>
    </row>
    <row r="168" s="2" customFormat="1" ht="12" spans="1:64">
      <c r="A168" s="19">
        <v>91</v>
      </c>
      <c r="B168" s="19">
        <v>98</v>
      </c>
      <c r="C168" s="19">
        <v>81</v>
      </c>
      <c r="D168" s="19">
        <v>87</v>
      </c>
      <c r="E168" s="19">
        <v>85</v>
      </c>
      <c r="F168" s="19"/>
      <c r="G168" s="19"/>
      <c r="H168" s="19"/>
      <c r="I168" s="19"/>
      <c r="J168" s="19"/>
      <c r="K168" s="19"/>
      <c r="L168" s="19"/>
      <c r="M168" s="19"/>
      <c r="N168" s="19"/>
      <c r="O168" s="19"/>
      <c r="P168" s="10"/>
      <c r="Q168" s="10"/>
      <c r="R168" s="10"/>
      <c r="S168" s="10"/>
      <c r="T168" s="10"/>
      <c r="U168" s="10"/>
      <c r="V168" s="10"/>
      <c r="W168" s="10"/>
      <c r="X168" s="10"/>
      <c r="Y168" s="10"/>
      <c r="Z168" s="10"/>
      <c r="AA168" s="10"/>
      <c r="AB168" s="10"/>
      <c r="AC168" s="10"/>
      <c r="AD168" s="10"/>
      <c r="AE168" s="10"/>
      <c r="AF168" s="10"/>
      <c r="AG168" s="10"/>
      <c r="AH168" s="10"/>
      <c r="AI168" s="10"/>
      <c r="AJ168" s="10"/>
      <c r="AK168" s="10"/>
      <c r="AL168" s="10"/>
      <c r="AM168" s="10"/>
      <c r="AN168" s="10"/>
      <c r="AO168" s="10"/>
      <c r="AP168" s="10"/>
      <c r="AQ168" s="10"/>
      <c r="AR168" s="10"/>
      <c r="AS168" s="10"/>
      <c r="AT168" s="10"/>
      <c r="AU168" s="10"/>
      <c r="AV168" s="10"/>
      <c r="AW168" s="10"/>
      <c r="AX168" s="10"/>
      <c r="AY168" s="10"/>
      <c r="AZ168" s="10"/>
      <c r="BA168" s="10"/>
      <c r="BB168" s="10"/>
      <c r="BC168" s="10"/>
      <c r="BD168" s="10"/>
      <c r="BE168" s="10"/>
      <c r="BF168" s="10"/>
      <c r="BG168" s="10"/>
      <c r="BH168" s="10"/>
      <c r="BI168" s="10"/>
      <c r="BJ168" s="10"/>
      <c r="BK168" s="10"/>
      <c r="BL168" s="10"/>
    </row>
    <row r="169" s="1" customFormat="1" ht="12" spans="1:64">
      <c r="A169" s="27" t="s">
        <v>286</v>
      </c>
      <c r="B169" s="20" t="s">
        <v>2</v>
      </c>
      <c r="C169" s="20">
        <v>32</v>
      </c>
      <c r="D169" s="20" t="s">
        <v>3</v>
      </c>
      <c r="E169" s="20" t="s">
        <v>287</v>
      </c>
      <c r="F169" s="20" t="s">
        <v>5</v>
      </c>
      <c r="G169" s="18">
        <f>(A171*A172+B171*B172+C171*C172+D171*D172+E171*E172+F171*F172+G171*G172+H171*H172+I171*I172+J171*J172+K171*K172)/C169</f>
        <v>85.40625</v>
      </c>
      <c r="H169" s="8"/>
      <c r="I169" s="20"/>
      <c r="J169" s="20"/>
      <c r="K169" s="20"/>
      <c r="L169" s="20"/>
      <c r="M169" s="20">
        <v>85.40625</v>
      </c>
      <c r="N169" s="20"/>
      <c r="O169" s="20"/>
      <c r="P169" s="10"/>
      <c r="Q169" s="10"/>
      <c r="R169" s="10"/>
      <c r="S169" s="10"/>
      <c r="T169" s="10"/>
      <c r="U169" s="10"/>
      <c r="V169" s="10"/>
      <c r="W169" s="10"/>
      <c r="X169" s="10"/>
      <c r="Y169" s="10"/>
      <c r="Z169" s="10"/>
      <c r="AA169" s="10"/>
      <c r="AB169" s="10"/>
      <c r="AC169" s="10"/>
      <c r="AD169" s="10"/>
      <c r="AE169" s="10"/>
      <c r="AF169" s="10"/>
      <c r="AG169" s="10"/>
      <c r="AH169" s="10"/>
      <c r="AI169" s="10"/>
      <c r="AJ169" s="10"/>
      <c r="AK169" s="10"/>
      <c r="AL169" s="10"/>
      <c r="AM169" s="10"/>
      <c r="AN169" s="10"/>
      <c r="AO169" s="10"/>
      <c r="AP169" s="10"/>
      <c r="AQ169" s="10"/>
      <c r="AR169" s="10"/>
      <c r="AS169" s="10"/>
      <c r="AT169" s="10"/>
      <c r="AU169" s="10"/>
      <c r="AV169" s="10"/>
      <c r="AW169" s="10"/>
      <c r="AX169" s="10"/>
      <c r="AY169" s="10"/>
      <c r="AZ169" s="10"/>
      <c r="BA169" s="10"/>
      <c r="BB169" s="10"/>
      <c r="BC169" s="10"/>
      <c r="BD169" s="10"/>
      <c r="BE169" s="10"/>
      <c r="BF169" s="10"/>
      <c r="BG169" s="10"/>
      <c r="BH169" s="10"/>
      <c r="BI169" s="10"/>
      <c r="BJ169" s="10"/>
      <c r="BK169" s="10"/>
      <c r="BL169" s="10"/>
    </row>
    <row r="170" s="2" customFormat="1" ht="12" spans="1:64">
      <c r="A170" s="20" t="s">
        <v>288</v>
      </c>
      <c r="B170" s="20" t="s">
        <v>289</v>
      </c>
      <c r="C170" s="20" t="s">
        <v>290</v>
      </c>
      <c r="D170" s="20" t="s">
        <v>291</v>
      </c>
      <c r="E170" s="20" t="s">
        <v>292</v>
      </c>
      <c r="F170" s="20" t="s">
        <v>293</v>
      </c>
      <c r="G170" s="20" t="s">
        <v>285</v>
      </c>
      <c r="H170" s="8"/>
      <c r="I170" s="20"/>
      <c r="J170" s="20"/>
      <c r="K170" s="20"/>
      <c r="L170" s="20"/>
      <c r="M170" s="20"/>
      <c r="N170" s="20"/>
      <c r="O170" s="20"/>
      <c r="P170" s="10"/>
      <c r="Q170" s="10"/>
      <c r="R170" s="10"/>
      <c r="S170" s="10"/>
      <c r="T170" s="10"/>
      <c r="U170" s="10"/>
      <c r="V170" s="10"/>
      <c r="W170" s="10"/>
      <c r="X170" s="10"/>
      <c r="Y170" s="10"/>
      <c r="Z170" s="10"/>
      <c r="AA170" s="10"/>
      <c r="AB170" s="10"/>
      <c r="AC170" s="10"/>
      <c r="AD170" s="10"/>
      <c r="AE170" s="10"/>
      <c r="AF170" s="10"/>
      <c r="AG170" s="10"/>
      <c r="AH170" s="10"/>
      <c r="AI170" s="10"/>
      <c r="AJ170" s="10"/>
      <c r="AK170" s="10"/>
      <c r="AL170" s="10"/>
      <c r="AM170" s="10"/>
      <c r="AN170" s="10"/>
      <c r="AO170" s="10"/>
      <c r="AP170" s="10"/>
      <c r="AQ170" s="10"/>
      <c r="AR170" s="10"/>
      <c r="AS170" s="10"/>
      <c r="AT170" s="10"/>
      <c r="AU170" s="10"/>
      <c r="AV170" s="10"/>
      <c r="AW170" s="10"/>
      <c r="AX170" s="10"/>
      <c r="AY170" s="10"/>
      <c r="AZ170" s="10"/>
      <c r="BA170" s="10"/>
      <c r="BB170" s="10"/>
      <c r="BC170" s="10"/>
      <c r="BD170" s="10"/>
      <c r="BE170" s="10"/>
      <c r="BF170" s="10"/>
      <c r="BG170" s="10"/>
      <c r="BH170" s="10"/>
      <c r="BI170" s="10"/>
      <c r="BJ170" s="10"/>
      <c r="BK170" s="10"/>
      <c r="BL170" s="10"/>
    </row>
    <row r="171" s="1" customFormat="1" ht="12" spans="1:64">
      <c r="A171" s="20">
        <v>5</v>
      </c>
      <c r="B171" s="20">
        <v>6</v>
      </c>
      <c r="C171" s="20">
        <v>6</v>
      </c>
      <c r="D171" s="20">
        <v>6</v>
      </c>
      <c r="E171" s="20">
        <v>6</v>
      </c>
      <c r="F171" s="20">
        <v>1</v>
      </c>
      <c r="G171" s="20">
        <v>2</v>
      </c>
      <c r="H171" s="8"/>
      <c r="I171" s="20"/>
      <c r="J171" s="20"/>
      <c r="K171" s="20"/>
      <c r="L171" s="20"/>
      <c r="M171" s="20"/>
      <c r="N171" s="20"/>
      <c r="O171" s="20"/>
      <c r="P171" s="10"/>
      <c r="Q171" s="10"/>
      <c r="R171" s="10"/>
      <c r="S171" s="10"/>
      <c r="T171" s="10"/>
      <c r="U171" s="10"/>
      <c r="V171" s="10"/>
      <c r="W171" s="10"/>
      <c r="X171" s="10"/>
      <c r="Y171" s="10"/>
      <c r="Z171" s="10"/>
      <c r="AA171" s="10"/>
      <c r="AB171" s="10"/>
      <c r="AC171" s="10"/>
      <c r="AD171" s="10"/>
      <c r="AE171" s="10"/>
      <c r="AF171" s="10"/>
      <c r="AG171" s="10"/>
      <c r="AH171" s="10"/>
      <c r="AI171" s="10"/>
      <c r="AJ171" s="10"/>
      <c r="AK171" s="10"/>
      <c r="AL171" s="10"/>
      <c r="AM171" s="10"/>
      <c r="AN171" s="10"/>
      <c r="AO171" s="10"/>
      <c r="AP171" s="10"/>
      <c r="AQ171" s="10"/>
      <c r="AR171" s="10"/>
      <c r="AS171" s="10"/>
      <c r="AT171" s="10"/>
      <c r="AU171" s="10"/>
      <c r="AV171" s="10"/>
      <c r="AW171" s="10"/>
      <c r="AX171" s="10"/>
      <c r="AY171" s="10"/>
      <c r="AZ171" s="10"/>
      <c r="BA171" s="10"/>
      <c r="BB171" s="10"/>
      <c r="BC171" s="10"/>
      <c r="BD171" s="10"/>
      <c r="BE171" s="10"/>
      <c r="BF171" s="10"/>
      <c r="BG171" s="10"/>
      <c r="BH171" s="10"/>
      <c r="BI171" s="10"/>
      <c r="BJ171" s="10"/>
      <c r="BK171" s="10"/>
      <c r="BL171" s="10"/>
    </row>
    <row r="172" s="2" customFormat="1" ht="12" spans="1:64">
      <c r="A172" s="19">
        <v>89</v>
      </c>
      <c r="B172" s="19">
        <v>77</v>
      </c>
      <c r="C172" s="19">
        <v>76</v>
      </c>
      <c r="D172" s="19">
        <v>94</v>
      </c>
      <c r="E172" s="19">
        <v>90</v>
      </c>
      <c r="F172" s="19">
        <v>96</v>
      </c>
      <c r="G172" s="19">
        <v>85</v>
      </c>
      <c r="H172" s="19"/>
      <c r="I172" s="19"/>
      <c r="J172" s="19"/>
      <c r="K172" s="19"/>
      <c r="L172" s="19"/>
      <c r="M172" s="19"/>
      <c r="N172" s="19"/>
      <c r="O172" s="19"/>
      <c r="P172" s="10"/>
      <c r="Q172" s="10"/>
      <c r="R172" s="10"/>
      <c r="S172" s="10"/>
      <c r="T172" s="10"/>
      <c r="U172" s="10"/>
      <c r="V172" s="10"/>
      <c r="W172" s="10"/>
      <c r="X172" s="10"/>
      <c r="Y172" s="10"/>
      <c r="Z172" s="10"/>
      <c r="AA172" s="10"/>
      <c r="AB172" s="10"/>
      <c r="AC172" s="10"/>
      <c r="AD172" s="10"/>
      <c r="AE172" s="10"/>
      <c r="AF172" s="10"/>
      <c r="AG172" s="10"/>
      <c r="AH172" s="10"/>
      <c r="AI172" s="10"/>
      <c r="AJ172" s="10"/>
      <c r="AK172" s="10"/>
      <c r="AL172" s="10"/>
      <c r="AM172" s="10"/>
      <c r="AN172" s="10"/>
      <c r="AO172" s="10"/>
      <c r="AP172" s="10"/>
      <c r="AQ172" s="10"/>
      <c r="AR172" s="10"/>
      <c r="AS172" s="10"/>
      <c r="AT172" s="10"/>
      <c r="AU172" s="10"/>
      <c r="AV172" s="10"/>
      <c r="AW172" s="10"/>
      <c r="AX172" s="10"/>
      <c r="AY172" s="10"/>
      <c r="AZ172" s="10"/>
      <c r="BA172" s="10"/>
      <c r="BB172" s="10"/>
      <c r="BC172" s="10"/>
      <c r="BD172" s="10"/>
      <c r="BE172" s="10"/>
      <c r="BF172" s="10"/>
      <c r="BG172" s="10"/>
      <c r="BH172" s="10"/>
      <c r="BI172" s="10"/>
      <c r="BJ172" s="10"/>
      <c r="BK172" s="10"/>
      <c r="BL172" s="10"/>
    </row>
    <row r="173" s="1" customFormat="1" ht="12.75" spans="1:64">
      <c r="A173" s="27" t="s">
        <v>294</v>
      </c>
      <c r="B173" s="20" t="s">
        <v>2</v>
      </c>
      <c r="C173" s="20">
        <v>40</v>
      </c>
      <c r="D173" s="20" t="s">
        <v>3</v>
      </c>
      <c r="E173" s="20" t="s">
        <v>295</v>
      </c>
      <c r="F173" s="20" t="s">
        <v>5</v>
      </c>
      <c r="G173" s="18">
        <f>(A175*A176+B175*B176+C175*C176+D175*D176+E175*E176+F175*F176+G175*G176+H175*H176+I175*I176+J175*J176+K175*K176)/C173</f>
        <v>0</v>
      </c>
      <c r="H173" s="8"/>
      <c r="I173" s="8"/>
      <c r="J173" s="8"/>
      <c r="K173" s="8"/>
      <c r="L173" s="23"/>
      <c r="M173" s="8" t="s">
        <v>1282</v>
      </c>
      <c r="N173" s="8"/>
      <c r="O173" s="8"/>
      <c r="P173" s="10"/>
      <c r="Q173" s="10"/>
      <c r="R173" s="10"/>
      <c r="S173" s="10"/>
      <c r="T173" s="10"/>
      <c r="U173" s="10"/>
      <c r="V173" s="10"/>
      <c r="W173" s="10"/>
      <c r="X173" s="10"/>
      <c r="Y173" s="10"/>
      <c r="Z173" s="10"/>
      <c r="AA173" s="10"/>
      <c r="AB173" s="10"/>
      <c r="AC173" s="10"/>
      <c r="AD173" s="10"/>
      <c r="AE173" s="10"/>
      <c r="AF173" s="10"/>
      <c r="AG173" s="10"/>
      <c r="AH173" s="10"/>
      <c r="AI173" s="10"/>
      <c r="AJ173" s="10"/>
      <c r="AK173" s="10"/>
      <c r="AL173" s="10"/>
      <c r="AM173" s="10"/>
      <c r="AN173" s="10"/>
      <c r="AO173" s="10"/>
      <c r="AP173" s="10"/>
      <c r="AQ173" s="10"/>
      <c r="AR173" s="10"/>
      <c r="AS173" s="10"/>
      <c r="AT173" s="10"/>
      <c r="AU173" s="10"/>
      <c r="AV173" s="10"/>
      <c r="AW173" s="10"/>
      <c r="AX173" s="10"/>
      <c r="AY173" s="10"/>
      <c r="AZ173" s="10"/>
      <c r="BA173" s="10"/>
      <c r="BB173" s="10"/>
      <c r="BC173" s="10"/>
      <c r="BD173" s="10"/>
      <c r="BE173" s="10"/>
      <c r="BF173" s="10"/>
      <c r="BG173" s="10"/>
      <c r="BH173" s="10"/>
      <c r="BI173" s="10"/>
      <c r="BJ173" s="10"/>
      <c r="BK173" s="10"/>
      <c r="BL173" s="10"/>
    </row>
    <row r="174" s="2" customFormat="1" ht="12.75" spans="1:64">
      <c r="A174" s="20" t="s">
        <v>296</v>
      </c>
      <c r="B174" s="20" t="s">
        <v>297</v>
      </c>
      <c r="C174" s="20" t="s">
        <v>298</v>
      </c>
      <c r="D174" s="20" t="s">
        <v>299</v>
      </c>
      <c r="E174" s="20" t="s">
        <v>300</v>
      </c>
      <c r="F174" s="20" t="s">
        <v>301</v>
      </c>
      <c r="G174" s="20" t="s">
        <v>302</v>
      </c>
      <c r="H174" s="8"/>
      <c r="I174" s="8"/>
      <c r="J174" s="8"/>
      <c r="K174" s="8"/>
      <c r="L174" s="8"/>
      <c r="M174" s="23"/>
      <c r="N174" s="8"/>
      <c r="O174" s="8"/>
      <c r="P174" s="10"/>
      <c r="Q174" s="10"/>
      <c r="R174" s="10"/>
      <c r="S174" s="10"/>
      <c r="T174" s="10"/>
      <c r="U174" s="10"/>
      <c r="V174" s="10"/>
      <c r="W174" s="10"/>
      <c r="X174" s="10"/>
      <c r="Y174" s="10"/>
      <c r="Z174" s="10"/>
      <c r="AA174" s="10"/>
      <c r="AB174" s="10"/>
      <c r="AC174" s="10"/>
      <c r="AD174" s="10"/>
      <c r="AE174" s="10"/>
      <c r="AF174" s="10"/>
      <c r="AG174" s="10"/>
      <c r="AH174" s="10"/>
      <c r="AI174" s="10"/>
      <c r="AJ174" s="10"/>
      <c r="AK174" s="10"/>
      <c r="AL174" s="10"/>
      <c r="AM174" s="10"/>
      <c r="AN174" s="10"/>
      <c r="AO174" s="10"/>
      <c r="AP174" s="10"/>
      <c r="AQ174" s="10"/>
      <c r="AR174" s="10"/>
      <c r="AS174" s="10"/>
      <c r="AT174" s="10"/>
      <c r="AU174" s="10"/>
      <c r="AV174" s="10"/>
      <c r="AW174" s="10"/>
      <c r="AX174" s="10"/>
      <c r="AY174" s="10"/>
      <c r="AZ174" s="10"/>
      <c r="BA174" s="10"/>
      <c r="BB174" s="10"/>
      <c r="BC174" s="10"/>
      <c r="BD174" s="10"/>
      <c r="BE174" s="10"/>
      <c r="BF174" s="10"/>
      <c r="BG174" s="10"/>
      <c r="BH174" s="10"/>
      <c r="BI174" s="10"/>
      <c r="BJ174" s="10"/>
      <c r="BK174" s="10"/>
      <c r="BL174" s="10"/>
    </row>
    <row r="175" s="1" customFormat="1" ht="12.75" spans="1:64">
      <c r="A175" s="20">
        <v>6</v>
      </c>
      <c r="B175" s="20">
        <v>6</v>
      </c>
      <c r="C175" s="20">
        <v>6</v>
      </c>
      <c r="D175" s="20">
        <v>4</v>
      </c>
      <c r="E175" s="20">
        <v>6</v>
      </c>
      <c r="F175" s="20">
        <v>6</v>
      </c>
      <c r="G175" s="20">
        <v>6</v>
      </c>
      <c r="H175" s="8"/>
      <c r="I175" s="8"/>
      <c r="J175" s="8"/>
      <c r="K175" s="8"/>
      <c r="L175" s="8"/>
      <c r="M175" s="23"/>
      <c r="N175" s="8"/>
      <c r="O175" s="8"/>
      <c r="P175" s="10"/>
      <c r="Q175" s="10"/>
      <c r="R175" s="10"/>
      <c r="S175" s="10"/>
      <c r="T175" s="10"/>
      <c r="U175" s="10"/>
      <c r="V175" s="10"/>
      <c r="W175" s="10"/>
      <c r="X175" s="10"/>
      <c r="Y175" s="10"/>
      <c r="Z175" s="10"/>
      <c r="AA175" s="10"/>
      <c r="AB175" s="10"/>
      <c r="AC175" s="10"/>
      <c r="AD175" s="10"/>
      <c r="AE175" s="10"/>
      <c r="AF175" s="10"/>
      <c r="AG175" s="10"/>
      <c r="AH175" s="10"/>
      <c r="AI175" s="10"/>
      <c r="AJ175" s="10"/>
      <c r="AK175" s="10"/>
      <c r="AL175" s="10"/>
      <c r="AM175" s="10"/>
      <c r="AN175" s="10"/>
      <c r="AO175" s="10"/>
      <c r="AP175" s="10"/>
      <c r="AQ175" s="10"/>
      <c r="AR175" s="10"/>
      <c r="AS175" s="10"/>
      <c r="AT175" s="10"/>
      <c r="AU175" s="10"/>
      <c r="AV175" s="10"/>
      <c r="AW175" s="10"/>
      <c r="AX175" s="10"/>
      <c r="AY175" s="10"/>
      <c r="AZ175" s="10"/>
      <c r="BA175" s="10"/>
      <c r="BB175" s="10"/>
      <c r="BC175" s="10"/>
      <c r="BD175" s="10"/>
      <c r="BE175" s="10"/>
      <c r="BF175" s="10"/>
      <c r="BG175" s="10"/>
      <c r="BH175" s="10"/>
      <c r="BI175" s="10"/>
      <c r="BJ175" s="10"/>
      <c r="BK175" s="10"/>
      <c r="BL175" s="10"/>
    </row>
    <row r="176" s="2" customFormat="1" ht="12" spans="1:64">
      <c r="A176" s="19"/>
      <c r="B176" s="19"/>
      <c r="C176" s="19"/>
      <c r="D176" s="19"/>
      <c r="E176" s="19"/>
      <c r="F176" s="19"/>
      <c r="G176" s="19"/>
      <c r="H176" s="19"/>
      <c r="I176" s="19"/>
      <c r="J176" s="19"/>
      <c r="K176" s="19"/>
      <c r="L176" s="19"/>
      <c r="M176" s="19"/>
      <c r="N176" s="19"/>
      <c r="O176" s="19"/>
      <c r="P176" s="10"/>
      <c r="Q176" s="10"/>
      <c r="R176" s="10"/>
      <c r="S176" s="10"/>
      <c r="T176" s="10"/>
      <c r="U176" s="10"/>
      <c r="V176" s="10"/>
      <c r="W176" s="10"/>
      <c r="X176" s="10"/>
      <c r="Y176" s="10"/>
      <c r="Z176" s="10"/>
      <c r="AA176" s="10"/>
      <c r="AB176" s="10"/>
      <c r="AC176" s="10"/>
      <c r="AD176" s="10"/>
      <c r="AE176" s="10"/>
      <c r="AF176" s="10"/>
      <c r="AG176" s="10"/>
      <c r="AH176" s="10"/>
      <c r="AI176" s="10"/>
      <c r="AJ176" s="10"/>
      <c r="AK176" s="10"/>
      <c r="AL176" s="10"/>
      <c r="AM176" s="10"/>
      <c r="AN176" s="10"/>
      <c r="AO176" s="10"/>
      <c r="AP176" s="10"/>
      <c r="AQ176" s="10"/>
      <c r="AR176" s="10"/>
      <c r="AS176" s="10"/>
      <c r="AT176" s="10"/>
      <c r="AU176" s="10"/>
      <c r="AV176" s="10"/>
      <c r="AW176" s="10"/>
      <c r="AX176" s="10"/>
      <c r="AY176" s="10"/>
      <c r="AZ176" s="10"/>
      <c r="BA176" s="10"/>
      <c r="BB176" s="10"/>
      <c r="BC176" s="10"/>
      <c r="BD176" s="10"/>
      <c r="BE176" s="10"/>
      <c r="BF176" s="10"/>
      <c r="BG176" s="10"/>
      <c r="BH176" s="10"/>
      <c r="BI176" s="10"/>
      <c r="BJ176" s="10"/>
      <c r="BK176" s="10"/>
      <c r="BL176" s="10"/>
    </row>
    <row r="177" s="1" customFormat="1" ht="12.75" spans="1:64">
      <c r="A177" s="17" t="s">
        <v>303</v>
      </c>
      <c r="B177" s="8" t="s">
        <v>2</v>
      </c>
      <c r="C177" s="8">
        <v>37</v>
      </c>
      <c r="D177" s="8" t="s">
        <v>3</v>
      </c>
      <c r="E177" s="8" t="s">
        <v>304</v>
      </c>
      <c r="F177" s="8" t="s">
        <v>5</v>
      </c>
      <c r="G177" s="18">
        <f>(A179*A180+B179*B180+C179*C180+D179*D180+E179*E180+F179*F180+G179*G180+H179*H180+I179*I180+J179*J180+K179*K180)/C177</f>
        <v>95.5405405405405</v>
      </c>
      <c r="H177" s="8"/>
      <c r="I177" s="8"/>
      <c r="J177" s="8"/>
      <c r="K177" s="8"/>
      <c r="L177" s="23"/>
      <c r="M177" s="8">
        <v>95.5405405405405</v>
      </c>
      <c r="N177" s="8"/>
      <c r="O177" s="8"/>
      <c r="P177" s="10"/>
      <c r="Q177" s="10"/>
      <c r="R177" s="10"/>
      <c r="S177" s="10"/>
      <c r="T177" s="10"/>
      <c r="U177" s="10"/>
      <c r="V177" s="10"/>
      <c r="W177" s="10"/>
      <c r="X177" s="10"/>
      <c r="Y177" s="10"/>
      <c r="Z177" s="10"/>
      <c r="AA177" s="10"/>
      <c r="AB177" s="10"/>
      <c r="AC177" s="10"/>
      <c r="AD177" s="10"/>
      <c r="AE177" s="10"/>
      <c r="AF177" s="10"/>
      <c r="AG177" s="10"/>
      <c r="AH177" s="10"/>
      <c r="AI177" s="10"/>
      <c r="AJ177" s="10"/>
      <c r="AK177" s="10"/>
      <c r="AL177" s="10"/>
      <c r="AM177" s="10"/>
      <c r="AN177" s="10"/>
      <c r="AO177" s="10"/>
      <c r="AP177" s="10"/>
      <c r="AQ177" s="10"/>
      <c r="AR177" s="10"/>
      <c r="AS177" s="10"/>
      <c r="AT177" s="10"/>
      <c r="AU177" s="10"/>
      <c r="AV177" s="10"/>
      <c r="AW177" s="10"/>
      <c r="AX177" s="10"/>
      <c r="AY177" s="10"/>
      <c r="AZ177" s="10"/>
      <c r="BA177" s="10"/>
      <c r="BB177" s="10"/>
      <c r="BC177" s="10"/>
      <c r="BD177" s="10"/>
      <c r="BE177" s="10"/>
      <c r="BF177" s="10"/>
      <c r="BG177" s="10"/>
      <c r="BH177" s="10"/>
      <c r="BI177" s="10"/>
      <c r="BJ177" s="10"/>
      <c r="BK177" s="10"/>
      <c r="BL177" s="10"/>
    </row>
    <row r="178" s="2" customFormat="1" ht="12.75" spans="1:64">
      <c r="A178" s="20" t="s">
        <v>305</v>
      </c>
      <c r="B178" s="20" t="s">
        <v>306</v>
      </c>
      <c r="C178" s="20" t="s">
        <v>307</v>
      </c>
      <c r="D178" s="20" t="s">
        <v>308</v>
      </c>
      <c r="E178" s="20" t="s">
        <v>309</v>
      </c>
      <c r="F178" s="20" t="s">
        <v>310</v>
      </c>
      <c r="G178" s="8" t="s">
        <v>311</v>
      </c>
      <c r="H178" s="8" t="s">
        <v>312</v>
      </c>
      <c r="I178" s="8"/>
      <c r="J178" s="8"/>
      <c r="K178" s="8"/>
      <c r="L178" s="8"/>
      <c r="M178" s="23"/>
      <c r="N178" s="8"/>
      <c r="O178" s="8"/>
      <c r="P178" s="10"/>
      <c r="Q178" s="10"/>
      <c r="R178" s="10"/>
      <c r="S178" s="10"/>
      <c r="T178" s="10"/>
      <c r="U178" s="10"/>
      <c r="V178" s="10"/>
      <c r="W178" s="10"/>
      <c r="X178" s="10"/>
      <c r="Y178" s="10"/>
      <c r="Z178" s="10"/>
      <c r="AA178" s="10"/>
      <c r="AB178" s="10"/>
      <c r="AC178" s="10"/>
      <c r="AD178" s="10"/>
      <c r="AE178" s="10"/>
      <c r="AF178" s="10"/>
      <c r="AG178" s="10"/>
      <c r="AH178" s="10"/>
      <c r="AI178" s="10"/>
      <c r="AJ178" s="10"/>
      <c r="AK178" s="10"/>
      <c r="AL178" s="10"/>
      <c r="AM178" s="10"/>
      <c r="AN178" s="10"/>
      <c r="AO178" s="10"/>
      <c r="AP178" s="10"/>
      <c r="AQ178" s="10"/>
      <c r="AR178" s="10"/>
      <c r="AS178" s="10"/>
      <c r="AT178" s="10"/>
      <c r="AU178" s="10"/>
      <c r="AV178" s="10"/>
      <c r="AW178" s="10"/>
      <c r="AX178" s="10"/>
      <c r="AY178" s="10"/>
      <c r="AZ178" s="10"/>
      <c r="BA178" s="10"/>
      <c r="BB178" s="10"/>
      <c r="BC178" s="10"/>
      <c r="BD178" s="10"/>
      <c r="BE178" s="10"/>
      <c r="BF178" s="10"/>
      <c r="BG178" s="10"/>
      <c r="BH178" s="10"/>
      <c r="BI178" s="10"/>
      <c r="BJ178" s="10"/>
      <c r="BK178" s="10"/>
      <c r="BL178" s="10"/>
    </row>
    <row r="179" s="1" customFormat="1" ht="12.75" spans="1:64">
      <c r="A179" s="20">
        <v>5</v>
      </c>
      <c r="B179" s="20">
        <v>6</v>
      </c>
      <c r="C179" s="20">
        <v>6</v>
      </c>
      <c r="D179" s="32">
        <v>6</v>
      </c>
      <c r="E179" s="20">
        <v>5</v>
      </c>
      <c r="F179" s="20">
        <v>6</v>
      </c>
      <c r="G179" s="8">
        <v>1</v>
      </c>
      <c r="H179" s="8">
        <v>2</v>
      </c>
      <c r="I179" s="8"/>
      <c r="J179" s="8"/>
      <c r="K179" s="8"/>
      <c r="L179" s="8"/>
      <c r="M179" s="23"/>
      <c r="N179" s="8"/>
      <c r="O179" s="8"/>
      <c r="P179" s="10"/>
      <c r="Q179" s="10"/>
      <c r="R179" s="10"/>
      <c r="S179" s="10"/>
      <c r="T179" s="10"/>
      <c r="U179" s="10"/>
      <c r="V179" s="10"/>
      <c r="W179" s="10"/>
      <c r="X179" s="10"/>
      <c r="Y179" s="10"/>
      <c r="Z179" s="10"/>
      <c r="AA179" s="10"/>
      <c r="AB179" s="10"/>
      <c r="AC179" s="10"/>
      <c r="AD179" s="10"/>
      <c r="AE179" s="10"/>
      <c r="AF179" s="10"/>
      <c r="AG179" s="10"/>
      <c r="AH179" s="10"/>
      <c r="AI179" s="10"/>
      <c r="AJ179" s="10"/>
      <c r="AK179" s="10"/>
      <c r="AL179" s="10"/>
      <c r="AM179" s="10"/>
      <c r="AN179" s="10"/>
      <c r="AO179" s="10"/>
      <c r="AP179" s="10"/>
      <c r="AQ179" s="10"/>
      <c r="AR179" s="10"/>
      <c r="AS179" s="10"/>
      <c r="AT179" s="10"/>
      <c r="AU179" s="10"/>
      <c r="AV179" s="10"/>
      <c r="AW179" s="10"/>
      <c r="AX179" s="10"/>
      <c r="AY179" s="10"/>
      <c r="AZ179" s="10"/>
      <c r="BA179" s="10"/>
      <c r="BB179" s="10"/>
      <c r="BC179" s="10"/>
      <c r="BD179" s="10"/>
      <c r="BE179" s="10"/>
      <c r="BF179" s="10"/>
      <c r="BG179" s="10"/>
      <c r="BH179" s="10"/>
      <c r="BI179" s="10"/>
      <c r="BJ179" s="10"/>
      <c r="BK179" s="10"/>
      <c r="BL179" s="10"/>
    </row>
    <row r="180" s="2" customFormat="1" ht="12" spans="1:64">
      <c r="A180" s="19">
        <v>97</v>
      </c>
      <c r="B180" s="19">
        <v>95</v>
      </c>
      <c r="C180" s="19">
        <v>97</v>
      </c>
      <c r="D180" s="19">
        <v>93</v>
      </c>
      <c r="E180" s="19">
        <v>97</v>
      </c>
      <c r="F180" s="19">
        <v>97</v>
      </c>
      <c r="G180" s="19">
        <v>85</v>
      </c>
      <c r="H180" s="19">
        <v>94</v>
      </c>
      <c r="I180" s="19"/>
      <c r="J180" s="19"/>
      <c r="K180" s="19"/>
      <c r="L180" s="19"/>
      <c r="M180" s="19"/>
      <c r="N180" s="19"/>
      <c r="O180" s="19"/>
      <c r="P180" s="10"/>
      <c r="Q180" s="10"/>
      <c r="R180" s="10"/>
      <c r="S180" s="10"/>
      <c r="T180" s="10"/>
      <c r="U180" s="10"/>
      <c r="V180" s="10"/>
      <c r="W180" s="10"/>
      <c r="X180" s="10"/>
      <c r="Y180" s="10"/>
      <c r="Z180" s="10"/>
      <c r="AA180" s="10"/>
      <c r="AB180" s="10"/>
      <c r="AC180" s="10"/>
      <c r="AD180" s="10"/>
      <c r="AE180" s="10"/>
      <c r="AF180" s="10"/>
      <c r="AG180" s="10"/>
      <c r="AH180" s="10"/>
      <c r="AI180" s="10"/>
      <c r="AJ180" s="10"/>
      <c r="AK180" s="10"/>
      <c r="AL180" s="10"/>
      <c r="AM180" s="10"/>
      <c r="AN180" s="10"/>
      <c r="AO180" s="10"/>
      <c r="AP180" s="10"/>
      <c r="AQ180" s="10"/>
      <c r="AR180" s="10"/>
      <c r="AS180" s="10"/>
      <c r="AT180" s="10"/>
      <c r="AU180" s="10"/>
      <c r="AV180" s="10"/>
      <c r="AW180" s="10"/>
      <c r="AX180" s="10"/>
      <c r="AY180" s="10"/>
      <c r="AZ180" s="10"/>
      <c r="BA180" s="10"/>
      <c r="BB180" s="10"/>
      <c r="BC180" s="10"/>
      <c r="BD180" s="10"/>
      <c r="BE180" s="10"/>
      <c r="BF180" s="10"/>
      <c r="BG180" s="10"/>
      <c r="BH180" s="10"/>
      <c r="BI180" s="10"/>
      <c r="BJ180" s="10"/>
      <c r="BK180" s="10"/>
      <c r="BL180" s="10"/>
    </row>
    <row r="181" s="1" customFormat="1" ht="12.75" spans="1:64">
      <c r="A181" s="27" t="s">
        <v>313</v>
      </c>
      <c r="B181" s="20" t="s">
        <v>2</v>
      </c>
      <c r="C181" s="20">
        <v>30</v>
      </c>
      <c r="D181" s="20" t="s">
        <v>3</v>
      </c>
      <c r="E181" s="20" t="s">
        <v>304</v>
      </c>
      <c r="F181" s="20" t="s">
        <v>5</v>
      </c>
      <c r="G181" s="18">
        <f>(A183*A184+B183*B184+C183*C184+D183*D184+E183*E184+F183*F184+G183*G184+H183*H184+I183*I184+J183*J184+K183*K184)/C181</f>
        <v>91.3333333333333</v>
      </c>
      <c r="H181" s="8"/>
      <c r="I181" s="8"/>
      <c r="J181" s="8"/>
      <c r="K181" s="8"/>
      <c r="L181" s="23"/>
      <c r="M181" s="8">
        <v>91.3333333333333</v>
      </c>
      <c r="N181" s="8"/>
      <c r="O181" s="8"/>
      <c r="P181" s="10"/>
      <c r="Q181" s="10"/>
      <c r="R181" s="10"/>
      <c r="S181" s="10"/>
      <c r="T181" s="10"/>
      <c r="U181" s="10"/>
      <c r="V181" s="10"/>
      <c r="W181" s="10"/>
      <c r="X181" s="10"/>
      <c r="Y181" s="10"/>
      <c r="Z181" s="10"/>
      <c r="AA181" s="10"/>
      <c r="AB181" s="10"/>
      <c r="AC181" s="10"/>
      <c r="AD181" s="10"/>
      <c r="AE181" s="10"/>
      <c r="AF181" s="10"/>
      <c r="AG181" s="10"/>
      <c r="AH181" s="10"/>
      <c r="AI181" s="10"/>
      <c r="AJ181" s="10"/>
      <c r="AK181" s="10"/>
      <c r="AL181" s="10"/>
      <c r="AM181" s="10"/>
      <c r="AN181" s="10"/>
      <c r="AO181" s="10"/>
      <c r="AP181" s="10"/>
      <c r="AQ181" s="10"/>
      <c r="AR181" s="10"/>
      <c r="AS181" s="10"/>
      <c r="AT181" s="10"/>
      <c r="AU181" s="10"/>
      <c r="AV181" s="10"/>
      <c r="AW181" s="10"/>
      <c r="AX181" s="10"/>
      <c r="AY181" s="10"/>
      <c r="AZ181" s="10"/>
      <c r="BA181" s="10"/>
      <c r="BB181" s="10"/>
      <c r="BC181" s="10"/>
      <c r="BD181" s="10"/>
      <c r="BE181" s="10"/>
      <c r="BF181" s="10"/>
      <c r="BG181" s="10"/>
      <c r="BH181" s="10"/>
      <c r="BI181" s="10"/>
      <c r="BJ181" s="10"/>
      <c r="BK181" s="10"/>
      <c r="BL181" s="10"/>
    </row>
    <row r="182" s="2" customFormat="1" ht="12.75" spans="1:64">
      <c r="A182" s="20" t="s">
        <v>314</v>
      </c>
      <c r="B182" s="20" t="s">
        <v>315</v>
      </c>
      <c r="C182" s="20" t="s">
        <v>316</v>
      </c>
      <c r="D182" s="20" t="s">
        <v>317</v>
      </c>
      <c r="E182" s="20" t="s">
        <v>318</v>
      </c>
      <c r="F182" s="8" t="s">
        <v>319</v>
      </c>
      <c r="G182" s="20"/>
      <c r="H182" s="8"/>
      <c r="I182" s="8"/>
      <c r="J182" s="8"/>
      <c r="K182" s="8"/>
      <c r="L182" s="8"/>
      <c r="M182" s="23"/>
      <c r="N182" s="8"/>
      <c r="O182" s="8"/>
      <c r="P182" s="10"/>
      <c r="Q182" s="10"/>
      <c r="R182" s="10"/>
      <c r="S182" s="10"/>
      <c r="T182" s="10"/>
      <c r="U182" s="10"/>
      <c r="V182" s="10"/>
      <c r="W182" s="10"/>
      <c r="X182" s="10"/>
      <c r="Y182" s="10"/>
      <c r="Z182" s="10"/>
      <c r="AA182" s="10"/>
      <c r="AB182" s="10"/>
      <c r="AC182" s="10"/>
      <c r="AD182" s="10"/>
      <c r="AE182" s="10"/>
      <c r="AF182" s="10"/>
      <c r="AG182" s="10"/>
      <c r="AH182" s="10"/>
      <c r="AI182" s="10"/>
      <c r="AJ182" s="10"/>
      <c r="AK182" s="10"/>
      <c r="AL182" s="10"/>
      <c r="AM182" s="10"/>
      <c r="AN182" s="10"/>
      <c r="AO182" s="10"/>
      <c r="AP182" s="10"/>
      <c r="AQ182" s="10"/>
      <c r="AR182" s="10"/>
      <c r="AS182" s="10"/>
      <c r="AT182" s="10"/>
      <c r="AU182" s="10"/>
      <c r="AV182" s="10"/>
      <c r="AW182" s="10"/>
      <c r="AX182" s="10"/>
      <c r="AY182" s="10"/>
      <c r="AZ182" s="10"/>
      <c r="BA182" s="10"/>
      <c r="BB182" s="10"/>
      <c r="BC182" s="10"/>
      <c r="BD182" s="10"/>
      <c r="BE182" s="10"/>
      <c r="BF182" s="10"/>
      <c r="BG182" s="10"/>
      <c r="BH182" s="10"/>
      <c r="BI182" s="10"/>
      <c r="BJ182" s="10"/>
      <c r="BK182" s="10"/>
      <c r="BL182" s="10"/>
    </row>
    <row r="183" s="1" customFormat="1" ht="12.75" spans="1:64">
      <c r="A183" s="20">
        <v>5</v>
      </c>
      <c r="B183" s="20">
        <v>6</v>
      </c>
      <c r="C183" s="20">
        <v>6</v>
      </c>
      <c r="D183" s="20">
        <v>6</v>
      </c>
      <c r="E183" s="20">
        <v>6</v>
      </c>
      <c r="F183" s="8">
        <v>1</v>
      </c>
      <c r="G183" s="20"/>
      <c r="H183" s="8"/>
      <c r="I183" s="8"/>
      <c r="J183" s="8"/>
      <c r="K183" s="8"/>
      <c r="L183" s="8"/>
      <c r="M183" s="23"/>
      <c r="N183" s="8"/>
      <c r="O183" s="8"/>
      <c r="P183" s="10"/>
      <c r="Q183" s="10"/>
      <c r="R183" s="10"/>
      <c r="S183" s="10"/>
      <c r="T183" s="10"/>
      <c r="U183" s="10"/>
      <c r="V183" s="10"/>
      <c r="W183" s="10"/>
      <c r="X183" s="10"/>
      <c r="Y183" s="10"/>
      <c r="Z183" s="10"/>
      <c r="AA183" s="10"/>
      <c r="AB183" s="10"/>
      <c r="AC183" s="10"/>
      <c r="AD183" s="10"/>
      <c r="AE183" s="10"/>
      <c r="AF183" s="10"/>
      <c r="AG183" s="10"/>
      <c r="AH183" s="10"/>
      <c r="AI183" s="10"/>
      <c r="AJ183" s="10"/>
      <c r="AK183" s="10"/>
      <c r="AL183" s="10"/>
      <c r="AM183" s="10"/>
      <c r="AN183" s="10"/>
      <c r="AO183" s="10"/>
      <c r="AP183" s="10"/>
      <c r="AQ183" s="10"/>
      <c r="AR183" s="10"/>
      <c r="AS183" s="10"/>
      <c r="AT183" s="10"/>
      <c r="AU183" s="10"/>
      <c r="AV183" s="10"/>
      <c r="AW183" s="10"/>
      <c r="AX183" s="10"/>
      <c r="AY183" s="10"/>
      <c r="AZ183" s="10"/>
      <c r="BA183" s="10"/>
      <c r="BB183" s="10"/>
      <c r="BC183" s="10"/>
      <c r="BD183" s="10"/>
      <c r="BE183" s="10"/>
      <c r="BF183" s="10"/>
      <c r="BG183" s="10"/>
      <c r="BH183" s="10"/>
      <c r="BI183" s="10"/>
      <c r="BJ183" s="10"/>
      <c r="BK183" s="10"/>
      <c r="BL183" s="10"/>
    </row>
    <row r="184" s="2" customFormat="1" ht="12" spans="1:64">
      <c r="A184" s="29">
        <v>95</v>
      </c>
      <c r="B184" s="29">
        <v>96</v>
      </c>
      <c r="C184" s="29">
        <v>97</v>
      </c>
      <c r="D184" s="29">
        <v>75</v>
      </c>
      <c r="E184" s="29">
        <v>94</v>
      </c>
      <c r="F184" s="29">
        <v>93</v>
      </c>
      <c r="G184" s="29"/>
      <c r="H184" s="19"/>
      <c r="I184" s="19"/>
      <c r="J184" s="19"/>
      <c r="K184" s="19"/>
      <c r="L184" s="19"/>
      <c r="M184" s="19"/>
      <c r="N184" s="19"/>
      <c r="O184" s="19"/>
      <c r="P184" s="10"/>
      <c r="Q184" s="10"/>
      <c r="R184" s="10"/>
      <c r="S184" s="10"/>
      <c r="T184" s="10"/>
      <c r="U184" s="10"/>
      <c r="V184" s="10"/>
      <c r="W184" s="10"/>
      <c r="X184" s="10"/>
      <c r="Y184" s="10"/>
      <c r="Z184" s="10"/>
      <c r="AA184" s="10"/>
      <c r="AB184" s="10"/>
      <c r="AC184" s="10"/>
      <c r="AD184" s="10"/>
      <c r="AE184" s="10"/>
      <c r="AF184" s="10"/>
      <c r="AG184" s="10"/>
      <c r="AH184" s="10"/>
      <c r="AI184" s="10"/>
      <c r="AJ184" s="10"/>
      <c r="AK184" s="10"/>
      <c r="AL184" s="10"/>
      <c r="AM184" s="10"/>
      <c r="AN184" s="10"/>
      <c r="AO184" s="10"/>
      <c r="AP184" s="10"/>
      <c r="AQ184" s="10"/>
      <c r="AR184" s="10"/>
      <c r="AS184" s="10"/>
      <c r="AT184" s="10"/>
      <c r="AU184" s="10"/>
      <c r="AV184" s="10"/>
      <c r="AW184" s="10"/>
      <c r="AX184" s="10"/>
      <c r="AY184" s="10"/>
      <c r="AZ184" s="10"/>
      <c r="BA184" s="10"/>
      <c r="BB184" s="10"/>
      <c r="BC184" s="10"/>
      <c r="BD184" s="10"/>
      <c r="BE184" s="10"/>
      <c r="BF184" s="10"/>
      <c r="BG184" s="10"/>
      <c r="BH184" s="10"/>
      <c r="BI184" s="10"/>
      <c r="BJ184" s="10"/>
      <c r="BK184" s="10"/>
      <c r="BL184" s="10"/>
    </row>
    <row r="185" s="1" customFormat="1" ht="12.75" spans="1:64">
      <c r="A185" s="27" t="s">
        <v>320</v>
      </c>
      <c r="B185" s="20" t="s">
        <v>2</v>
      </c>
      <c r="C185" s="20">
        <v>30</v>
      </c>
      <c r="D185" s="20" t="s">
        <v>3</v>
      </c>
      <c r="E185" s="20" t="s">
        <v>321</v>
      </c>
      <c r="F185" s="20" t="s">
        <v>5</v>
      </c>
      <c r="G185" s="18">
        <f>(A187*A188+B187*B188+C187*C188+D187*D188+E187*E188+F187*F188+G187*G188+H187*H188+I187*I188+J187*J188+K187*K188)/C185</f>
        <v>88.8</v>
      </c>
      <c r="H185" s="8"/>
      <c r="I185" s="8"/>
      <c r="J185" s="8"/>
      <c r="K185" s="8"/>
      <c r="L185" s="23"/>
      <c r="M185" s="8">
        <v>88.8</v>
      </c>
      <c r="N185" s="8"/>
      <c r="O185" s="8"/>
      <c r="P185" s="10"/>
      <c r="Q185" s="10"/>
      <c r="R185" s="10"/>
      <c r="S185" s="10"/>
      <c r="T185" s="10"/>
      <c r="U185" s="10"/>
      <c r="V185" s="10"/>
      <c r="W185" s="10"/>
      <c r="X185" s="10"/>
      <c r="Y185" s="10"/>
      <c r="Z185" s="10"/>
      <c r="AA185" s="10"/>
      <c r="AB185" s="10"/>
      <c r="AC185" s="10"/>
      <c r="AD185" s="10"/>
      <c r="AE185" s="10"/>
      <c r="AF185" s="10"/>
      <c r="AG185" s="10"/>
      <c r="AH185" s="10"/>
      <c r="AI185" s="10"/>
      <c r="AJ185" s="10"/>
      <c r="AK185" s="10"/>
      <c r="AL185" s="10"/>
      <c r="AM185" s="10"/>
      <c r="AN185" s="10"/>
      <c r="AO185" s="10"/>
      <c r="AP185" s="10"/>
      <c r="AQ185" s="10"/>
      <c r="AR185" s="10"/>
      <c r="AS185" s="10"/>
      <c r="AT185" s="10"/>
      <c r="AU185" s="10"/>
      <c r="AV185" s="10"/>
      <c r="AW185" s="10"/>
      <c r="AX185" s="10"/>
      <c r="AY185" s="10"/>
      <c r="AZ185" s="10"/>
      <c r="BA185" s="10"/>
      <c r="BB185" s="10"/>
      <c r="BC185" s="10"/>
      <c r="BD185" s="10"/>
      <c r="BE185" s="10"/>
      <c r="BF185" s="10"/>
      <c r="BG185" s="10"/>
      <c r="BH185" s="10"/>
      <c r="BI185" s="10"/>
      <c r="BJ185" s="10"/>
      <c r="BK185" s="10"/>
      <c r="BL185" s="10"/>
    </row>
    <row r="186" s="2" customFormat="1" ht="12.75" spans="1:64">
      <c r="A186" s="20" t="s">
        <v>322</v>
      </c>
      <c r="B186" s="20" t="s">
        <v>323</v>
      </c>
      <c r="C186" s="20" t="s">
        <v>324</v>
      </c>
      <c r="D186" s="20" t="s">
        <v>325</v>
      </c>
      <c r="E186" s="20" t="s">
        <v>326</v>
      </c>
      <c r="F186" s="20"/>
      <c r="G186" s="20"/>
      <c r="H186" s="8"/>
      <c r="I186" s="8"/>
      <c r="J186" s="8"/>
      <c r="K186" s="8"/>
      <c r="L186" s="8"/>
      <c r="M186" s="23"/>
      <c r="N186" s="8"/>
      <c r="O186" s="8"/>
      <c r="P186" s="10"/>
      <c r="Q186" s="10"/>
      <c r="R186" s="10"/>
      <c r="S186" s="10"/>
      <c r="T186" s="10"/>
      <c r="U186" s="10"/>
      <c r="V186" s="10"/>
      <c r="W186" s="10"/>
      <c r="X186" s="10"/>
      <c r="Y186" s="10"/>
      <c r="Z186" s="10"/>
      <c r="AA186" s="10"/>
      <c r="AB186" s="10"/>
      <c r="AC186" s="10"/>
      <c r="AD186" s="10"/>
      <c r="AE186" s="10"/>
      <c r="AF186" s="10"/>
      <c r="AG186" s="10"/>
      <c r="AH186" s="10"/>
      <c r="AI186" s="10"/>
      <c r="AJ186" s="10"/>
      <c r="AK186" s="10"/>
      <c r="AL186" s="10"/>
      <c r="AM186" s="10"/>
      <c r="AN186" s="10"/>
      <c r="AO186" s="10"/>
      <c r="AP186" s="10"/>
      <c r="AQ186" s="10"/>
      <c r="AR186" s="10"/>
      <c r="AS186" s="10"/>
      <c r="AT186" s="10"/>
      <c r="AU186" s="10"/>
      <c r="AV186" s="10"/>
      <c r="AW186" s="10"/>
      <c r="AX186" s="10"/>
      <c r="AY186" s="10"/>
      <c r="AZ186" s="10"/>
      <c r="BA186" s="10"/>
      <c r="BB186" s="10"/>
      <c r="BC186" s="10"/>
      <c r="BD186" s="10"/>
      <c r="BE186" s="10"/>
      <c r="BF186" s="10"/>
      <c r="BG186" s="10"/>
      <c r="BH186" s="10"/>
      <c r="BI186" s="10"/>
      <c r="BJ186" s="10"/>
      <c r="BK186" s="10"/>
      <c r="BL186" s="10"/>
    </row>
    <row r="187" s="1" customFormat="1" ht="12.75" spans="1:64">
      <c r="A187" s="20">
        <v>6</v>
      </c>
      <c r="B187" s="20">
        <v>6</v>
      </c>
      <c r="C187" s="20">
        <v>6</v>
      </c>
      <c r="D187" s="20">
        <v>6</v>
      </c>
      <c r="E187" s="20">
        <v>6</v>
      </c>
      <c r="F187" s="20"/>
      <c r="G187" s="20"/>
      <c r="H187" s="8"/>
      <c r="I187" s="8"/>
      <c r="J187" s="8"/>
      <c r="K187" s="8"/>
      <c r="L187" s="8"/>
      <c r="M187" s="23"/>
      <c r="N187" s="8"/>
      <c r="O187" s="8"/>
      <c r="P187" s="10"/>
      <c r="Q187" s="10"/>
      <c r="R187" s="10"/>
      <c r="S187" s="10"/>
      <c r="T187" s="10"/>
      <c r="U187" s="10"/>
      <c r="V187" s="10"/>
      <c r="W187" s="10"/>
      <c r="X187" s="10"/>
      <c r="Y187" s="10"/>
      <c r="Z187" s="10"/>
      <c r="AA187" s="10"/>
      <c r="AB187" s="10"/>
      <c r="AC187" s="10"/>
      <c r="AD187" s="10"/>
      <c r="AE187" s="10"/>
      <c r="AF187" s="10"/>
      <c r="AG187" s="10"/>
      <c r="AH187" s="10"/>
      <c r="AI187" s="10"/>
      <c r="AJ187" s="10"/>
      <c r="AK187" s="10"/>
      <c r="AL187" s="10"/>
      <c r="AM187" s="10"/>
      <c r="AN187" s="10"/>
      <c r="AO187" s="10"/>
      <c r="AP187" s="10"/>
      <c r="AQ187" s="10"/>
      <c r="AR187" s="10"/>
      <c r="AS187" s="10"/>
      <c r="AT187" s="10"/>
      <c r="AU187" s="10"/>
      <c r="AV187" s="10"/>
      <c r="AW187" s="10"/>
      <c r="AX187" s="10"/>
      <c r="AY187" s="10"/>
      <c r="AZ187" s="10"/>
      <c r="BA187" s="10"/>
      <c r="BB187" s="10"/>
      <c r="BC187" s="10"/>
      <c r="BD187" s="10"/>
      <c r="BE187" s="10"/>
      <c r="BF187" s="10"/>
      <c r="BG187" s="10"/>
      <c r="BH187" s="10"/>
      <c r="BI187" s="10"/>
      <c r="BJ187" s="10"/>
      <c r="BK187" s="10"/>
      <c r="BL187" s="10"/>
    </row>
    <row r="188" s="2" customFormat="1" ht="12" spans="1:64">
      <c r="A188" s="19">
        <v>89</v>
      </c>
      <c r="B188" s="19">
        <v>73</v>
      </c>
      <c r="C188" s="19">
        <v>95</v>
      </c>
      <c r="D188" s="19">
        <v>89</v>
      </c>
      <c r="E188" s="19">
        <v>98</v>
      </c>
      <c r="F188" s="19"/>
      <c r="G188" s="19"/>
      <c r="H188" s="19"/>
      <c r="I188" s="19"/>
      <c r="J188" s="19"/>
      <c r="K188" s="19"/>
      <c r="L188" s="19"/>
      <c r="M188" s="19"/>
      <c r="N188" s="19"/>
      <c r="O188" s="19"/>
      <c r="P188" s="10"/>
      <c r="Q188" s="10"/>
      <c r="R188" s="10"/>
      <c r="S188" s="10"/>
      <c r="T188" s="10"/>
      <c r="U188" s="10"/>
      <c r="V188" s="10"/>
      <c r="W188" s="10"/>
      <c r="X188" s="10"/>
      <c r="Y188" s="10"/>
      <c r="Z188" s="10"/>
      <c r="AA188" s="10"/>
      <c r="AB188" s="10"/>
      <c r="AC188" s="10"/>
      <c r="AD188" s="10"/>
      <c r="AE188" s="10"/>
      <c r="AF188" s="10"/>
      <c r="AG188" s="10"/>
      <c r="AH188" s="10"/>
      <c r="AI188" s="10"/>
      <c r="AJ188" s="10"/>
      <c r="AK188" s="10"/>
      <c r="AL188" s="10"/>
      <c r="AM188" s="10"/>
      <c r="AN188" s="10"/>
      <c r="AO188" s="10"/>
      <c r="AP188" s="10"/>
      <c r="AQ188" s="10"/>
      <c r="AR188" s="10"/>
      <c r="AS188" s="10"/>
      <c r="AT188" s="10"/>
      <c r="AU188" s="10"/>
      <c r="AV188" s="10"/>
      <c r="AW188" s="10"/>
      <c r="AX188" s="10"/>
      <c r="AY188" s="10"/>
      <c r="AZ188" s="10"/>
      <c r="BA188" s="10"/>
      <c r="BB188" s="10"/>
      <c r="BC188" s="10"/>
      <c r="BD188" s="10"/>
      <c r="BE188" s="10"/>
      <c r="BF188" s="10"/>
      <c r="BG188" s="10"/>
      <c r="BH188" s="10"/>
      <c r="BI188" s="10"/>
      <c r="BJ188" s="10"/>
      <c r="BK188" s="10"/>
      <c r="BL188" s="10"/>
    </row>
    <row r="189" s="1" customFormat="1" ht="12.75" spans="1:64">
      <c r="A189" s="17" t="s">
        <v>327</v>
      </c>
      <c r="B189" s="8" t="s">
        <v>2</v>
      </c>
      <c r="C189" s="8">
        <v>32</v>
      </c>
      <c r="D189" s="8" t="s">
        <v>3</v>
      </c>
      <c r="E189" s="8" t="s">
        <v>328</v>
      </c>
      <c r="F189" s="8" t="s">
        <v>5</v>
      </c>
      <c r="G189" s="18">
        <f>(A191*A192+B191*B192+C191*C192+D191*D192+E191*E192+F191*F192+G191*G192+H191*H192+I191*I192+J191*J192+K191*K192)/C189</f>
        <v>92.59375</v>
      </c>
      <c r="H189" s="8"/>
      <c r="I189" s="8"/>
      <c r="J189" s="8"/>
      <c r="K189" s="8"/>
      <c r="L189" s="23"/>
      <c r="M189" s="8">
        <v>92.59375</v>
      </c>
      <c r="N189" s="8"/>
      <c r="O189" s="8"/>
      <c r="P189" s="10"/>
      <c r="Q189" s="10"/>
      <c r="R189" s="10"/>
      <c r="S189" s="10"/>
      <c r="T189" s="10"/>
      <c r="U189" s="10"/>
      <c r="V189" s="10"/>
      <c r="W189" s="10"/>
      <c r="X189" s="10"/>
      <c r="Y189" s="10"/>
      <c r="Z189" s="10"/>
      <c r="AA189" s="10"/>
      <c r="AB189" s="10"/>
      <c r="AC189" s="10"/>
      <c r="AD189" s="10"/>
      <c r="AE189" s="10"/>
      <c r="AF189" s="10"/>
      <c r="AG189" s="10"/>
      <c r="AH189" s="10"/>
      <c r="AI189" s="10"/>
      <c r="AJ189" s="10"/>
      <c r="AK189" s="10"/>
      <c r="AL189" s="10"/>
      <c r="AM189" s="10"/>
      <c r="AN189" s="10"/>
      <c r="AO189" s="10"/>
      <c r="AP189" s="10"/>
      <c r="AQ189" s="10"/>
      <c r="AR189" s="10"/>
      <c r="AS189" s="10"/>
      <c r="AT189" s="10"/>
      <c r="AU189" s="10"/>
      <c r="AV189" s="10"/>
      <c r="AW189" s="10"/>
      <c r="AX189" s="10"/>
      <c r="AY189" s="10"/>
      <c r="AZ189" s="10"/>
      <c r="BA189" s="10"/>
      <c r="BB189" s="10"/>
      <c r="BC189" s="10"/>
      <c r="BD189" s="10"/>
      <c r="BE189" s="10"/>
      <c r="BF189" s="10"/>
      <c r="BG189" s="10"/>
      <c r="BH189" s="10"/>
      <c r="BI189" s="10"/>
      <c r="BJ189" s="10"/>
      <c r="BK189" s="10"/>
      <c r="BL189" s="10"/>
    </row>
    <row r="190" s="2" customFormat="1" ht="12.75" spans="1:64">
      <c r="A190" s="20" t="s">
        <v>329</v>
      </c>
      <c r="B190" s="20" t="s">
        <v>330</v>
      </c>
      <c r="C190" s="20" t="s">
        <v>331</v>
      </c>
      <c r="D190" s="20" t="s">
        <v>332</v>
      </c>
      <c r="E190" s="20" t="s">
        <v>333</v>
      </c>
      <c r="F190" s="20" t="s">
        <v>334</v>
      </c>
      <c r="G190" s="8" t="s">
        <v>335</v>
      </c>
      <c r="H190" s="8" t="s">
        <v>336</v>
      </c>
      <c r="I190" s="8"/>
      <c r="J190" s="8"/>
      <c r="K190" s="8"/>
      <c r="L190" s="8"/>
      <c r="M190" s="23"/>
      <c r="N190" s="8"/>
      <c r="O190" s="8"/>
      <c r="P190" s="10"/>
      <c r="Q190" s="10"/>
      <c r="R190" s="10"/>
      <c r="S190" s="10"/>
      <c r="T190" s="10"/>
      <c r="U190" s="10"/>
      <c r="V190" s="10"/>
      <c r="W190" s="10"/>
      <c r="X190" s="10"/>
      <c r="Y190" s="10"/>
      <c r="Z190" s="10"/>
      <c r="AA190" s="10"/>
      <c r="AB190" s="10"/>
      <c r="AC190" s="10"/>
      <c r="AD190" s="10"/>
      <c r="AE190" s="10"/>
      <c r="AF190" s="10"/>
      <c r="AG190" s="10"/>
      <c r="AH190" s="10"/>
      <c r="AI190" s="10"/>
      <c r="AJ190" s="10"/>
      <c r="AK190" s="10"/>
      <c r="AL190" s="10"/>
      <c r="AM190" s="10"/>
      <c r="AN190" s="10"/>
      <c r="AO190" s="10"/>
      <c r="AP190" s="10"/>
      <c r="AQ190" s="10"/>
      <c r="AR190" s="10"/>
      <c r="AS190" s="10"/>
      <c r="AT190" s="10"/>
      <c r="AU190" s="10"/>
      <c r="AV190" s="10"/>
      <c r="AW190" s="10"/>
      <c r="AX190" s="10"/>
      <c r="AY190" s="10"/>
      <c r="AZ190" s="10"/>
      <c r="BA190" s="10"/>
      <c r="BB190" s="10"/>
      <c r="BC190" s="10"/>
      <c r="BD190" s="10"/>
      <c r="BE190" s="10"/>
      <c r="BF190" s="10"/>
      <c r="BG190" s="10"/>
      <c r="BH190" s="10"/>
      <c r="BI190" s="10"/>
      <c r="BJ190" s="10"/>
      <c r="BK190" s="10"/>
      <c r="BL190" s="10"/>
    </row>
    <row r="191" s="1" customFormat="1" ht="12.75" spans="1:64">
      <c r="A191" s="20">
        <v>4</v>
      </c>
      <c r="B191" s="20">
        <v>6</v>
      </c>
      <c r="C191" s="20">
        <v>5</v>
      </c>
      <c r="D191" s="20">
        <v>6</v>
      </c>
      <c r="E191" s="20">
        <v>6</v>
      </c>
      <c r="F191" s="20">
        <v>2</v>
      </c>
      <c r="G191" s="8">
        <v>2</v>
      </c>
      <c r="H191" s="8">
        <v>1</v>
      </c>
      <c r="I191" s="8"/>
      <c r="J191" s="8"/>
      <c r="K191" s="8"/>
      <c r="L191" s="8"/>
      <c r="M191" s="23"/>
      <c r="N191" s="8"/>
      <c r="O191" s="8"/>
      <c r="P191" s="10"/>
      <c r="Q191" s="10"/>
      <c r="R191" s="10"/>
      <c r="S191" s="10"/>
      <c r="T191" s="10"/>
      <c r="U191" s="10"/>
      <c r="V191" s="10"/>
      <c r="W191" s="10"/>
      <c r="X191" s="10"/>
      <c r="Y191" s="10"/>
      <c r="Z191" s="10"/>
      <c r="AA191" s="10"/>
      <c r="AB191" s="10"/>
      <c r="AC191" s="10"/>
      <c r="AD191" s="10"/>
      <c r="AE191" s="10"/>
      <c r="AF191" s="10"/>
      <c r="AG191" s="10"/>
      <c r="AH191" s="10"/>
      <c r="AI191" s="10"/>
      <c r="AJ191" s="10"/>
      <c r="AK191" s="10"/>
      <c r="AL191" s="10"/>
      <c r="AM191" s="10"/>
      <c r="AN191" s="10"/>
      <c r="AO191" s="10"/>
      <c r="AP191" s="10"/>
      <c r="AQ191" s="10"/>
      <c r="AR191" s="10"/>
      <c r="AS191" s="10"/>
      <c r="AT191" s="10"/>
      <c r="AU191" s="10"/>
      <c r="AV191" s="10"/>
      <c r="AW191" s="10"/>
      <c r="AX191" s="10"/>
      <c r="AY191" s="10"/>
      <c r="AZ191" s="10"/>
      <c r="BA191" s="10"/>
      <c r="BB191" s="10"/>
      <c r="BC191" s="10"/>
      <c r="BD191" s="10"/>
      <c r="BE191" s="10"/>
      <c r="BF191" s="10"/>
      <c r="BG191" s="10"/>
      <c r="BH191" s="10"/>
      <c r="BI191" s="10"/>
      <c r="BJ191" s="10"/>
      <c r="BK191" s="10"/>
      <c r="BL191" s="10"/>
    </row>
    <row r="192" s="2" customFormat="1" ht="12" spans="1:64">
      <c r="A192" s="19">
        <v>97</v>
      </c>
      <c r="B192" s="19">
        <v>96</v>
      </c>
      <c r="C192" s="19">
        <v>95</v>
      </c>
      <c r="D192" s="19">
        <v>91</v>
      </c>
      <c r="E192" s="19">
        <v>87</v>
      </c>
      <c r="F192" s="19">
        <v>93</v>
      </c>
      <c r="G192" s="19">
        <v>88</v>
      </c>
      <c r="H192" s="19">
        <v>94</v>
      </c>
      <c r="I192" s="19"/>
      <c r="J192" s="19"/>
      <c r="K192" s="19"/>
      <c r="L192" s="19"/>
      <c r="M192" s="19"/>
      <c r="N192" s="19"/>
      <c r="O192" s="19"/>
      <c r="P192" s="10"/>
      <c r="Q192" s="10"/>
      <c r="R192" s="10"/>
      <c r="S192" s="10"/>
      <c r="T192" s="10"/>
      <c r="U192" s="10"/>
      <c r="V192" s="10"/>
      <c r="W192" s="10"/>
      <c r="X192" s="10"/>
      <c r="Y192" s="10"/>
      <c r="Z192" s="10"/>
      <c r="AA192" s="10"/>
      <c r="AB192" s="10"/>
      <c r="AC192" s="10"/>
      <c r="AD192" s="10"/>
      <c r="AE192" s="10"/>
      <c r="AF192" s="10"/>
      <c r="AG192" s="10"/>
      <c r="AH192" s="10"/>
      <c r="AI192" s="10"/>
      <c r="AJ192" s="10"/>
      <c r="AK192" s="10"/>
      <c r="AL192" s="10"/>
      <c r="AM192" s="10"/>
      <c r="AN192" s="10"/>
      <c r="AO192" s="10"/>
      <c r="AP192" s="10"/>
      <c r="AQ192" s="10"/>
      <c r="AR192" s="10"/>
      <c r="AS192" s="10"/>
      <c r="AT192" s="10"/>
      <c r="AU192" s="10"/>
      <c r="AV192" s="10"/>
      <c r="AW192" s="10"/>
      <c r="AX192" s="10"/>
      <c r="AY192" s="10"/>
      <c r="AZ192" s="10"/>
      <c r="BA192" s="10"/>
      <c r="BB192" s="10"/>
      <c r="BC192" s="10"/>
      <c r="BD192" s="10"/>
      <c r="BE192" s="10"/>
      <c r="BF192" s="10"/>
      <c r="BG192" s="10"/>
      <c r="BH192" s="10"/>
      <c r="BI192" s="10"/>
      <c r="BJ192" s="10"/>
      <c r="BK192" s="10"/>
      <c r="BL192" s="10"/>
    </row>
    <row r="193" s="1" customFormat="1" ht="12.75" spans="1:64">
      <c r="A193" s="17" t="s">
        <v>337</v>
      </c>
      <c r="B193" s="8" t="s">
        <v>2</v>
      </c>
      <c r="C193" s="8">
        <v>31</v>
      </c>
      <c r="D193" s="8" t="s">
        <v>3</v>
      </c>
      <c r="E193" s="8" t="s">
        <v>287</v>
      </c>
      <c r="F193" s="8" t="s">
        <v>5</v>
      </c>
      <c r="G193" s="18">
        <f>(A195*A196+B195*B196+C195*C196+D195*D196+E195*E196+F195*F196+G195*G196+H195*H196+I195*I196+J195*J196+K195*K196)/C193</f>
        <v>93.3548387096774</v>
      </c>
      <c r="H193" s="8"/>
      <c r="I193" s="8"/>
      <c r="J193" s="8"/>
      <c r="K193" s="8"/>
      <c r="L193" s="23"/>
      <c r="M193" s="8">
        <v>93.3548387096774</v>
      </c>
      <c r="N193" s="8"/>
      <c r="O193" s="8"/>
      <c r="P193" s="10"/>
      <c r="Q193" s="10"/>
      <c r="R193" s="10"/>
      <c r="S193" s="10"/>
      <c r="T193" s="10"/>
      <c r="U193" s="10"/>
      <c r="V193" s="10"/>
      <c r="W193" s="10"/>
      <c r="X193" s="10"/>
      <c r="Y193" s="10"/>
      <c r="Z193" s="10"/>
      <c r="AA193" s="10"/>
      <c r="AB193" s="10"/>
      <c r="AC193" s="10"/>
      <c r="AD193" s="10"/>
      <c r="AE193" s="10"/>
      <c r="AF193" s="10"/>
      <c r="AG193" s="10"/>
      <c r="AH193" s="10"/>
      <c r="AI193" s="10"/>
      <c r="AJ193" s="10"/>
      <c r="AK193" s="10"/>
      <c r="AL193" s="10"/>
      <c r="AM193" s="10"/>
      <c r="AN193" s="10"/>
      <c r="AO193" s="10"/>
      <c r="AP193" s="10"/>
      <c r="AQ193" s="10"/>
      <c r="AR193" s="10"/>
      <c r="AS193" s="10"/>
      <c r="AT193" s="10"/>
      <c r="AU193" s="10"/>
      <c r="AV193" s="10"/>
      <c r="AW193" s="10"/>
      <c r="AX193" s="10"/>
      <c r="AY193" s="10"/>
      <c r="AZ193" s="10"/>
      <c r="BA193" s="10"/>
      <c r="BB193" s="10"/>
      <c r="BC193" s="10"/>
      <c r="BD193" s="10"/>
      <c r="BE193" s="10"/>
      <c r="BF193" s="10"/>
      <c r="BG193" s="10"/>
      <c r="BH193" s="10"/>
      <c r="BI193" s="10"/>
      <c r="BJ193" s="10"/>
      <c r="BK193" s="10"/>
      <c r="BL193" s="10"/>
    </row>
    <row r="194" s="2" customFormat="1" ht="12.75" spans="1:64">
      <c r="A194" s="20" t="s">
        <v>338</v>
      </c>
      <c r="B194" s="20" t="s">
        <v>339</v>
      </c>
      <c r="C194" s="20" t="s">
        <v>340</v>
      </c>
      <c r="D194" s="20" t="s">
        <v>341</v>
      </c>
      <c r="E194" s="20" t="s">
        <v>293</v>
      </c>
      <c r="F194" s="8" t="s">
        <v>292</v>
      </c>
      <c r="G194" s="8" t="s">
        <v>312</v>
      </c>
      <c r="H194" s="8"/>
      <c r="I194" s="8"/>
      <c r="J194" s="8"/>
      <c r="K194" s="8"/>
      <c r="L194" s="8"/>
      <c r="M194" s="23"/>
      <c r="N194" s="8"/>
      <c r="O194" s="8"/>
      <c r="P194" s="10"/>
      <c r="Q194" s="10"/>
      <c r="R194" s="10"/>
      <c r="S194" s="10"/>
      <c r="T194" s="10"/>
      <c r="U194" s="10"/>
      <c r="V194" s="10"/>
      <c r="W194" s="10"/>
      <c r="X194" s="10"/>
      <c r="Y194" s="10"/>
      <c r="Z194" s="10"/>
      <c r="AA194" s="10"/>
      <c r="AB194" s="10"/>
      <c r="AC194" s="10"/>
      <c r="AD194" s="10"/>
      <c r="AE194" s="10"/>
      <c r="AF194" s="10"/>
      <c r="AG194" s="10"/>
      <c r="AH194" s="10"/>
      <c r="AI194" s="10"/>
      <c r="AJ194" s="10"/>
      <c r="AK194" s="10"/>
      <c r="AL194" s="10"/>
      <c r="AM194" s="10"/>
      <c r="AN194" s="10"/>
      <c r="AO194" s="10"/>
      <c r="AP194" s="10"/>
      <c r="AQ194" s="10"/>
      <c r="AR194" s="10"/>
      <c r="AS194" s="10"/>
      <c r="AT194" s="10"/>
      <c r="AU194" s="10"/>
      <c r="AV194" s="10"/>
      <c r="AW194" s="10"/>
      <c r="AX194" s="10"/>
      <c r="AY194" s="10"/>
      <c r="AZ194" s="10"/>
      <c r="BA194" s="10"/>
      <c r="BB194" s="10"/>
      <c r="BC194" s="10"/>
      <c r="BD194" s="10"/>
      <c r="BE194" s="10"/>
      <c r="BF194" s="10"/>
      <c r="BG194" s="10"/>
      <c r="BH194" s="10"/>
      <c r="BI194" s="10"/>
      <c r="BJ194" s="10"/>
      <c r="BK194" s="10"/>
      <c r="BL194" s="10"/>
    </row>
    <row r="195" s="1" customFormat="1" ht="12.75" spans="1:64">
      <c r="A195" s="20">
        <v>6</v>
      </c>
      <c r="B195" s="20">
        <v>6</v>
      </c>
      <c r="C195" s="20">
        <v>6</v>
      </c>
      <c r="D195" s="20">
        <v>6</v>
      </c>
      <c r="E195" s="20">
        <v>4</v>
      </c>
      <c r="F195" s="8">
        <v>1</v>
      </c>
      <c r="G195" s="8">
        <v>2</v>
      </c>
      <c r="H195" s="8"/>
      <c r="I195" s="8"/>
      <c r="J195" s="8"/>
      <c r="K195" s="8"/>
      <c r="L195" s="8"/>
      <c r="M195" s="23"/>
      <c r="N195" s="8"/>
      <c r="O195" s="8"/>
      <c r="P195" s="10"/>
      <c r="Q195" s="10"/>
      <c r="R195" s="10"/>
      <c r="S195" s="10"/>
      <c r="T195" s="10"/>
      <c r="U195" s="10"/>
      <c r="V195" s="10"/>
      <c r="W195" s="10"/>
      <c r="X195" s="10"/>
      <c r="Y195" s="10"/>
      <c r="Z195" s="10"/>
      <c r="AA195" s="10"/>
      <c r="AB195" s="10"/>
      <c r="AC195" s="10"/>
      <c r="AD195" s="10"/>
      <c r="AE195" s="10"/>
      <c r="AF195" s="10"/>
      <c r="AG195" s="10"/>
      <c r="AH195" s="10"/>
      <c r="AI195" s="10"/>
      <c r="AJ195" s="10"/>
      <c r="AK195" s="10"/>
      <c r="AL195" s="10"/>
      <c r="AM195" s="10"/>
      <c r="AN195" s="10"/>
      <c r="AO195" s="10"/>
      <c r="AP195" s="10"/>
      <c r="AQ195" s="10"/>
      <c r="AR195" s="10"/>
      <c r="AS195" s="10"/>
      <c r="AT195" s="10"/>
      <c r="AU195" s="10"/>
      <c r="AV195" s="10"/>
      <c r="AW195" s="10"/>
      <c r="AX195" s="10"/>
      <c r="AY195" s="10"/>
      <c r="AZ195" s="10"/>
      <c r="BA195" s="10"/>
      <c r="BB195" s="10"/>
      <c r="BC195" s="10"/>
      <c r="BD195" s="10"/>
      <c r="BE195" s="10"/>
      <c r="BF195" s="10"/>
      <c r="BG195" s="10"/>
      <c r="BH195" s="10"/>
      <c r="BI195" s="10"/>
      <c r="BJ195" s="10"/>
      <c r="BK195" s="10"/>
      <c r="BL195" s="10"/>
    </row>
    <row r="196" s="2" customFormat="1" ht="12" spans="1:64">
      <c r="A196" s="19">
        <v>96</v>
      </c>
      <c r="B196" s="19">
        <v>89</v>
      </c>
      <c r="C196" s="19">
        <v>98</v>
      </c>
      <c r="D196" s="19">
        <v>89</v>
      </c>
      <c r="E196" s="19">
        <v>96</v>
      </c>
      <c r="F196" s="19">
        <v>90</v>
      </c>
      <c r="G196" s="19">
        <v>94</v>
      </c>
      <c r="H196" s="19"/>
      <c r="I196" s="19"/>
      <c r="J196" s="19"/>
      <c r="K196" s="19"/>
      <c r="L196" s="19"/>
      <c r="M196" s="19"/>
      <c r="N196" s="19"/>
      <c r="O196" s="19"/>
      <c r="P196" s="10"/>
      <c r="Q196" s="10"/>
      <c r="R196" s="10"/>
      <c r="S196" s="10"/>
      <c r="T196" s="10"/>
      <c r="U196" s="10"/>
      <c r="V196" s="10"/>
      <c r="W196" s="10"/>
      <c r="X196" s="10"/>
      <c r="Y196" s="10"/>
      <c r="Z196" s="10"/>
      <c r="AA196" s="10"/>
      <c r="AB196" s="10"/>
      <c r="AC196" s="10"/>
      <c r="AD196" s="10"/>
      <c r="AE196" s="10"/>
      <c r="AF196" s="10"/>
      <c r="AG196" s="10"/>
      <c r="AH196" s="10"/>
      <c r="AI196" s="10"/>
      <c r="AJ196" s="10"/>
      <c r="AK196" s="10"/>
      <c r="AL196" s="10"/>
      <c r="AM196" s="10"/>
      <c r="AN196" s="10"/>
      <c r="AO196" s="10"/>
      <c r="AP196" s="10"/>
      <c r="AQ196" s="10"/>
      <c r="AR196" s="10"/>
      <c r="AS196" s="10"/>
      <c r="AT196" s="10"/>
      <c r="AU196" s="10"/>
      <c r="AV196" s="10"/>
      <c r="AW196" s="10"/>
      <c r="AX196" s="10"/>
      <c r="AY196" s="10"/>
      <c r="AZ196" s="10"/>
      <c r="BA196" s="10"/>
      <c r="BB196" s="10"/>
      <c r="BC196" s="10"/>
      <c r="BD196" s="10"/>
      <c r="BE196" s="10"/>
      <c r="BF196" s="10"/>
      <c r="BG196" s="10"/>
      <c r="BH196" s="10"/>
      <c r="BI196" s="10"/>
      <c r="BJ196" s="10"/>
      <c r="BK196" s="10"/>
      <c r="BL196" s="10"/>
    </row>
    <row r="197" s="1" customFormat="1" ht="12.75" spans="1:64">
      <c r="A197" s="17" t="s">
        <v>342</v>
      </c>
      <c r="B197" s="8" t="s">
        <v>2</v>
      </c>
      <c r="C197" s="8">
        <v>19</v>
      </c>
      <c r="D197" s="8" t="s">
        <v>3</v>
      </c>
      <c r="E197" s="21" t="s">
        <v>343</v>
      </c>
      <c r="F197" s="8" t="s">
        <v>5</v>
      </c>
      <c r="G197" s="18">
        <f>(A199*A200+B199*B200+C199*C200+D199*D200+E199*E200+F199*F200+G199*G200+H199*H200+I199*I200+J199*J200+K199*K200)/C197</f>
        <v>88.0526315789474</v>
      </c>
      <c r="H197" s="8"/>
      <c r="I197" s="8"/>
      <c r="J197" s="8"/>
      <c r="K197" s="8"/>
      <c r="L197" s="23"/>
      <c r="M197" s="8">
        <v>88.0526315789474</v>
      </c>
      <c r="N197" s="8"/>
      <c r="O197" s="8"/>
      <c r="P197" s="10"/>
      <c r="Q197" s="10"/>
      <c r="R197" s="10"/>
      <c r="S197" s="10"/>
      <c r="T197" s="10"/>
      <c r="U197" s="10"/>
      <c r="V197" s="10"/>
      <c r="W197" s="10"/>
      <c r="X197" s="10"/>
      <c r="Y197" s="10"/>
      <c r="Z197" s="10"/>
      <c r="AA197" s="10"/>
      <c r="AB197" s="10"/>
      <c r="AC197" s="10"/>
      <c r="AD197" s="10"/>
      <c r="AE197" s="10"/>
      <c r="AF197" s="10"/>
      <c r="AG197" s="10"/>
      <c r="AH197" s="10"/>
      <c r="AI197" s="10"/>
      <c r="AJ197" s="10"/>
      <c r="AK197" s="10"/>
      <c r="AL197" s="10"/>
      <c r="AM197" s="10"/>
      <c r="AN197" s="10"/>
      <c r="AO197" s="10"/>
      <c r="AP197" s="10"/>
      <c r="AQ197" s="10"/>
      <c r="AR197" s="10"/>
      <c r="AS197" s="10"/>
      <c r="AT197" s="10"/>
      <c r="AU197" s="10"/>
      <c r="AV197" s="10"/>
      <c r="AW197" s="10"/>
      <c r="AX197" s="10"/>
      <c r="AY197" s="10"/>
      <c r="AZ197" s="10"/>
      <c r="BA197" s="10"/>
      <c r="BB197" s="10"/>
      <c r="BC197" s="10"/>
      <c r="BD197" s="10"/>
      <c r="BE197" s="10"/>
      <c r="BF197" s="10"/>
      <c r="BG197" s="10"/>
      <c r="BH197" s="10"/>
      <c r="BI197" s="10"/>
      <c r="BJ197" s="10"/>
      <c r="BK197" s="10"/>
      <c r="BL197" s="10"/>
    </row>
    <row r="198" s="2" customFormat="1" ht="12.75" spans="1:64">
      <c r="A198" s="20" t="s">
        <v>344</v>
      </c>
      <c r="B198" s="20" t="s">
        <v>345</v>
      </c>
      <c r="C198" s="8" t="s">
        <v>336</v>
      </c>
      <c r="D198" s="8" t="s">
        <v>335</v>
      </c>
      <c r="E198" s="8"/>
      <c r="F198" s="8"/>
      <c r="G198" s="8"/>
      <c r="H198" s="8"/>
      <c r="I198" s="8"/>
      <c r="J198" s="8"/>
      <c r="K198" s="8"/>
      <c r="L198" s="8"/>
      <c r="M198" s="23"/>
      <c r="N198" s="8"/>
      <c r="O198" s="8"/>
      <c r="P198" s="10"/>
      <c r="Q198" s="10"/>
      <c r="R198" s="10"/>
      <c r="S198" s="10"/>
      <c r="T198" s="10"/>
      <c r="U198" s="10"/>
      <c r="V198" s="10"/>
      <c r="W198" s="10"/>
      <c r="X198" s="10"/>
      <c r="Y198" s="10"/>
      <c r="Z198" s="10"/>
      <c r="AA198" s="10"/>
      <c r="AB198" s="10"/>
      <c r="AC198" s="10"/>
      <c r="AD198" s="10"/>
      <c r="AE198" s="10"/>
      <c r="AF198" s="10"/>
      <c r="AG198" s="10"/>
      <c r="AH198" s="10"/>
      <c r="AI198" s="10"/>
      <c r="AJ198" s="10"/>
      <c r="AK198" s="10"/>
      <c r="AL198" s="10"/>
      <c r="AM198" s="10"/>
      <c r="AN198" s="10"/>
      <c r="AO198" s="10"/>
      <c r="AP198" s="10"/>
      <c r="AQ198" s="10"/>
      <c r="AR198" s="10"/>
      <c r="AS198" s="10"/>
      <c r="AT198" s="10"/>
      <c r="AU198" s="10"/>
      <c r="AV198" s="10"/>
      <c r="AW198" s="10"/>
      <c r="AX198" s="10"/>
      <c r="AY198" s="10"/>
      <c r="AZ198" s="10"/>
      <c r="BA198" s="10"/>
      <c r="BB198" s="10"/>
      <c r="BC198" s="10"/>
      <c r="BD198" s="10"/>
      <c r="BE198" s="10"/>
      <c r="BF198" s="10"/>
      <c r="BG198" s="10"/>
      <c r="BH198" s="10"/>
      <c r="BI198" s="10"/>
      <c r="BJ198" s="10"/>
      <c r="BK198" s="10"/>
      <c r="BL198" s="10"/>
    </row>
    <row r="199" s="1" customFormat="1" ht="12.75" spans="1:64">
      <c r="A199" s="20">
        <v>5</v>
      </c>
      <c r="B199" s="20">
        <v>5</v>
      </c>
      <c r="C199" s="8">
        <v>6</v>
      </c>
      <c r="D199" s="8">
        <v>3</v>
      </c>
      <c r="E199" s="8"/>
      <c r="F199" s="8"/>
      <c r="G199" s="8"/>
      <c r="H199" s="8"/>
      <c r="I199" s="8"/>
      <c r="J199" s="8"/>
      <c r="K199" s="8"/>
      <c r="L199" s="8"/>
      <c r="M199" s="23"/>
      <c r="N199" s="8"/>
      <c r="O199" s="8"/>
      <c r="P199" s="10"/>
      <c r="Q199" s="10"/>
      <c r="R199" s="10"/>
      <c r="S199" s="10"/>
      <c r="T199" s="10"/>
      <c r="U199" s="10"/>
      <c r="V199" s="10"/>
      <c r="W199" s="10"/>
      <c r="X199" s="10"/>
      <c r="Y199" s="10"/>
      <c r="Z199" s="10"/>
      <c r="AA199" s="10"/>
      <c r="AB199" s="10"/>
      <c r="AC199" s="10"/>
      <c r="AD199" s="10"/>
      <c r="AE199" s="10"/>
      <c r="AF199" s="10"/>
      <c r="AG199" s="10"/>
      <c r="AH199" s="10"/>
      <c r="AI199" s="10"/>
      <c r="AJ199" s="10"/>
      <c r="AK199" s="10"/>
      <c r="AL199" s="10"/>
      <c r="AM199" s="10"/>
      <c r="AN199" s="10"/>
      <c r="AO199" s="10"/>
      <c r="AP199" s="10"/>
      <c r="AQ199" s="10"/>
      <c r="AR199" s="10"/>
      <c r="AS199" s="10"/>
      <c r="AT199" s="10"/>
      <c r="AU199" s="10"/>
      <c r="AV199" s="10"/>
      <c r="AW199" s="10"/>
      <c r="AX199" s="10"/>
      <c r="AY199" s="10"/>
      <c r="AZ199" s="10"/>
      <c r="BA199" s="10"/>
      <c r="BB199" s="10"/>
      <c r="BC199" s="10"/>
      <c r="BD199" s="10"/>
      <c r="BE199" s="10"/>
      <c r="BF199" s="10"/>
      <c r="BG199" s="10"/>
      <c r="BH199" s="10"/>
      <c r="BI199" s="10"/>
      <c r="BJ199" s="10"/>
      <c r="BK199" s="10"/>
      <c r="BL199" s="10"/>
    </row>
    <row r="200" s="2" customFormat="1" ht="12" spans="1:64">
      <c r="A200" s="19">
        <v>80</v>
      </c>
      <c r="B200" s="19">
        <v>89</v>
      </c>
      <c r="C200" s="19">
        <v>94</v>
      </c>
      <c r="D200" s="19">
        <v>88</v>
      </c>
      <c r="E200" s="19"/>
      <c r="F200" s="19"/>
      <c r="G200" s="19"/>
      <c r="H200" s="19"/>
      <c r="I200" s="19"/>
      <c r="J200" s="19"/>
      <c r="K200" s="19"/>
      <c r="L200" s="19"/>
      <c r="M200" s="19"/>
      <c r="N200" s="19"/>
      <c r="O200" s="19"/>
      <c r="P200" s="10"/>
      <c r="Q200" s="10"/>
      <c r="R200" s="10"/>
      <c r="S200" s="10"/>
      <c r="T200" s="10"/>
      <c r="U200" s="10"/>
      <c r="V200" s="10"/>
      <c r="W200" s="10"/>
      <c r="X200" s="10"/>
      <c r="Y200" s="10"/>
      <c r="Z200" s="10"/>
      <c r="AA200" s="10"/>
      <c r="AB200" s="10"/>
      <c r="AC200" s="10"/>
      <c r="AD200" s="10"/>
      <c r="AE200" s="10"/>
      <c r="AF200" s="10"/>
      <c r="AG200" s="10"/>
      <c r="AH200" s="10"/>
      <c r="AI200" s="10"/>
      <c r="AJ200" s="10"/>
      <c r="AK200" s="10"/>
      <c r="AL200" s="10"/>
      <c r="AM200" s="10"/>
      <c r="AN200" s="10"/>
      <c r="AO200" s="10"/>
      <c r="AP200" s="10"/>
      <c r="AQ200" s="10"/>
      <c r="AR200" s="10"/>
      <c r="AS200" s="10"/>
      <c r="AT200" s="10"/>
      <c r="AU200" s="10"/>
      <c r="AV200" s="10"/>
      <c r="AW200" s="10"/>
      <c r="AX200" s="10"/>
      <c r="AY200" s="10"/>
      <c r="AZ200" s="10"/>
      <c r="BA200" s="10"/>
      <c r="BB200" s="10"/>
      <c r="BC200" s="10"/>
      <c r="BD200" s="10"/>
      <c r="BE200" s="10"/>
      <c r="BF200" s="10"/>
      <c r="BG200" s="10"/>
      <c r="BH200" s="10"/>
      <c r="BI200" s="10"/>
      <c r="BJ200" s="10"/>
      <c r="BK200" s="10"/>
      <c r="BL200" s="10"/>
    </row>
    <row r="201" s="1" customFormat="1" ht="12.75" spans="1:64">
      <c r="A201" s="17" t="s">
        <v>346</v>
      </c>
      <c r="B201" s="8" t="s">
        <v>2</v>
      </c>
      <c r="C201" s="8">
        <v>21</v>
      </c>
      <c r="D201" s="8" t="s">
        <v>3</v>
      </c>
      <c r="E201" s="8" t="s">
        <v>347</v>
      </c>
      <c r="F201" s="8" t="s">
        <v>5</v>
      </c>
      <c r="G201" s="18">
        <f>(A203*A204+B203*B204+C203*C204+D203*D204+E203*E204+F203*F204+G203*G204+H203*H204+I203*I204+J203*J204+K203*K204)/C201</f>
        <v>91.2857142857143</v>
      </c>
      <c r="H201" s="8"/>
      <c r="I201" s="8"/>
      <c r="J201" s="8"/>
      <c r="K201" s="8"/>
      <c r="L201" s="23"/>
      <c r="M201" s="8">
        <v>91.2857142857143</v>
      </c>
      <c r="N201" s="8"/>
      <c r="O201" s="8"/>
      <c r="P201" s="10"/>
      <c r="Q201" s="10"/>
      <c r="R201" s="10"/>
      <c r="S201" s="10"/>
      <c r="T201" s="10"/>
      <c r="U201" s="10"/>
      <c r="V201" s="10"/>
      <c r="W201" s="10"/>
      <c r="X201" s="10"/>
      <c r="Y201" s="10"/>
      <c r="Z201" s="10"/>
      <c r="AA201" s="10"/>
      <c r="AB201" s="10"/>
      <c r="AC201" s="10"/>
      <c r="AD201" s="10"/>
      <c r="AE201" s="10"/>
      <c r="AF201" s="10"/>
      <c r="AG201" s="10"/>
      <c r="AH201" s="10"/>
      <c r="AI201" s="10"/>
      <c r="AJ201" s="10"/>
      <c r="AK201" s="10"/>
      <c r="AL201" s="10"/>
      <c r="AM201" s="10"/>
      <c r="AN201" s="10"/>
      <c r="AO201" s="10"/>
      <c r="AP201" s="10"/>
      <c r="AQ201" s="10"/>
      <c r="AR201" s="10"/>
      <c r="AS201" s="10"/>
      <c r="AT201" s="10"/>
      <c r="AU201" s="10"/>
      <c r="AV201" s="10"/>
      <c r="AW201" s="10"/>
      <c r="AX201" s="10"/>
      <c r="AY201" s="10"/>
      <c r="AZ201" s="10"/>
      <c r="BA201" s="10"/>
      <c r="BB201" s="10"/>
      <c r="BC201" s="10"/>
      <c r="BD201" s="10"/>
      <c r="BE201" s="10"/>
      <c r="BF201" s="10"/>
      <c r="BG201" s="10"/>
      <c r="BH201" s="10"/>
      <c r="BI201" s="10"/>
      <c r="BJ201" s="10"/>
      <c r="BK201" s="10"/>
      <c r="BL201" s="10"/>
    </row>
    <row r="202" s="2" customFormat="1" ht="12.75" spans="1:64">
      <c r="A202" s="8" t="s">
        <v>348</v>
      </c>
      <c r="B202" s="8" t="s">
        <v>349</v>
      </c>
      <c r="C202" s="8" t="s">
        <v>350</v>
      </c>
      <c r="D202" s="8" t="s">
        <v>351</v>
      </c>
      <c r="E202" s="8"/>
      <c r="F202" s="8"/>
      <c r="G202" s="8"/>
      <c r="H202" s="8"/>
      <c r="I202" s="8"/>
      <c r="J202" s="8"/>
      <c r="K202" s="8"/>
      <c r="L202" s="8"/>
      <c r="M202" s="23"/>
      <c r="N202" s="8"/>
      <c r="O202" s="8"/>
      <c r="P202" s="10"/>
      <c r="Q202" s="10"/>
      <c r="R202" s="10"/>
      <c r="S202" s="10"/>
      <c r="T202" s="10"/>
      <c r="U202" s="10"/>
      <c r="V202" s="10"/>
      <c r="W202" s="10"/>
      <c r="X202" s="10"/>
      <c r="Y202" s="10"/>
      <c r="Z202" s="10"/>
      <c r="AA202" s="10"/>
      <c r="AB202" s="10"/>
      <c r="AC202" s="10"/>
      <c r="AD202" s="10"/>
      <c r="AE202" s="10"/>
      <c r="AF202" s="10"/>
      <c r="AG202" s="10"/>
      <c r="AH202" s="10"/>
      <c r="AI202" s="10"/>
      <c r="AJ202" s="10"/>
      <c r="AK202" s="10"/>
      <c r="AL202" s="10"/>
      <c r="AM202" s="10"/>
      <c r="AN202" s="10"/>
      <c r="AO202" s="10"/>
      <c r="AP202" s="10"/>
      <c r="AQ202" s="10"/>
      <c r="AR202" s="10"/>
      <c r="AS202" s="10"/>
      <c r="AT202" s="10"/>
      <c r="AU202" s="10"/>
      <c r="AV202" s="10"/>
      <c r="AW202" s="10"/>
      <c r="AX202" s="10"/>
      <c r="AY202" s="10"/>
      <c r="AZ202" s="10"/>
      <c r="BA202" s="10"/>
      <c r="BB202" s="10"/>
      <c r="BC202" s="10"/>
      <c r="BD202" s="10"/>
      <c r="BE202" s="10"/>
      <c r="BF202" s="10"/>
      <c r="BG202" s="10"/>
      <c r="BH202" s="10"/>
      <c r="BI202" s="10"/>
      <c r="BJ202" s="10"/>
      <c r="BK202" s="10"/>
      <c r="BL202" s="10"/>
    </row>
    <row r="203" s="1" customFormat="1" ht="12.75" spans="1:64">
      <c r="A203" s="8">
        <v>3</v>
      </c>
      <c r="B203" s="8">
        <v>6</v>
      </c>
      <c r="C203" s="8">
        <v>6</v>
      </c>
      <c r="D203" s="8">
        <v>6</v>
      </c>
      <c r="E203" s="8"/>
      <c r="F203" s="8"/>
      <c r="G203" s="8"/>
      <c r="H203" s="8"/>
      <c r="I203" s="8"/>
      <c r="J203" s="8"/>
      <c r="K203" s="8"/>
      <c r="L203" s="8"/>
      <c r="M203" s="23"/>
      <c r="N203" s="8"/>
      <c r="O203" s="8"/>
      <c r="P203" s="10"/>
      <c r="Q203" s="10"/>
      <c r="R203" s="10"/>
      <c r="S203" s="10"/>
      <c r="T203" s="10"/>
      <c r="U203" s="10"/>
      <c r="V203" s="10"/>
      <c r="W203" s="10"/>
      <c r="X203" s="10"/>
      <c r="Y203" s="10"/>
      <c r="Z203" s="10"/>
      <c r="AA203" s="10"/>
      <c r="AB203" s="10"/>
      <c r="AC203" s="10"/>
      <c r="AD203" s="10"/>
      <c r="AE203" s="10"/>
      <c r="AF203" s="10"/>
      <c r="AG203" s="10"/>
      <c r="AH203" s="10"/>
      <c r="AI203" s="10"/>
      <c r="AJ203" s="10"/>
      <c r="AK203" s="10"/>
      <c r="AL203" s="10"/>
      <c r="AM203" s="10"/>
      <c r="AN203" s="10"/>
      <c r="AO203" s="10"/>
      <c r="AP203" s="10"/>
      <c r="AQ203" s="10"/>
      <c r="AR203" s="10"/>
      <c r="AS203" s="10"/>
      <c r="AT203" s="10"/>
      <c r="AU203" s="10"/>
      <c r="AV203" s="10"/>
      <c r="AW203" s="10"/>
      <c r="AX203" s="10"/>
      <c r="AY203" s="10"/>
      <c r="AZ203" s="10"/>
      <c r="BA203" s="10"/>
      <c r="BB203" s="10"/>
      <c r="BC203" s="10"/>
      <c r="BD203" s="10"/>
      <c r="BE203" s="10"/>
      <c r="BF203" s="10"/>
      <c r="BG203" s="10"/>
      <c r="BH203" s="10"/>
      <c r="BI203" s="10"/>
      <c r="BJ203" s="10"/>
      <c r="BK203" s="10"/>
      <c r="BL203" s="10"/>
    </row>
    <row r="204" s="2" customFormat="1" ht="12" spans="1:64">
      <c r="A204" s="19">
        <v>95</v>
      </c>
      <c r="B204" s="19">
        <v>93</v>
      </c>
      <c r="C204" s="19">
        <v>88</v>
      </c>
      <c r="D204" s="19">
        <v>91</v>
      </c>
      <c r="E204" s="19"/>
      <c r="F204" s="19"/>
      <c r="G204" s="19"/>
      <c r="H204" s="19"/>
      <c r="I204" s="19"/>
      <c r="J204" s="19"/>
      <c r="K204" s="19"/>
      <c r="L204" s="19"/>
      <c r="M204" s="19"/>
      <c r="N204" s="19"/>
      <c r="O204" s="19"/>
      <c r="P204" s="10"/>
      <c r="Q204" s="10"/>
      <c r="R204" s="10"/>
      <c r="S204" s="10"/>
      <c r="T204" s="10"/>
      <c r="U204" s="10"/>
      <c r="V204" s="10"/>
      <c r="W204" s="10"/>
      <c r="X204" s="10"/>
      <c r="Y204" s="10"/>
      <c r="Z204" s="10"/>
      <c r="AA204" s="10"/>
      <c r="AB204" s="10"/>
      <c r="AC204" s="10"/>
      <c r="AD204" s="10"/>
      <c r="AE204" s="10"/>
      <c r="AF204" s="10"/>
      <c r="AG204" s="10"/>
      <c r="AH204" s="10"/>
      <c r="AI204" s="10"/>
      <c r="AJ204" s="10"/>
      <c r="AK204" s="10"/>
      <c r="AL204" s="10"/>
      <c r="AM204" s="10"/>
      <c r="AN204" s="10"/>
      <c r="AO204" s="10"/>
      <c r="AP204" s="10"/>
      <c r="AQ204" s="10"/>
      <c r="AR204" s="10"/>
      <c r="AS204" s="10"/>
      <c r="AT204" s="10"/>
      <c r="AU204" s="10"/>
      <c r="AV204" s="10"/>
      <c r="AW204" s="10"/>
      <c r="AX204" s="10"/>
      <c r="AY204" s="10"/>
      <c r="AZ204" s="10"/>
      <c r="BA204" s="10"/>
      <c r="BB204" s="10"/>
      <c r="BC204" s="10"/>
      <c r="BD204" s="10"/>
      <c r="BE204" s="10"/>
      <c r="BF204" s="10"/>
      <c r="BG204" s="10"/>
      <c r="BH204" s="10"/>
      <c r="BI204" s="10"/>
      <c r="BJ204" s="10"/>
      <c r="BK204" s="10"/>
      <c r="BL204" s="10"/>
    </row>
    <row r="205" s="1" customFormat="1" ht="12.75" spans="1:64">
      <c r="A205" s="27" t="s">
        <v>352</v>
      </c>
      <c r="B205" s="20" t="s">
        <v>2</v>
      </c>
      <c r="C205" s="20">
        <v>18</v>
      </c>
      <c r="D205" s="20" t="s">
        <v>3</v>
      </c>
      <c r="E205" s="20" t="s">
        <v>280</v>
      </c>
      <c r="F205" s="8" t="s">
        <v>5</v>
      </c>
      <c r="G205" s="18">
        <f>(A207*A208+B207*B208+C207*C208+D207*D208+E207*E208+F207*F208+G207*G208+H207*H208+I207*I208+J207*J208+K207*K208)/C205</f>
        <v>92.5555555555556</v>
      </c>
      <c r="H205" s="8"/>
      <c r="I205" s="8"/>
      <c r="J205" s="8"/>
      <c r="K205" s="8"/>
      <c r="L205" s="23"/>
      <c r="M205" s="8">
        <v>92.5555555555556</v>
      </c>
      <c r="N205" s="8"/>
      <c r="O205" s="8"/>
      <c r="P205" s="10"/>
      <c r="Q205" s="10"/>
      <c r="R205" s="10"/>
      <c r="S205" s="10"/>
      <c r="T205" s="10"/>
      <c r="U205" s="10"/>
      <c r="V205" s="10"/>
      <c r="W205" s="10"/>
      <c r="X205" s="10"/>
      <c r="Y205" s="10"/>
      <c r="Z205" s="10"/>
      <c r="AA205" s="10"/>
      <c r="AB205" s="10"/>
      <c r="AC205" s="10"/>
      <c r="AD205" s="10"/>
      <c r="AE205" s="10"/>
      <c r="AF205" s="10"/>
      <c r="AG205" s="10"/>
      <c r="AH205" s="10"/>
      <c r="AI205" s="10"/>
      <c r="AJ205" s="10"/>
      <c r="AK205" s="10"/>
      <c r="AL205" s="10"/>
      <c r="AM205" s="10"/>
      <c r="AN205" s="10"/>
      <c r="AO205" s="10"/>
      <c r="AP205" s="10"/>
      <c r="AQ205" s="10"/>
      <c r="AR205" s="10"/>
      <c r="AS205" s="10"/>
      <c r="AT205" s="10"/>
      <c r="AU205" s="10"/>
      <c r="AV205" s="10"/>
      <c r="AW205" s="10"/>
      <c r="AX205" s="10"/>
      <c r="AY205" s="10"/>
      <c r="AZ205" s="10"/>
      <c r="BA205" s="10"/>
      <c r="BB205" s="10"/>
      <c r="BC205" s="10"/>
      <c r="BD205" s="10"/>
      <c r="BE205" s="10"/>
      <c r="BF205" s="10"/>
      <c r="BG205" s="10"/>
      <c r="BH205" s="10"/>
      <c r="BI205" s="10"/>
      <c r="BJ205" s="10"/>
      <c r="BK205" s="10"/>
      <c r="BL205" s="10"/>
    </row>
    <row r="206" s="2" customFormat="1" ht="12.75" spans="1:64">
      <c r="A206" s="20" t="s">
        <v>353</v>
      </c>
      <c r="B206" s="20" t="s">
        <v>354</v>
      </c>
      <c r="C206" s="20" t="s">
        <v>355</v>
      </c>
      <c r="D206" s="20" t="s">
        <v>282</v>
      </c>
      <c r="E206" s="20"/>
      <c r="F206" s="8"/>
      <c r="G206" s="8"/>
      <c r="H206" s="8"/>
      <c r="I206" s="8"/>
      <c r="J206" s="8"/>
      <c r="K206" s="8"/>
      <c r="L206" s="8"/>
      <c r="M206" s="23"/>
      <c r="N206" s="8"/>
      <c r="O206" s="8"/>
      <c r="P206" s="10"/>
      <c r="Q206" s="10"/>
      <c r="R206" s="10"/>
      <c r="S206" s="10"/>
      <c r="T206" s="10"/>
      <c r="U206" s="10"/>
      <c r="V206" s="10"/>
      <c r="W206" s="10"/>
      <c r="X206" s="10"/>
      <c r="Y206" s="10"/>
      <c r="Z206" s="10"/>
      <c r="AA206" s="10"/>
      <c r="AB206" s="10"/>
      <c r="AC206" s="10"/>
      <c r="AD206" s="10"/>
      <c r="AE206" s="10"/>
      <c r="AF206" s="10"/>
      <c r="AG206" s="10"/>
      <c r="AH206" s="10"/>
      <c r="AI206" s="10"/>
      <c r="AJ206" s="10"/>
      <c r="AK206" s="10"/>
      <c r="AL206" s="10"/>
      <c r="AM206" s="10"/>
      <c r="AN206" s="10"/>
      <c r="AO206" s="10"/>
      <c r="AP206" s="10"/>
      <c r="AQ206" s="10"/>
      <c r="AR206" s="10"/>
      <c r="AS206" s="10"/>
      <c r="AT206" s="10"/>
      <c r="AU206" s="10"/>
      <c r="AV206" s="10"/>
      <c r="AW206" s="10"/>
      <c r="AX206" s="10"/>
      <c r="AY206" s="10"/>
      <c r="AZ206" s="10"/>
      <c r="BA206" s="10"/>
      <c r="BB206" s="10"/>
      <c r="BC206" s="10"/>
      <c r="BD206" s="10"/>
      <c r="BE206" s="10"/>
      <c r="BF206" s="10"/>
      <c r="BG206" s="10"/>
      <c r="BH206" s="10"/>
      <c r="BI206" s="10"/>
      <c r="BJ206" s="10"/>
      <c r="BK206" s="10"/>
      <c r="BL206" s="10"/>
    </row>
    <row r="207" s="1" customFormat="1" ht="12.75" spans="1:64">
      <c r="A207" s="20">
        <v>5</v>
      </c>
      <c r="B207" s="20">
        <v>6</v>
      </c>
      <c r="C207" s="20">
        <v>6</v>
      </c>
      <c r="D207" s="20">
        <v>1</v>
      </c>
      <c r="E207" s="20"/>
      <c r="F207" s="8"/>
      <c r="G207" s="8"/>
      <c r="H207" s="8"/>
      <c r="I207" s="8"/>
      <c r="J207" s="8"/>
      <c r="K207" s="8"/>
      <c r="L207" s="8"/>
      <c r="M207" s="23"/>
      <c r="N207" s="8"/>
      <c r="O207" s="8"/>
      <c r="P207" s="10"/>
      <c r="Q207" s="10"/>
      <c r="R207" s="10"/>
      <c r="S207" s="10"/>
      <c r="T207" s="10"/>
      <c r="U207" s="10"/>
      <c r="V207" s="10"/>
      <c r="W207" s="10"/>
      <c r="X207" s="10"/>
      <c r="Y207" s="10"/>
      <c r="Z207" s="10"/>
      <c r="AA207" s="10"/>
      <c r="AB207" s="10"/>
      <c r="AC207" s="10"/>
      <c r="AD207" s="10"/>
      <c r="AE207" s="10"/>
      <c r="AF207" s="10"/>
      <c r="AG207" s="10"/>
      <c r="AH207" s="10"/>
      <c r="AI207" s="10"/>
      <c r="AJ207" s="10"/>
      <c r="AK207" s="10"/>
      <c r="AL207" s="10"/>
      <c r="AM207" s="10"/>
      <c r="AN207" s="10"/>
      <c r="AO207" s="10"/>
      <c r="AP207" s="10"/>
      <c r="AQ207" s="10"/>
      <c r="AR207" s="10"/>
      <c r="AS207" s="10"/>
      <c r="AT207" s="10"/>
      <c r="AU207" s="10"/>
      <c r="AV207" s="10"/>
      <c r="AW207" s="10"/>
      <c r="AX207" s="10"/>
      <c r="AY207" s="10"/>
      <c r="AZ207" s="10"/>
      <c r="BA207" s="10"/>
      <c r="BB207" s="10"/>
      <c r="BC207" s="10"/>
      <c r="BD207" s="10"/>
      <c r="BE207" s="10"/>
      <c r="BF207" s="10"/>
      <c r="BG207" s="10"/>
      <c r="BH207" s="10"/>
      <c r="BI207" s="10"/>
      <c r="BJ207" s="10"/>
      <c r="BK207" s="10"/>
      <c r="BL207" s="10"/>
    </row>
    <row r="208" s="2" customFormat="1" ht="12" spans="1:64">
      <c r="A208" s="19">
        <v>94</v>
      </c>
      <c r="B208" s="19">
        <v>93</v>
      </c>
      <c r="C208" s="19">
        <v>90</v>
      </c>
      <c r="D208" s="19">
        <v>98</v>
      </c>
      <c r="E208" s="19"/>
      <c r="F208" s="19"/>
      <c r="G208" s="19"/>
      <c r="H208" s="19"/>
      <c r="I208" s="19"/>
      <c r="J208" s="19"/>
      <c r="K208" s="19"/>
      <c r="L208" s="19"/>
      <c r="M208" s="19"/>
      <c r="N208" s="19"/>
      <c r="O208" s="19"/>
      <c r="P208" s="10"/>
      <c r="Q208" s="10"/>
      <c r="R208" s="10"/>
      <c r="S208" s="10"/>
      <c r="T208" s="10"/>
      <c r="U208" s="10"/>
      <c r="V208" s="10"/>
      <c r="W208" s="10"/>
      <c r="X208" s="10"/>
      <c r="Y208" s="10"/>
      <c r="Z208" s="10"/>
      <c r="AA208" s="10"/>
      <c r="AB208" s="10"/>
      <c r="AC208" s="10"/>
      <c r="AD208" s="10"/>
      <c r="AE208" s="10"/>
      <c r="AF208" s="10"/>
      <c r="AG208" s="10"/>
      <c r="AH208" s="10"/>
      <c r="AI208" s="10"/>
      <c r="AJ208" s="10"/>
      <c r="AK208" s="10"/>
      <c r="AL208" s="10"/>
      <c r="AM208" s="10"/>
      <c r="AN208" s="10"/>
      <c r="AO208" s="10"/>
      <c r="AP208" s="10"/>
      <c r="AQ208" s="10"/>
      <c r="AR208" s="10"/>
      <c r="AS208" s="10"/>
      <c r="AT208" s="10"/>
      <c r="AU208" s="10"/>
      <c r="AV208" s="10"/>
      <c r="AW208" s="10"/>
      <c r="AX208" s="10"/>
      <c r="AY208" s="10"/>
      <c r="AZ208" s="10"/>
      <c r="BA208" s="10"/>
      <c r="BB208" s="10"/>
      <c r="BC208" s="10"/>
      <c r="BD208" s="10"/>
      <c r="BE208" s="10"/>
      <c r="BF208" s="10"/>
      <c r="BG208" s="10"/>
      <c r="BH208" s="10"/>
      <c r="BI208" s="10"/>
      <c r="BJ208" s="10"/>
      <c r="BK208" s="10"/>
      <c r="BL208" s="10"/>
    </row>
    <row r="209" s="1" customFormat="1" ht="12.75" spans="1:64">
      <c r="A209" s="27" t="s">
        <v>356</v>
      </c>
      <c r="B209" s="20" t="s">
        <v>2</v>
      </c>
      <c r="C209" s="20">
        <v>19</v>
      </c>
      <c r="D209" s="20" t="s">
        <v>3</v>
      </c>
      <c r="E209" s="20" t="s">
        <v>357</v>
      </c>
      <c r="F209" s="20" t="s">
        <v>5</v>
      </c>
      <c r="G209" s="18">
        <f>(A211*A212+B211*B212+C211*C212+D211*D212+E211*E212+F211*F212+G211*G212+H211*H212+I211*I212+J211*J212+K211*K212)/C209</f>
        <v>96.2105263157895</v>
      </c>
      <c r="H209" s="8"/>
      <c r="I209" s="8"/>
      <c r="J209" s="8"/>
      <c r="K209" s="8"/>
      <c r="L209" s="23"/>
      <c r="M209" s="8">
        <v>96.2105263157895</v>
      </c>
      <c r="N209" s="8"/>
      <c r="O209" s="8"/>
      <c r="P209" s="10"/>
      <c r="Q209" s="10"/>
      <c r="R209" s="10"/>
      <c r="S209" s="10"/>
      <c r="T209" s="10"/>
      <c r="U209" s="10"/>
      <c r="V209" s="10"/>
      <c r="W209" s="10"/>
      <c r="X209" s="10"/>
      <c r="Y209" s="10"/>
      <c r="Z209" s="10"/>
      <c r="AA209" s="10"/>
      <c r="AB209" s="10"/>
      <c r="AC209" s="10"/>
      <c r="AD209" s="10"/>
      <c r="AE209" s="10"/>
      <c r="AF209" s="10"/>
      <c r="AG209" s="10"/>
      <c r="AH209" s="10"/>
      <c r="AI209" s="10"/>
      <c r="AJ209" s="10"/>
      <c r="AK209" s="10"/>
      <c r="AL209" s="10"/>
      <c r="AM209" s="10"/>
      <c r="AN209" s="10"/>
      <c r="AO209" s="10"/>
      <c r="AP209" s="10"/>
      <c r="AQ209" s="10"/>
      <c r="AR209" s="10"/>
      <c r="AS209" s="10"/>
      <c r="AT209" s="10"/>
      <c r="AU209" s="10"/>
      <c r="AV209" s="10"/>
      <c r="AW209" s="10"/>
      <c r="AX209" s="10"/>
      <c r="AY209" s="10"/>
      <c r="AZ209" s="10"/>
      <c r="BA209" s="10"/>
      <c r="BB209" s="10"/>
      <c r="BC209" s="10"/>
      <c r="BD209" s="10"/>
      <c r="BE209" s="10"/>
      <c r="BF209" s="10"/>
      <c r="BG209" s="10"/>
      <c r="BH209" s="10"/>
      <c r="BI209" s="10"/>
      <c r="BJ209" s="10"/>
      <c r="BK209" s="10"/>
      <c r="BL209" s="10"/>
    </row>
    <row r="210" s="2" customFormat="1" ht="12.75" spans="1:64">
      <c r="A210" s="20" t="s">
        <v>358</v>
      </c>
      <c r="B210" s="20" t="s">
        <v>359</v>
      </c>
      <c r="C210" s="20" t="s">
        <v>360</v>
      </c>
      <c r="D210" s="20" t="s">
        <v>128</v>
      </c>
      <c r="E210" s="20"/>
      <c r="F210" s="20"/>
      <c r="G210" s="20"/>
      <c r="H210" s="8"/>
      <c r="I210" s="8"/>
      <c r="J210" s="8"/>
      <c r="K210" s="8"/>
      <c r="L210" s="8"/>
      <c r="M210" s="23"/>
      <c r="N210" s="8"/>
      <c r="O210" s="8"/>
      <c r="P210" s="10"/>
      <c r="Q210" s="10"/>
      <c r="R210" s="10"/>
      <c r="S210" s="10"/>
      <c r="T210" s="10"/>
      <c r="U210" s="10"/>
      <c r="V210" s="10"/>
      <c r="W210" s="10"/>
      <c r="X210" s="10"/>
      <c r="Y210" s="10"/>
      <c r="Z210" s="10"/>
      <c r="AA210" s="10"/>
      <c r="AB210" s="10"/>
      <c r="AC210" s="10"/>
      <c r="AD210" s="10"/>
      <c r="AE210" s="10"/>
      <c r="AF210" s="10"/>
      <c r="AG210" s="10"/>
      <c r="AH210" s="10"/>
      <c r="AI210" s="10"/>
      <c r="AJ210" s="10"/>
      <c r="AK210" s="10"/>
      <c r="AL210" s="10"/>
      <c r="AM210" s="10"/>
      <c r="AN210" s="10"/>
      <c r="AO210" s="10"/>
      <c r="AP210" s="10"/>
      <c r="AQ210" s="10"/>
      <c r="AR210" s="10"/>
      <c r="AS210" s="10"/>
      <c r="AT210" s="10"/>
      <c r="AU210" s="10"/>
      <c r="AV210" s="10"/>
      <c r="AW210" s="10"/>
      <c r="AX210" s="10"/>
      <c r="AY210" s="10"/>
      <c r="AZ210" s="10"/>
      <c r="BA210" s="10"/>
      <c r="BB210" s="10"/>
      <c r="BC210" s="10"/>
      <c r="BD210" s="10"/>
      <c r="BE210" s="10"/>
      <c r="BF210" s="10"/>
      <c r="BG210" s="10"/>
      <c r="BH210" s="10"/>
      <c r="BI210" s="10"/>
      <c r="BJ210" s="10"/>
      <c r="BK210" s="10"/>
      <c r="BL210" s="10"/>
    </row>
    <row r="211" s="1" customFormat="1" ht="12.75" spans="1:64">
      <c r="A211" s="20">
        <v>6</v>
      </c>
      <c r="B211" s="20">
        <v>6</v>
      </c>
      <c r="C211" s="20">
        <v>6</v>
      </c>
      <c r="D211" s="20">
        <v>1</v>
      </c>
      <c r="E211" s="20"/>
      <c r="F211" s="20"/>
      <c r="G211" s="20"/>
      <c r="H211" s="8"/>
      <c r="I211" s="8"/>
      <c r="J211" s="8"/>
      <c r="K211" s="8"/>
      <c r="L211" s="8"/>
      <c r="M211" s="23"/>
      <c r="N211" s="8"/>
      <c r="O211" s="8"/>
      <c r="P211" s="10"/>
      <c r="Q211" s="10"/>
      <c r="R211" s="10"/>
      <c r="S211" s="10"/>
      <c r="T211" s="10"/>
      <c r="U211" s="10"/>
      <c r="V211" s="10"/>
      <c r="W211" s="10"/>
      <c r="X211" s="10"/>
      <c r="Y211" s="10"/>
      <c r="Z211" s="10"/>
      <c r="AA211" s="10"/>
      <c r="AB211" s="10"/>
      <c r="AC211" s="10"/>
      <c r="AD211" s="10"/>
      <c r="AE211" s="10"/>
      <c r="AF211" s="10"/>
      <c r="AG211" s="10"/>
      <c r="AH211" s="10"/>
      <c r="AI211" s="10"/>
      <c r="AJ211" s="10"/>
      <c r="AK211" s="10"/>
      <c r="AL211" s="10"/>
      <c r="AM211" s="10"/>
      <c r="AN211" s="10"/>
      <c r="AO211" s="10"/>
      <c r="AP211" s="10"/>
      <c r="AQ211" s="10"/>
      <c r="AR211" s="10"/>
      <c r="AS211" s="10"/>
      <c r="AT211" s="10"/>
      <c r="AU211" s="10"/>
      <c r="AV211" s="10"/>
      <c r="AW211" s="10"/>
      <c r="AX211" s="10"/>
      <c r="AY211" s="10"/>
      <c r="AZ211" s="10"/>
      <c r="BA211" s="10"/>
      <c r="BB211" s="10"/>
      <c r="BC211" s="10"/>
      <c r="BD211" s="10"/>
      <c r="BE211" s="10"/>
      <c r="BF211" s="10"/>
      <c r="BG211" s="10"/>
      <c r="BH211" s="10"/>
      <c r="BI211" s="10"/>
      <c r="BJ211" s="10"/>
      <c r="BK211" s="10"/>
      <c r="BL211" s="10"/>
    </row>
    <row r="212" s="2" customFormat="1" ht="12" spans="1:64">
      <c r="A212" s="29">
        <v>97</v>
      </c>
      <c r="B212" s="29">
        <v>97</v>
      </c>
      <c r="C212" s="29">
        <v>97</v>
      </c>
      <c r="D212" s="29">
        <v>82</v>
      </c>
      <c r="E212" s="29"/>
      <c r="F212" s="29"/>
      <c r="G212" s="29"/>
      <c r="H212" s="19"/>
      <c r="I212" s="19"/>
      <c r="J212" s="19"/>
      <c r="K212" s="19"/>
      <c r="L212" s="19"/>
      <c r="M212" s="19"/>
      <c r="N212" s="19"/>
      <c r="O212" s="19"/>
      <c r="P212" s="10"/>
      <c r="Q212" s="10"/>
      <c r="R212" s="10"/>
      <c r="S212" s="10"/>
      <c r="T212" s="10"/>
      <c r="U212" s="10"/>
      <c r="V212" s="10"/>
      <c r="W212" s="10"/>
      <c r="X212" s="10"/>
      <c r="Y212" s="10"/>
      <c r="Z212" s="10"/>
      <c r="AA212" s="10"/>
      <c r="AB212" s="10"/>
      <c r="AC212" s="10"/>
      <c r="AD212" s="10"/>
      <c r="AE212" s="10"/>
      <c r="AF212" s="10"/>
      <c r="AG212" s="10"/>
      <c r="AH212" s="10"/>
      <c r="AI212" s="10"/>
      <c r="AJ212" s="10"/>
      <c r="AK212" s="10"/>
      <c r="AL212" s="10"/>
      <c r="AM212" s="10"/>
      <c r="AN212" s="10"/>
      <c r="AO212" s="10"/>
      <c r="AP212" s="10"/>
      <c r="AQ212" s="10"/>
      <c r="AR212" s="10"/>
      <c r="AS212" s="10"/>
      <c r="AT212" s="10"/>
      <c r="AU212" s="10"/>
      <c r="AV212" s="10"/>
      <c r="AW212" s="10"/>
      <c r="AX212" s="10"/>
      <c r="AY212" s="10"/>
      <c r="AZ212" s="10"/>
      <c r="BA212" s="10"/>
      <c r="BB212" s="10"/>
      <c r="BC212" s="10"/>
      <c r="BD212" s="10"/>
      <c r="BE212" s="10"/>
      <c r="BF212" s="10"/>
      <c r="BG212" s="10"/>
      <c r="BH212" s="10"/>
      <c r="BI212" s="10"/>
      <c r="BJ212" s="10"/>
      <c r="BK212" s="10"/>
      <c r="BL212" s="10"/>
    </row>
    <row r="213" s="1" customFormat="1" ht="12.75" spans="1:64">
      <c r="A213" s="27" t="s">
        <v>361</v>
      </c>
      <c r="B213" s="20" t="s">
        <v>2</v>
      </c>
      <c r="C213" s="20">
        <v>23</v>
      </c>
      <c r="D213" s="20" t="s">
        <v>3</v>
      </c>
      <c r="E213" s="20" t="s">
        <v>362</v>
      </c>
      <c r="F213" s="20" t="s">
        <v>5</v>
      </c>
      <c r="G213" s="18">
        <f>(A215*A216+B215*B216+C215*C216+D215*D216+E215*E216+F215*F216+G215*G216+H215*H216+I215*I216+J215*J216+K215*K216)/C213</f>
        <v>80.4782608695652</v>
      </c>
      <c r="H213" s="8"/>
      <c r="I213" s="8"/>
      <c r="J213" s="8"/>
      <c r="K213" s="8"/>
      <c r="L213" s="23"/>
      <c r="M213" s="8">
        <v>80.4782608695652</v>
      </c>
      <c r="N213" s="8"/>
      <c r="O213" s="8"/>
      <c r="P213" s="10"/>
      <c r="Q213" s="10"/>
      <c r="R213" s="10"/>
      <c r="S213" s="10"/>
      <c r="T213" s="10"/>
      <c r="U213" s="10"/>
      <c r="V213" s="10"/>
      <c r="W213" s="10"/>
      <c r="X213" s="10"/>
      <c r="Y213" s="10"/>
      <c r="Z213" s="10"/>
      <c r="AA213" s="10"/>
      <c r="AB213" s="10"/>
      <c r="AC213" s="10"/>
      <c r="AD213" s="10"/>
      <c r="AE213" s="10"/>
      <c r="AF213" s="10"/>
      <c r="AG213" s="10"/>
      <c r="AH213" s="10"/>
      <c r="AI213" s="10"/>
      <c r="AJ213" s="10"/>
      <c r="AK213" s="10"/>
      <c r="AL213" s="10"/>
      <c r="AM213" s="10"/>
      <c r="AN213" s="10"/>
      <c r="AO213" s="10"/>
      <c r="AP213" s="10"/>
      <c r="AQ213" s="10"/>
      <c r="AR213" s="10"/>
      <c r="AS213" s="10"/>
      <c r="AT213" s="10"/>
      <c r="AU213" s="10"/>
      <c r="AV213" s="10"/>
      <c r="AW213" s="10"/>
      <c r="AX213" s="10"/>
      <c r="AY213" s="10"/>
      <c r="AZ213" s="10"/>
      <c r="BA213" s="10"/>
      <c r="BB213" s="10"/>
      <c r="BC213" s="10"/>
      <c r="BD213" s="10"/>
      <c r="BE213" s="10"/>
      <c r="BF213" s="10"/>
      <c r="BG213" s="10"/>
      <c r="BH213" s="10"/>
      <c r="BI213" s="10"/>
      <c r="BJ213" s="10"/>
      <c r="BK213" s="10"/>
      <c r="BL213" s="10"/>
    </row>
    <row r="214" s="2" customFormat="1" ht="12.75" spans="1:64">
      <c r="A214" s="20" t="s">
        <v>363</v>
      </c>
      <c r="B214" s="20" t="s">
        <v>364</v>
      </c>
      <c r="C214" s="20" t="s">
        <v>365</v>
      </c>
      <c r="D214" s="20" t="s">
        <v>366</v>
      </c>
      <c r="E214" s="20" t="s">
        <v>323</v>
      </c>
      <c r="F214" s="20" t="s">
        <v>358</v>
      </c>
      <c r="G214" s="20" t="s">
        <v>367</v>
      </c>
      <c r="H214" s="20"/>
      <c r="I214" s="8"/>
      <c r="J214" s="8"/>
      <c r="K214" s="8"/>
      <c r="L214" s="8"/>
      <c r="M214" s="23"/>
      <c r="N214" s="8"/>
      <c r="O214" s="8"/>
      <c r="P214" s="10"/>
      <c r="Q214" s="10"/>
      <c r="R214" s="10"/>
      <c r="S214" s="10"/>
      <c r="T214" s="10"/>
      <c r="U214" s="10"/>
      <c r="V214" s="10"/>
      <c r="W214" s="10"/>
      <c r="X214" s="10"/>
      <c r="Y214" s="10"/>
      <c r="Z214" s="10"/>
      <c r="AA214" s="10"/>
      <c r="AB214" s="10"/>
      <c r="AC214" s="10"/>
      <c r="AD214" s="10"/>
      <c r="AE214" s="10"/>
      <c r="AF214" s="10"/>
      <c r="AG214" s="10"/>
      <c r="AH214" s="10"/>
      <c r="AI214" s="10"/>
      <c r="AJ214" s="10"/>
      <c r="AK214" s="10"/>
      <c r="AL214" s="10"/>
      <c r="AM214" s="10"/>
      <c r="AN214" s="10"/>
      <c r="AO214" s="10"/>
      <c r="AP214" s="10"/>
      <c r="AQ214" s="10"/>
      <c r="AR214" s="10"/>
      <c r="AS214" s="10"/>
      <c r="AT214" s="10"/>
      <c r="AU214" s="10"/>
      <c r="AV214" s="10"/>
      <c r="AW214" s="10"/>
      <c r="AX214" s="10"/>
      <c r="AY214" s="10"/>
      <c r="AZ214" s="10"/>
      <c r="BA214" s="10"/>
      <c r="BB214" s="10"/>
      <c r="BC214" s="10"/>
      <c r="BD214" s="10"/>
      <c r="BE214" s="10"/>
      <c r="BF214" s="10"/>
      <c r="BG214" s="10"/>
      <c r="BH214" s="10"/>
      <c r="BI214" s="10"/>
      <c r="BJ214" s="10"/>
      <c r="BK214" s="10"/>
      <c r="BL214" s="10"/>
    </row>
    <row r="215" s="1" customFormat="1" ht="12.75" spans="1:64">
      <c r="A215" s="20">
        <v>6</v>
      </c>
      <c r="B215" s="20">
        <v>6</v>
      </c>
      <c r="C215" s="20">
        <v>6</v>
      </c>
      <c r="D215" s="20">
        <v>1</v>
      </c>
      <c r="E215" s="20">
        <v>1</v>
      </c>
      <c r="F215" s="20">
        <v>1</v>
      </c>
      <c r="G215" s="20">
        <v>2</v>
      </c>
      <c r="H215" s="20"/>
      <c r="I215" s="8"/>
      <c r="J215" s="8"/>
      <c r="K215" s="8"/>
      <c r="L215" s="8"/>
      <c r="M215" s="23"/>
      <c r="N215" s="8"/>
      <c r="O215" s="8"/>
      <c r="P215" s="10"/>
      <c r="Q215" s="10"/>
      <c r="R215" s="10"/>
      <c r="S215" s="10"/>
      <c r="T215" s="10"/>
      <c r="U215" s="10"/>
      <c r="V215" s="10"/>
      <c r="W215" s="10"/>
      <c r="X215" s="10"/>
      <c r="Y215" s="10"/>
      <c r="Z215" s="10"/>
      <c r="AA215" s="10"/>
      <c r="AB215" s="10"/>
      <c r="AC215" s="10"/>
      <c r="AD215" s="10"/>
      <c r="AE215" s="10"/>
      <c r="AF215" s="10"/>
      <c r="AG215" s="10"/>
      <c r="AH215" s="10"/>
      <c r="AI215" s="10"/>
      <c r="AJ215" s="10"/>
      <c r="AK215" s="10"/>
      <c r="AL215" s="10"/>
      <c r="AM215" s="10"/>
      <c r="AN215" s="10"/>
      <c r="AO215" s="10"/>
      <c r="AP215" s="10"/>
      <c r="AQ215" s="10"/>
      <c r="AR215" s="10"/>
      <c r="AS215" s="10"/>
      <c r="AT215" s="10"/>
      <c r="AU215" s="10"/>
      <c r="AV215" s="10"/>
      <c r="AW215" s="10"/>
      <c r="AX215" s="10"/>
      <c r="AY215" s="10"/>
      <c r="AZ215" s="10"/>
      <c r="BA215" s="10"/>
      <c r="BB215" s="10"/>
      <c r="BC215" s="10"/>
      <c r="BD215" s="10"/>
      <c r="BE215" s="10"/>
      <c r="BF215" s="10"/>
      <c r="BG215" s="10"/>
      <c r="BH215" s="10"/>
      <c r="BI215" s="10"/>
      <c r="BJ215" s="10"/>
      <c r="BK215" s="10"/>
      <c r="BL215" s="10"/>
    </row>
    <row r="216" s="2" customFormat="1" ht="12" spans="1:64">
      <c r="A216" s="19">
        <v>85</v>
      </c>
      <c r="B216" s="19">
        <v>55</v>
      </c>
      <c r="C216" s="19">
        <v>95</v>
      </c>
      <c r="D216" s="19">
        <v>89</v>
      </c>
      <c r="E216" s="19">
        <v>73</v>
      </c>
      <c r="F216" s="19">
        <v>97</v>
      </c>
      <c r="G216" s="19">
        <v>91</v>
      </c>
      <c r="H216" s="19"/>
      <c r="I216" s="19"/>
      <c r="J216" s="19"/>
      <c r="K216" s="19"/>
      <c r="L216" s="19"/>
      <c r="M216" s="19"/>
      <c r="N216" s="19"/>
      <c r="O216" s="19"/>
      <c r="P216" s="10"/>
      <c r="Q216" s="10"/>
      <c r="R216" s="10"/>
      <c r="S216" s="10"/>
      <c r="T216" s="10"/>
      <c r="U216" s="10"/>
      <c r="V216" s="10"/>
      <c r="W216" s="10"/>
      <c r="X216" s="10"/>
      <c r="Y216" s="10"/>
      <c r="Z216" s="10"/>
      <c r="AA216" s="10"/>
      <c r="AB216" s="10"/>
      <c r="AC216" s="10"/>
      <c r="AD216" s="10"/>
      <c r="AE216" s="10"/>
      <c r="AF216" s="10"/>
      <c r="AG216" s="10"/>
      <c r="AH216" s="10"/>
      <c r="AI216" s="10"/>
      <c r="AJ216" s="10"/>
      <c r="AK216" s="10"/>
      <c r="AL216" s="10"/>
      <c r="AM216" s="10"/>
      <c r="AN216" s="10"/>
      <c r="AO216" s="10"/>
      <c r="AP216" s="10"/>
      <c r="AQ216" s="10"/>
      <c r="AR216" s="10"/>
      <c r="AS216" s="10"/>
      <c r="AT216" s="10"/>
      <c r="AU216" s="10"/>
      <c r="AV216" s="10"/>
      <c r="AW216" s="10"/>
      <c r="AX216" s="10"/>
      <c r="AY216" s="10"/>
      <c r="AZ216" s="10"/>
      <c r="BA216" s="10"/>
      <c r="BB216" s="10"/>
      <c r="BC216" s="10"/>
      <c r="BD216" s="10"/>
      <c r="BE216" s="10"/>
      <c r="BF216" s="10"/>
      <c r="BG216" s="10"/>
      <c r="BH216" s="10"/>
      <c r="BI216" s="10"/>
      <c r="BJ216" s="10"/>
      <c r="BK216" s="10"/>
      <c r="BL216" s="10"/>
    </row>
    <row r="217" s="1" customFormat="1" ht="12.75" spans="1:64">
      <c r="A217" s="17" t="s">
        <v>368</v>
      </c>
      <c r="B217" s="8" t="s">
        <v>2</v>
      </c>
      <c r="C217" s="8">
        <v>23</v>
      </c>
      <c r="D217" s="8" t="s">
        <v>3</v>
      </c>
      <c r="E217" s="8" t="s">
        <v>304</v>
      </c>
      <c r="F217" s="8" t="s">
        <v>5</v>
      </c>
      <c r="G217" s="18">
        <f>(A219*A220+B219*B220+C219*C220+D219*D220+E219*E220+F219*F220+G219*G220+H219*H220+I219*I220+J219*J220+K219*K220)/C217</f>
        <v>93</v>
      </c>
      <c r="H217" s="8"/>
      <c r="I217" s="8"/>
      <c r="J217" s="8"/>
      <c r="K217" s="8"/>
      <c r="L217" s="23"/>
      <c r="M217" s="8">
        <v>93</v>
      </c>
      <c r="N217" s="8"/>
      <c r="O217" s="8"/>
      <c r="P217" s="10"/>
      <c r="Q217" s="10"/>
      <c r="R217" s="10"/>
      <c r="S217" s="10"/>
      <c r="T217" s="10"/>
      <c r="U217" s="10"/>
      <c r="V217" s="10"/>
      <c r="W217" s="10"/>
      <c r="X217" s="10"/>
      <c r="Y217" s="10"/>
      <c r="Z217" s="10"/>
      <c r="AA217" s="10"/>
      <c r="AB217" s="10"/>
      <c r="AC217" s="10"/>
      <c r="AD217" s="10"/>
      <c r="AE217" s="10"/>
      <c r="AF217" s="10"/>
      <c r="AG217" s="10"/>
      <c r="AH217" s="10"/>
      <c r="AI217" s="10"/>
      <c r="AJ217" s="10"/>
      <c r="AK217" s="10"/>
      <c r="AL217" s="10"/>
      <c r="AM217" s="10"/>
      <c r="AN217" s="10"/>
      <c r="AO217" s="10"/>
      <c r="AP217" s="10"/>
      <c r="AQ217" s="10"/>
      <c r="AR217" s="10"/>
      <c r="AS217" s="10"/>
      <c r="AT217" s="10"/>
      <c r="AU217" s="10"/>
      <c r="AV217" s="10"/>
      <c r="AW217" s="10"/>
      <c r="AX217" s="10"/>
      <c r="AY217" s="10"/>
      <c r="AZ217" s="10"/>
      <c r="BA217" s="10"/>
      <c r="BB217" s="10"/>
      <c r="BC217" s="10"/>
      <c r="BD217" s="10"/>
      <c r="BE217" s="10"/>
      <c r="BF217" s="10"/>
      <c r="BG217" s="10"/>
      <c r="BH217" s="10"/>
      <c r="BI217" s="10"/>
      <c r="BJ217" s="10"/>
      <c r="BK217" s="10"/>
      <c r="BL217" s="10"/>
    </row>
    <row r="218" s="2" customFormat="1" ht="12.75" spans="1:64">
      <c r="A218" s="20" t="s">
        <v>369</v>
      </c>
      <c r="B218" s="20" t="s">
        <v>370</v>
      </c>
      <c r="C218" s="20" t="s">
        <v>371</v>
      </c>
      <c r="D218" s="20" t="s">
        <v>372</v>
      </c>
      <c r="E218" s="20"/>
      <c r="F218" s="20"/>
      <c r="G218" s="20"/>
      <c r="H218" s="8"/>
      <c r="I218" s="8"/>
      <c r="J218" s="8"/>
      <c r="K218" s="8"/>
      <c r="L218" s="8"/>
      <c r="M218" s="23"/>
      <c r="N218" s="8"/>
      <c r="O218" s="8"/>
      <c r="P218" s="10"/>
      <c r="Q218" s="10"/>
      <c r="R218" s="10"/>
      <c r="S218" s="10"/>
      <c r="T218" s="10"/>
      <c r="U218" s="10"/>
      <c r="V218" s="10"/>
      <c r="W218" s="10"/>
      <c r="X218" s="10"/>
      <c r="Y218" s="10"/>
      <c r="Z218" s="10"/>
      <c r="AA218" s="10"/>
      <c r="AB218" s="10"/>
      <c r="AC218" s="10"/>
      <c r="AD218" s="10"/>
      <c r="AE218" s="10"/>
      <c r="AF218" s="10"/>
      <c r="AG218" s="10"/>
      <c r="AH218" s="10"/>
      <c r="AI218" s="10"/>
      <c r="AJ218" s="10"/>
      <c r="AK218" s="10"/>
      <c r="AL218" s="10"/>
      <c r="AM218" s="10"/>
      <c r="AN218" s="10"/>
      <c r="AO218" s="10"/>
      <c r="AP218" s="10"/>
      <c r="AQ218" s="10"/>
      <c r="AR218" s="10"/>
      <c r="AS218" s="10"/>
      <c r="AT218" s="10"/>
      <c r="AU218" s="10"/>
      <c r="AV218" s="10"/>
      <c r="AW218" s="10"/>
      <c r="AX218" s="10"/>
      <c r="AY218" s="10"/>
      <c r="AZ218" s="10"/>
      <c r="BA218" s="10"/>
      <c r="BB218" s="10"/>
      <c r="BC218" s="10"/>
      <c r="BD218" s="10"/>
      <c r="BE218" s="10"/>
      <c r="BF218" s="10"/>
      <c r="BG218" s="10"/>
      <c r="BH218" s="10"/>
      <c r="BI218" s="10"/>
      <c r="BJ218" s="10"/>
      <c r="BK218" s="10"/>
      <c r="BL218" s="10"/>
    </row>
    <row r="219" s="1" customFormat="1" ht="12.75" spans="1:64">
      <c r="A219" s="20">
        <v>6</v>
      </c>
      <c r="B219" s="20">
        <v>5</v>
      </c>
      <c r="C219" s="20">
        <v>6</v>
      </c>
      <c r="D219" s="20">
        <v>6</v>
      </c>
      <c r="E219" s="20"/>
      <c r="F219" s="20"/>
      <c r="G219" s="20"/>
      <c r="H219" s="8"/>
      <c r="I219" s="8"/>
      <c r="J219" s="8"/>
      <c r="K219" s="8"/>
      <c r="L219" s="8"/>
      <c r="M219" s="23"/>
      <c r="N219" s="8"/>
      <c r="O219" s="8"/>
      <c r="P219" s="10"/>
      <c r="Q219" s="10"/>
      <c r="R219" s="10"/>
      <c r="S219" s="10"/>
      <c r="T219" s="10"/>
      <c r="U219" s="10"/>
      <c r="V219" s="10"/>
      <c r="W219" s="10"/>
      <c r="X219" s="10"/>
      <c r="Y219" s="10"/>
      <c r="Z219" s="10"/>
      <c r="AA219" s="10"/>
      <c r="AB219" s="10"/>
      <c r="AC219" s="10"/>
      <c r="AD219" s="10"/>
      <c r="AE219" s="10"/>
      <c r="AF219" s="10"/>
      <c r="AG219" s="10"/>
      <c r="AH219" s="10"/>
      <c r="AI219" s="10"/>
      <c r="AJ219" s="10"/>
      <c r="AK219" s="10"/>
      <c r="AL219" s="10"/>
      <c r="AM219" s="10"/>
      <c r="AN219" s="10"/>
      <c r="AO219" s="10"/>
      <c r="AP219" s="10"/>
      <c r="AQ219" s="10"/>
      <c r="AR219" s="10"/>
      <c r="AS219" s="10"/>
      <c r="AT219" s="10"/>
      <c r="AU219" s="10"/>
      <c r="AV219" s="10"/>
      <c r="AW219" s="10"/>
      <c r="AX219" s="10"/>
      <c r="AY219" s="10"/>
      <c r="AZ219" s="10"/>
      <c r="BA219" s="10"/>
      <c r="BB219" s="10"/>
      <c r="BC219" s="10"/>
      <c r="BD219" s="10"/>
      <c r="BE219" s="10"/>
      <c r="BF219" s="10"/>
      <c r="BG219" s="10"/>
      <c r="BH219" s="10"/>
      <c r="BI219" s="10"/>
      <c r="BJ219" s="10"/>
      <c r="BK219" s="10"/>
      <c r="BL219" s="10"/>
    </row>
    <row r="220" s="2" customFormat="1" ht="12" spans="1:64">
      <c r="A220" s="29">
        <v>98</v>
      </c>
      <c r="B220" s="29">
        <v>87</v>
      </c>
      <c r="C220" s="29">
        <v>90</v>
      </c>
      <c r="D220" s="29">
        <v>96</v>
      </c>
      <c r="E220" s="29"/>
      <c r="F220" s="19"/>
      <c r="G220" s="19"/>
      <c r="H220" s="19"/>
      <c r="I220" s="19"/>
      <c r="J220" s="19"/>
      <c r="K220" s="19"/>
      <c r="L220" s="19"/>
      <c r="M220" s="19"/>
      <c r="N220" s="19"/>
      <c r="O220" s="19"/>
      <c r="P220" s="10"/>
      <c r="Q220" s="10"/>
      <c r="R220" s="10"/>
      <c r="S220" s="10"/>
      <c r="T220" s="10"/>
      <c r="U220" s="10"/>
      <c r="V220" s="10"/>
      <c r="W220" s="10"/>
      <c r="X220" s="10"/>
      <c r="Y220" s="10"/>
      <c r="Z220" s="10"/>
      <c r="AA220" s="10"/>
      <c r="AB220" s="10"/>
      <c r="AC220" s="10"/>
      <c r="AD220" s="10"/>
      <c r="AE220" s="10"/>
      <c r="AF220" s="10"/>
      <c r="AG220" s="10"/>
      <c r="AH220" s="10"/>
      <c r="AI220" s="10"/>
      <c r="AJ220" s="10"/>
      <c r="AK220" s="10"/>
      <c r="AL220" s="10"/>
      <c r="AM220" s="10"/>
      <c r="AN220" s="10"/>
      <c r="AO220" s="10"/>
      <c r="AP220" s="10"/>
      <c r="AQ220" s="10"/>
      <c r="AR220" s="10"/>
      <c r="AS220" s="10"/>
      <c r="AT220" s="10"/>
      <c r="AU220" s="10"/>
      <c r="AV220" s="10"/>
      <c r="AW220" s="10"/>
      <c r="AX220" s="10"/>
      <c r="AY220" s="10"/>
      <c r="AZ220" s="10"/>
      <c r="BA220" s="10"/>
      <c r="BB220" s="10"/>
      <c r="BC220" s="10"/>
      <c r="BD220" s="10"/>
      <c r="BE220" s="10"/>
      <c r="BF220" s="10"/>
      <c r="BG220" s="10"/>
      <c r="BH220" s="10"/>
      <c r="BI220" s="10"/>
      <c r="BJ220" s="10"/>
      <c r="BK220" s="10"/>
      <c r="BL220" s="10"/>
    </row>
    <row r="221" s="1" customFormat="1" ht="12.75" spans="1:64">
      <c r="A221" s="17" t="s">
        <v>373</v>
      </c>
      <c r="B221" s="8" t="s">
        <v>2</v>
      </c>
      <c r="C221" s="8">
        <v>24</v>
      </c>
      <c r="D221" s="8" t="s">
        <v>3</v>
      </c>
      <c r="E221" s="8" t="s">
        <v>280</v>
      </c>
      <c r="F221" s="8" t="s">
        <v>5</v>
      </c>
      <c r="G221" s="18">
        <f>(A223*A224+B223*B224+C223*C224+D223*D224+E223*E224+F223*F224+G223*G224+H223*H224+I223*I224+J223*J224+K223*K224)/C221</f>
        <v>91.25</v>
      </c>
      <c r="H221" s="8"/>
      <c r="I221" s="8"/>
      <c r="J221" s="8"/>
      <c r="K221" s="8"/>
      <c r="L221" s="23"/>
      <c r="M221" s="8">
        <v>91.25</v>
      </c>
      <c r="N221" s="8"/>
      <c r="O221" s="8"/>
      <c r="P221" s="10"/>
      <c r="Q221" s="10"/>
      <c r="R221" s="10"/>
      <c r="S221" s="10"/>
      <c r="T221" s="10"/>
      <c r="U221" s="10"/>
      <c r="V221" s="10"/>
      <c r="W221" s="10"/>
      <c r="X221" s="10"/>
      <c r="Y221" s="10"/>
      <c r="Z221" s="10"/>
      <c r="AA221" s="10"/>
      <c r="AB221" s="10"/>
      <c r="AC221" s="10"/>
      <c r="AD221" s="10"/>
      <c r="AE221" s="10"/>
      <c r="AF221" s="10"/>
      <c r="AG221" s="10"/>
      <c r="AH221" s="10"/>
      <c r="AI221" s="10"/>
      <c r="AJ221" s="10"/>
      <c r="AK221" s="10"/>
      <c r="AL221" s="10"/>
      <c r="AM221" s="10"/>
      <c r="AN221" s="10"/>
      <c r="AO221" s="10"/>
      <c r="AP221" s="10"/>
      <c r="AQ221" s="10"/>
      <c r="AR221" s="10"/>
      <c r="AS221" s="10"/>
      <c r="AT221" s="10"/>
      <c r="AU221" s="10"/>
      <c r="AV221" s="10"/>
      <c r="AW221" s="10"/>
      <c r="AX221" s="10"/>
      <c r="AY221" s="10"/>
      <c r="AZ221" s="10"/>
      <c r="BA221" s="10"/>
      <c r="BB221" s="10"/>
      <c r="BC221" s="10"/>
      <c r="BD221" s="10"/>
      <c r="BE221" s="10"/>
      <c r="BF221" s="10"/>
      <c r="BG221" s="10"/>
      <c r="BH221" s="10"/>
      <c r="BI221" s="10"/>
      <c r="BJ221" s="10"/>
      <c r="BK221" s="10"/>
      <c r="BL221" s="10"/>
    </row>
    <row r="222" s="2" customFormat="1" ht="12.75" spans="1:64">
      <c r="A222" s="20" t="s">
        <v>374</v>
      </c>
      <c r="B222" s="20" t="s">
        <v>375</v>
      </c>
      <c r="C222" s="20" t="s">
        <v>376</v>
      </c>
      <c r="D222" s="20" t="s">
        <v>377</v>
      </c>
      <c r="E222" s="20"/>
      <c r="F222" s="8"/>
      <c r="G222" s="8"/>
      <c r="H222" s="8"/>
      <c r="I222" s="8"/>
      <c r="J222" s="8"/>
      <c r="K222" s="8"/>
      <c r="L222" s="8"/>
      <c r="M222" s="23"/>
      <c r="N222" s="8"/>
      <c r="O222" s="8"/>
      <c r="P222" s="10"/>
      <c r="Q222" s="10"/>
      <c r="R222" s="10"/>
      <c r="S222" s="10"/>
      <c r="T222" s="10"/>
      <c r="U222" s="10"/>
      <c r="V222" s="10"/>
      <c r="W222" s="10"/>
      <c r="X222" s="10"/>
      <c r="Y222" s="10"/>
      <c r="Z222" s="10"/>
      <c r="AA222" s="10"/>
      <c r="AB222" s="10"/>
      <c r="AC222" s="10"/>
      <c r="AD222" s="10"/>
      <c r="AE222" s="10"/>
      <c r="AF222" s="10"/>
      <c r="AG222" s="10"/>
      <c r="AH222" s="10"/>
      <c r="AI222" s="10"/>
      <c r="AJ222" s="10"/>
      <c r="AK222" s="10"/>
      <c r="AL222" s="10"/>
      <c r="AM222" s="10"/>
      <c r="AN222" s="10"/>
      <c r="AO222" s="10"/>
      <c r="AP222" s="10"/>
      <c r="AQ222" s="10"/>
      <c r="AR222" s="10"/>
      <c r="AS222" s="10"/>
      <c r="AT222" s="10"/>
      <c r="AU222" s="10"/>
      <c r="AV222" s="10"/>
      <c r="AW222" s="10"/>
      <c r="AX222" s="10"/>
      <c r="AY222" s="10"/>
      <c r="AZ222" s="10"/>
      <c r="BA222" s="10"/>
      <c r="BB222" s="10"/>
      <c r="BC222" s="10"/>
      <c r="BD222" s="10"/>
      <c r="BE222" s="10"/>
      <c r="BF222" s="10"/>
      <c r="BG222" s="10"/>
      <c r="BH222" s="10"/>
      <c r="BI222" s="10"/>
      <c r="BJ222" s="10"/>
      <c r="BK222" s="10"/>
      <c r="BL222" s="10"/>
    </row>
    <row r="223" s="1" customFormat="1" ht="12.75" spans="1:64">
      <c r="A223" s="20">
        <v>6</v>
      </c>
      <c r="B223" s="20">
        <v>6</v>
      </c>
      <c r="C223" s="20">
        <v>6</v>
      </c>
      <c r="D223" s="20">
        <v>6</v>
      </c>
      <c r="E223" s="20"/>
      <c r="F223" s="8"/>
      <c r="G223" s="8"/>
      <c r="H223" s="8"/>
      <c r="I223" s="8"/>
      <c r="J223" s="8"/>
      <c r="K223" s="8"/>
      <c r="L223" s="8"/>
      <c r="M223" s="23"/>
      <c r="N223" s="8"/>
      <c r="O223" s="8"/>
      <c r="P223" s="10"/>
      <c r="Q223" s="10"/>
      <c r="R223" s="10"/>
      <c r="S223" s="10"/>
      <c r="T223" s="10"/>
      <c r="U223" s="10"/>
      <c r="V223" s="10"/>
      <c r="W223" s="10"/>
      <c r="X223" s="10"/>
      <c r="Y223" s="10"/>
      <c r="Z223" s="10"/>
      <c r="AA223" s="10"/>
      <c r="AB223" s="10"/>
      <c r="AC223" s="10"/>
      <c r="AD223" s="10"/>
      <c r="AE223" s="10"/>
      <c r="AF223" s="10"/>
      <c r="AG223" s="10"/>
      <c r="AH223" s="10"/>
      <c r="AI223" s="10"/>
      <c r="AJ223" s="10"/>
      <c r="AK223" s="10"/>
      <c r="AL223" s="10"/>
      <c r="AM223" s="10"/>
      <c r="AN223" s="10"/>
      <c r="AO223" s="10"/>
      <c r="AP223" s="10"/>
      <c r="AQ223" s="10"/>
      <c r="AR223" s="10"/>
      <c r="AS223" s="10"/>
      <c r="AT223" s="10"/>
      <c r="AU223" s="10"/>
      <c r="AV223" s="10"/>
      <c r="AW223" s="10"/>
      <c r="AX223" s="10"/>
      <c r="AY223" s="10"/>
      <c r="AZ223" s="10"/>
      <c r="BA223" s="10"/>
      <c r="BB223" s="10"/>
      <c r="BC223" s="10"/>
      <c r="BD223" s="10"/>
      <c r="BE223" s="10"/>
      <c r="BF223" s="10"/>
      <c r="BG223" s="10"/>
      <c r="BH223" s="10"/>
      <c r="BI223" s="10"/>
      <c r="BJ223" s="10"/>
      <c r="BK223" s="10"/>
      <c r="BL223" s="10"/>
    </row>
    <row r="224" s="2" customFormat="1" ht="12" spans="1:64">
      <c r="A224" s="19">
        <v>95</v>
      </c>
      <c r="B224" s="19">
        <v>89</v>
      </c>
      <c r="C224" s="19">
        <v>96</v>
      </c>
      <c r="D224" s="19">
        <v>85</v>
      </c>
      <c r="E224" s="19"/>
      <c r="F224" s="19"/>
      <c r="G224" s="19"/>
      <c r="H224" s="19"/>
      <c r="I224" s="19"/>
      <c r="J224" s="19"/>
      <c r="K224" s="19"/>
      <c r="L224" s="19"/>
      <c r="M224" s="19"/>
      <c r="N224" s="19"/>
      <c r="O224" s="19"/>
      <c r="P224" s="10"/>
      <c r="Q224" s="10"/>
      <c r="R224" s="10"/>
      <c r="S224" s="10"/>
      <c r="T224" s="10"/>
      <c r="U224" s="10"/>
      <c r="V224" s="10"/>
      <c r="W224" s="10"/>
      <c r="X224" s="10"/>
      <c r="Y224" s="10"/>
      <c r="Z224" s="10"/>
      <c r="AA224" s="10"/>
      <c r="AB224" s="10"/>
      <c r="AC224" s="10"/>
      <c r="AD224" s="10"/>
      <c r="AE224" s="10"/>
      <c r="AF224" s="10"/>
      <c r="AG224" s="10"/>
      <c r="AH224" s="10"/>
      <c r="AI224" s="10"/>
      <c r="AJ224" s="10"/>
      <c r="AK224" s="10"/>
      <c r="AL224" s="10"/>
      <c r="AM224" s="10"/>
      <c r="AN224" s="10"/>
      <c r="AO224" s="10"/>
      <c r="AP224" s="10"/>
      <c r="AQ224" s="10"/>
      <c r="AR224" s="10"/>
      <c r="AS224" s="10"/>
      <c r="AT224" s="10"/>
      <c r="AU224" s="10"/>
      <c r="AV224" s="10"/>
      <c r="AW224" s="10"/>
      <c r="AX224" s="10"/>
      <c r="AY224" s="10"/>
      <c r="AZ224" s="10"/>
      <c r="BA224" s="10"/>
      <c r="BB224" s="10"/>
      <c r="BC224" s="10"/>
      <c r="BD224" s="10"/>
      <c r="BE224" s="10"/>
      <c r="BF224" s="10"/>
      <c r="BG224" s="10"/>
      <c r="BH224" s="10"/>
      <c r="BI224" s="10"/>
      <c r="BJ224" s="10"/>
      <c r="BK224" s="10"/>
      <c r="BL224" s="10"/>
    </row>
    <row r="225" s="1" customFormat="1" ht="12.75" spans="1:64">
      <c r="A225" s="17" t="s">
        <v>378</v>
      </c>
      <c r="B225" s="8" t="s">
        <v>2</v>
      </c>
      <c r="C225" s="8">
        <v>32</v>
      </c>
      <c r="D225" s="8" t="s">
        <v>3</v>
      </c>
      <c r="E225" s="8" t="s">
        <v>304</v>
      </c>
      <c r="F225" s="8" t="s">
        <v>5</v>
      </c>
      <c r="G225" s="18">
        <f>(A227*A228+B227*B228+C227*C228+D227*D228+E227*E228+F227*F228+G227*G228+H227*H228+I227*I228+J227*J228+K227*K228)/C225</f>
        <v>90.4375</v>
      </c>
      <c r="H225" s="8"/>
      <c r="I225" s="8"/>
      <c r="J225" s="8"/>
      <c r="K225" s="8"/>
      <c r="L225" s="23"/>
      <c r="M225" s="8">
        <v>90.4375</v>
      </c>
      <c r="N225" s="8"/>
      <c r="O225" s="8"/>
      <c r="P225" s="10"/>
      <c r="Q225" s="10"/>
      <c r="R225" s="10"/>
      <c r="S225" s="10"/>
      <c r="T225" s="10"/>
      <c r="U225" s="10"/>
      <c r="V225" s="10"/>
      <c r="W225" s="10"/>
      <c r="X225" s="10"/>
      <c r="Y225" s="10"/>
      <c r="Z225" s="10"/>
      <c r="AA225" s="10"/>
      <c r="AB225" s="10"/>
      <c r="AC225" s="10"/>
      <c r="AD225" s="10"/>
      <c r="AE225" s="10"/>
      <c r="AF225" s="10"/>
      <c r="AG225" s="10"/>
      <c r="AH225" s="10"/>
      <c r="AI225" s="10"/>
      <c r="AJ225" s="10"/>
      <c r="AK225" s="10"/>
      <c r="AL225" s="10"/>
      <c r="AM225" s="10"/>
      <c r="AN225" s="10"/>
      <c r="AO225" s="10"/>
      <c r="AP225" s="10"/>
      <c r="AQ225" s="10"/>
      <c r="AR225" s="10"/>
      <c r="AS225" s="10"/>
      <c r="AT225" s="10"/>
      <c r="AU225" s="10"/>
      <c r="AV225" s="10"/>
      <c r="AW225" s="10"/>
      <c r="AX225" s="10"/>
      <c r="AY225" s="10"/>
      <c r="AZ225" s="10"/>
      <c r="BA225" s="10"/>
      <c r="BB225" s="10"/>
      <c r="BC225" s="10"/>
      <c r="BD225" s="10"/>
      <c r="BE225" s="10"/>
      <c r="BF225" s="10"/>
      <c r="BG225" s="10"/>
      <c r="BH225" s="10"/>
      <c r="BI225" s="10"/>
      <c r="BJ225" s="10"/>
      <c r="BK225" s="10"/>
      <c r="BL225" s="10"/>
    </row>
    <row r="226" s="2" customFormat="1" ht="12.75" spans="1:64">
      <c r="A226" s="20" t="s">
        <v>379</v>
      </c>
      <c r="B226" s="20" t="s">
        <v>380</v>
      </c>
      <c r="C226" s="20" t="s">
        <v>381</v>
      </c>
      <c r="D226" s="20" t="s">
        <v>382</v>
      </c>
      <c r="E226" s="20" t="s">
        <v>383</v>
      </c>
      <c r="F226" s="8" t="s">
        <v>290</v>
      </c>
      <c r="G226" s="8" t="s">
        <v>384</v>
      </c>
      <c r="H226" s="8"/>
      <c r="I226" s="8"/>
      <c r="J226" s="8"/>
      <c r="K226" s="8"/>
      <c r="L226" s="8"/>
      <c r="M226" s="23"/>
      <c r="N226" s="8"/>
      <c r="O226" s="8"/>
      <c r="P226" s="10"/>
      <c r="Q226" s="10"/>
      <c r="R226" s="10"/>
      <c r="S226" s="10"/>
      <c r="T226" s="10"/>
      <c r="U226" s="10"/>
      <c r="V226" s="10"/>
      <c r="W226" s="10"/>
      <c r="X226" s="10"/>
      <c r="Y226" s="10"/>
      <c r="Z226" s="10"/>
      <c r="AA226" s="10"/>
      <c r="AB226" s="10"/>
      <c r="AC226" s="10"/>
      <c r="AD226" s="10"/>
      <c r="AE226" s="10"/>
      <c r="AF226" s="10"/>
      <c r="AG226" s="10"/>
      <c r="AH226" s="10"/>
      <c r="AI226" s="10"/>
      <c r="AJ226" s="10"/>
      <c r="AK226" s="10"/>
      <c r="AL226" s="10"/>
      <c r="AM226" s="10"/>
      <c r="AN226" s="10"/>
      <c r="AO226" s="10"/>
      <c r="AP226" s="10"/>
      <c r="AQ226" s="10"/>
      <c r="AR226" s="10"/>
      <c r="AS226" s="10"/>
      <c r="AT226" s="10"/>
      <c r="AU226" s="10"/>
      <c r="AV226" s="10"/>
      <c r="AW226" s="10"/>
      <c r="AX226" s="10"/>
      <c r="AY226" s="10"/>
      <c r="AZ226" s="10"/>
      <c r="BA226" s="10"/>
      <c r="BB226" s="10"/>
      <c r="BC226" s="10"/>
      <c r="BD226" s="10"/>
      <c r="BE226" s="10"/>
      <c r="BF226" s="10"/>
      <c r="BG226" s="10"/>
      <c r="BH226" s="10"/>
      <c r="BI226" s="10"/>
      <c r="BJ226" s="10"/>
      <c r="BK226" s="10"/>
      <c r="BL226" s="10"/>
    </row>
    <row r="227" s="1" customFormat="1" ht="12.75" spans="1:64">
      <c r="A227" s="20">
        <v>6</v>
      </c>
      <c r="B227" s="20">
        <v>6</v>
      </c>
      <c r="C227" s="20">
        <v>6</v>
      </c>
      <c r="D227" s="20">
        <v>6</v>
      </c>
      <c r="E227" s="20">
        <v>4</v>
      </c>
      <c r="F227" s="8">
        <v>1</v>
      </c>
      <c r="G227" s="8">
        <v>3</v>
      </c>
      <c r="H227" s="8"/>
      <c r="I227" s="8"/>
      <c r="J227" s="8"/>
      <c r="K227" s="8"/>
      <c r="L227" s="8"/>
      <c r="M227" s="23"/>
      <c r="N227" s="8"/>
      <c r="O227" s="8"/>
      <c r="P227" s="10"/>
      <c r="Q227" s="10"/>
      <c r="R227" s="10"/>
      <c r="S227" s="10"/>
      <c r="T227" s="10"/>
      <c r="U227" s="10"/>
      <c r="V227" s="10"/>
      <c r="W227" s="10"/>
      <c r="X227" s="10"/>
      <c r="Y227" s="10"/>
      <c r="Z227" s="10"/>
      <c r="AA227" s="10"/>
      <c r="AB227" s="10"/>
      <c r="AC227" s="10"/>
      <c r="AD227" s="10"/>
      <c r="AE227" s="10"/>
      <c r="AF227" s="10"/>
      <c r="AG227" s="10"/>
      <c r="AH227" s="10"/>
      <c r="AI227" s="10"/>
      <c r="AJ227" s="10"/>
      <c r="AK227" s="10"/>
      <c r="AL227" s="10"/>
      <c r="AM227" s="10"/>
      <c r="AN227" s="10"/>
      <c r="AO227" s="10"/>
      <c r="AP227" s="10"/>
      <c r="AQ227" s="10"/>
      <c r="AR227" s="10"/>
      <c r="AS227" s="10"/>
      <c r="AT227" s="10"/>
      <c r="AU227" s="10"/>
      <c r="AV227" s="10"/>
      <c r="AW227" s="10"/>
      <c r="AX227" s="10"/>
      <c r="AY227" s="10"/>
      <c r="AZ227" s="10"/>
      <c r="BA227" s="10"/>
      <c r="BB227" s="10"/>
      <c r="BC227" s="10"/>
      <c r="BD227" s="10"/>
      <c r="BE227" s="10"/>
      <c r="BF227" s="10"/>
      <c r="BG227" s="10"/>
      <c r="BH227" s="10"/>
      <c r="BI227" s="10"/>
      <c r="BJ227" s="10"/>
      <c r="BK227" s="10"/>
      <c r="BL227" s="10"/>
    </row>
    <row r="228" s="2" customFormat="1" ht="12" spans="1:64">
      <c r="A228" s="19">
        <v>91</v>
      </c>
      <c r="B228" s="19">
        <v>90</v>
      </c>
      <c r="C228" s="19">
        <v>95</v>
      </c>
      <c r="D228" s="19">
        <v>92</v>
      </c>
      <c r="E228" s="19">
        <v>94</v>
      </c>
      <c r="F228" s="19">
        <v>76</v>
      </c>
      <c r="G228" s="19">
        <v>78</v>
      </c>
      <c r="H228" s="19"/>
      <c r="I228" s="19"/>
      <c r="J228" s="19"/>
      <c r="K228" s="19"/>
      <c r="L228" s="19"/>
      <c r="M228" s="19"/>
      <c r="N228" s="19"/>
      <c r="O228" s="19"/>
      <c r="P228" s="10"/>
      <c r="Q228" s="10"/>
      <c r="R228" s="10"/>
      <c r="S228" s="10"/>
      <c r="T228" s="10"/>
      <c r="U228" s="10"/>
      <c r="V228" s="10"/>
      <c r="W228" s="10"/>
      <c r="X228" s="10"/>
      <c r="Y228" s="10"/>
      <c r="Z228" s="10"/>
      <c r="AA228" s="10"/>
      <c r="AB228" s="10"/>
      <c r="AC228" s="10"/>
      <c r="AD228" s="10"/>
      <c r="AE228" s="10"/>
      <c r="AF228" s="10"/>
      <c r="AG228" s="10"/>
      <c r="AH228" s="10"/>
      <c r="AI228" s="10"/>
      <c r="AJ228" s="10"/>
      <c r="AK228" s="10"/>
      <c r="AL228" s="10"/>
      <c r="AM228" s="10"/>
      <c r="AN228" s="10"/>
      <c r="AO228" s="10"/>
      <c r="AP228" s="10"/>
      <c r="AQ228" s="10"/>
      <c r="AR228" s="10"/>
      <c r="AS228" s="10"/>
      <c r="AT228" s="10"/>
      <c r="AU228" s="10"/>
      <c r="AV228" s="10"/>
      <c r="AW228" s="10"/>
      <c r="AX228" s="10"/>
      <c r="AY228" s="10"/>
      <c r="AZ228" s="10"/>
      <c r="BA228" s="10"/>
      <c r="BB228" s="10"/>
      <c r="BC228" s="10"/>
      <c r="BD228" s="10"/>
      <c r="BE228" s="10"/>
      <c r="BF228" s="10"/>
      <c r="BG228" s="10"/>
      <c r="BH228" s="10"/>
      <c r="BI228" s="10"/>
      <c r="BJ228" s="10"/>
      <c r="BK228" s="10"/>
      <c r="BL228" s="10"/>
    </row>
    <row r="229" s="1" customFormat="1" ht="12.75" spans="1:64">
      <c r="A229" s="17" t="s">
        <v>385</v>
      </c>
      <c r="B229" s="8" t="s">
        <v>2</v>
      </c>
      <c r="C229" s="8">
        <v>39</v>
      </c>
      <c r="D229" s="8" t="s">
        <v>3</v>
      </c>
      <c r="E229" s="8" t="s">
        <v>386</v>
      </c>
      <c r="F229" s="8" t="s">
        <v>5</v>
      </c>
      <c r="G229" s="18">
        <f>(A231*A232+B231*B232+C231*C232+D231*D232+E231*E232+F231*F232+G231*G232+H231*H232+I231*I232+J231*J232+K231*K232)/C229</f>
        <v>96.5897435897436</v>
      </c>
      <c r="H229" s="8"/>
      <c r="I229" s="8"/>
      <c r="J229" s="8"/>
      <c r="K229" s="8"/>
      <c r="L229" s="23"/>
      <c r="M229" s="8">
        <v>96.5897435897436</v>
      </c>
      <c r="N229" s="8"/>
      <c r="O229" s="8"/>
      <c r="P229" s="10"/>
      <c r="Q229" s="10"/>
      <c r="R229" s="10"/>
      <c r="S229" s="10"/>
      <c r="T229" s="10"/>
      <c r="U229" s="10"/>
      <c r="V229" s="10"/>
      <c r="W229" s="10"/>
      <c r="X229" s="10"/>
      <c r="Y229" s="10"/>
      <c r="Z229" s="10"/>
      <c r="AA229" s="10"/>
      <c r="AB229" s="10"/>
      <c r="AC229" s="10"/>
      <c r="AD229" s="10"/>
      <c r="AE229" s="10"/>
      <c r="AF229" s="10"/>
      <c r="AG229" s="10"/>
      <c r="AH229" s="10"/>
      <c r="AI229" s="10"/>
      <c r="AJ229" s="10"/>
      <c r="AK229" s="10"/>
      <c r="AL229" s="10"/>
      <c r="AM229" s="10"/>
      <c r="AN229" s="10"/>
      <c r="AO229" s="10"/>
      <c r="AP229" s="10"/>
      <c r="AQ229" s="10"/>
      <c r="AR229" s="10"/>
      <c r="AS229" s="10"/>
      <c r="AT229" s="10"/>
      <c r="AU229" s="10"/>
      <c r="AV229" s="10"/>
      <c r="AW229" s="10"/>
      <c r="AX229" s="10"/>
      <c r="AY229" s="10"/>
      <c r="AZ229" s="10"/>
      <c r="BA229" s="10"/>
      <c r="BB229" s="10"/>
      <c r="BC229" s="10"/>
      <c r="BD229" s="10"/>
      <c r="BE229" s="10"/>
      <c r="BF229" s="10"/>
      <c r="BG229" s="10"/>
      <c r="BH229" s="10"/>
      <c r="BI229" s="10"/>
      <c r="BJ229" s="10"/>
      <c r="BK229" s="10"/>
      <c r="BL229" s="10"/>
    </row>
    <row r="230" s="2" customFormat="1" ht="12.75" spans="1:64">
      <c r="A230" s="8" t="s">
        <v>387</v>
      </c>
      <c r="B230" s="8" t="s">
        <v>388</v>
      </c>
      <c r="C230" s="8" t="s">
        <v>389</v>
      </c>
      <c r="D230" s="8" t="s">
        <v>390</v>
      </c>
      <c r="E230" s="8" t="s">
        <v>391</v>
      </c>
      <c r="F230" s="8" t="s">
        <v>392</v>
      </c>
      <c r="G230" s="8" t="s">
        <v>393</v>
      </c>
      <c r="H230" s="8"/>
      <c r="I230" s="8"/>
      <c r="J230" s="8"/>
      <c r="K230" s="8"/>
      <c r="L230" s="8"/>
      <c r="M230" s="23"/>
      <c r="N230" s="8"/>
      <c r="O230" s="8"/>
      <c r="P230" s="10"/>
      <c r="Q230" s="10"/>
      <c r="R230" s="10"/>
      <c r="S230" s="10"/>
      <c r="T230" s="10"/>
      <c r="U230" s="10"/>
      <c r="V230" s="10"/>
      <c r="W230" s="10"/>
      <c r="X230" s="10"/>
      <c r="Y230" s="10"/>
      <c r="Z230" s="10"/>
      <c r="AA230" s="10"/>
      <c r="AB230" s="10"/>
      <c r="AC230" s="10"/>
      <c r="AD230" s="10"/>
      <c r="AE230" s="10"/>
      <c r="AF230" s="10"/>
      <c r="AG230" s="10"/>
      <c r="AH230" s="10"/>
      <c r="AI230" s="10"/>
      <c r="AJ230" s="10"/>
      <c r="AK230" s="10"/>
      <c r="AL230" s="10"/>
      <c r="AM230" s="10"/>
      <c r="AN230" s="10"/>
      <c r="AO230" s="10"/>
      <c r="AP230" s="10"/>
      <c r="AQ230" s="10"/>
      <c r="AR230" s="10"/>
      <c r="AS230" s="10"/>
      <c r="AT230" s="10"/>
      <c r="AU230" s="10"/>
      <c r="AV230" s="10"/>
      <c r="AW230" s="10"/>
      <c r="AX230" s="10"/>
      <c r="AY230" s="10"/>
      <c r="AZ230" s="10"/>
      <c r="BA230" s="10"/>
      <c r="BB230" s="10"/>
      <c r="BC230" s="10"/>
      <c r="BD230" s="10"/>
      <c r="BE230" s="10"/>
      <c r="BF230" s="10"/>
      <c r="BG230" s="10"/>
      <c r="BH230" s="10"/>
      <c r="BI230" s="10"/>
      <c r="BJ230" s="10"/>
      <c r="BK230" s="10"/>
      <c r="BL230" s="10"/>
    </row>
    <row r="231" s="1" customFormat="1" ht="12.75" spans="1:64">
      <c r="A231" s="8">
        <v>6</v>
      </c>
      <c r="B231" s="8">
        <v>5</v>
      </c>
      <c r="C231" s="8">
        <v>5</v>
      </c>
      <c r="D231" s="8">
        <v>5</v>
      </c>
      <c r="E231" s="8">
        <v>6</v>
      </c>
      <c r="F231" s="8">
        <v>6</v>
      </c>
      <c r="G231" s="8">
        <v>6</v>
      </c>
      <c r="H231" s="8"/>
      <c r="I231" s="8"/>
      <c r="J231" s="8"/>
      <c r="K231" s="8"/>
      <c r="L231" s="8"/>
      <c r="M231" s="23"/>
      <c r="N231" s="8"/>
      <c r="O231" s="8"/>
      <c r="P231" s="10"/>
      <c r="Q231" s="10"/>
      <c r="R231" s="10"/>
      <c r="S231" s="10"/>
      <c r="T231" s="10"/>
      <c r="U231" s="10"/>
      <c r="V231" s="10"/>
      <c r="W231" s="10"/>
      <c r="X231" s="10"/>
      <c r="Y231" s="10"/>
      <c r="Z231" s="10"/>
      <c r="AA231" s="10"/>
      <c r="AB231" s="10"/>
      <c r="AC231" s="10"/>
      <c r="AD231" s="10"/>
      <c r="AE231" s="10"/>
      <c r="AF231" s="10"/>
      <c r="AG231" s="10"/>
      <c r="AH231" s="10"/>
      <c r="AI231" s="10"/>
      <c r="AJ231" s="10"/>
      <c r="AK231" s="10"/>
      <c r="AL231" s="10"/>
      <c r="AM231" s="10"/>
      <c r="AN231" s="10"/>
      <c r="AO231" s="10"/>
      <c r="AP231" s="10"/>
      <c r="AQ231" s="10"/>
      <c r="AR231" s="10"/>
      <c r="AS231" s="10"/>
      <c r="AT231" s="10"/>
      <c r="AU231" s="10"/>
      <c r="AV231" s="10"/>
      <c r="AW231" s="10"/>
      <c r="AX231" s="10"/>
      <c r="AY231" s="10"/>
      <c r="AZ231" s="10"/>
      <c r="BA231" s="10"/>
      <c r="BB231" s="10"/>
      <c r="BC231" s="10"/>
      <c r="BD231" s="10"/>
      <c r="BE231" s="10"/>
      <c r="BF231" s="10"/>
      <c r="BG231" s="10"/>
      <c r="BH231" s="10"/>
      <c r="BI231" s="10"/>
      <c r="BJ231" s="10"/>
      <c r="BK231" s="10"/>
      <c r="BL231" s="10"/>
    </row>
    <row r="232" s="2" customFormat="1" ht="12" spans="1:64">
      <c r="A232" s="19">
        <v>97</v>
      </c>
      <c r="B232" s="19">
        <v>98</v>
      </c>
      <c r="C232" s="19">
        <v>96</v>
      </c>
      <c r="D232" s="19">
        <v>95</v>
      </c>
      <c r="E232" s="19">
        <v>95</v>
      </c>
      <c r="F232" s="19">
        <v>97</v>
      </c>
      <c r="G232" s="19">
        <v>98</v>
      </c>
      <c r="H232" s="19"/>
      <c r="I232" s="19"/>
      <c r="J232" s="19"/>
      <c r="K232" s="19"/>
      <c r="L232" s="19"/>
      <c r="M232" s="19"/>
      <c r="N232" s="19"/>
      <c r="O232" s="19"/>
      <c r="P232" s="10"/>
      <c r="Q232" s="10"/>
      <c r="R232" s="10"/>
      <c r="S232" s="10"/>
      <c r="T232" s="10"/>
      <c r="U232" s="10"/>
      <c r="V232" s="10"/>
      <c r="W232" s="10"/>
      <c r="X232" s="10"/>
      <c r="Y232" s="10"/>
      <c r="Z232" s="10"/>
      <c r="AA232" s="10"/>
      <c r="AB232" s="10"/>
      <c r="AC232" s="10"/>
      <c r="AD232" s="10"/>
      <c r="AE232" s="10"/>
      <c r="AF232" s="10"/>
      <c r="AG232" s="10"/>
      <c r="AH232" s="10"/>
      <c r="AI232" s="10"/>
      <c r="AJ232" s="10"/>
      <c r="AK232" s="10"/>
      <c r="AL232" s="10"/>
      <c r="AM232" s="10"/>
      <c r="AN232" s="10"/>
      <c r="AO232" s="10"/>
      <c r="AP232" s="10"/>
      <c r="AQ232" s="10"/>
      <c r="AR232" s="10"/>
      <c r="AS232" s="10"/>
      <c r="AT232" s="10"/>
      <c r="AU232" s="10"/>
      <c r="AV232" s="10"/>
      <c r="AW232" s="10"/>
      <c r="AX232" s="10"/>
      <c r="AY232" s="10"/>
      <c r="AZ232" s="10"/>
      <c r="BA232" s="10"/>
      <c r="BB232" s="10"/>
      <c r="BC232" s="10"/>
      <c r="BD232" s="10"/>
      <c r="BE232" s="10"/>
      <c r="BF232" s="10"/>
      <c r="BG232" s="10"/>
      <c r="BH232" s="10"/>
      <c r="BI232" s="10"/>
      <c r="BJ232" s="10"/>
      <c r="BK232" s="10"/>
      <c r="BL232" s="10"/>
    </row>
    <row r="233" s="1" customFormat="1" ht="12.75" spans="1:64">
      <c r="A233" s="17" t="s">
        <v>394</v>
      </c>
      <c r="B233" s="8" t="s">
        <v>2</v>
      </c>
      <c r="C233" s="8">
        <v>38</v>
      </c>
      <c r="D233" s="8" t="s">
        <v>3</v>
      </c>
      <c r="E233" s="21" t="s">
        <v>328</v>
      </c>
      <c r="F233" s="8" t="s">
        <v>5</v>
      </c>
      <c r="G233" s="18">
        <f>(A235*A236+B235*B236+C235*C236+D235*D236+E235*E236+F235*F236+G235*G236+H235*H236+I235*I236+J235*J236+K235*K236)/C233</f>
        <v>95.2105263157895</v>
      </c>
      <c r="H233" s="8"/>
      <c r="I233" s="8"/>
      <c r="J233" s="8"/>
      <c r="K233" s="8"/>
      <c r="L233" s="23"/>
      <c r="M233" s="8">
        <v>95.2105263157895</v>
      </c>
      <c r="N233" s="8"/>
      <c r="O233" s="8"/>
      <c r="P233" s="10"/>
      <c r="Q233" s="10"/>
      <c r="R233" s="10"/>
      <c r="S233" s="10"/>
      <c r="T233" s="10"/>
      <c r="U233" s="10"/>
      <c r="V233" s="10"/>
      <c r="W233" s="10"/>
      <c r="X233" s="10"/>
      <c r="Y233" s="10"/>
      <c r="Z233" s="10"/>
      <c r="AA233" s="10"/>
      <c r="AB233" s="10"/>
      <c r="AC233" s="10"/>
      <c r="AD233" s="10"/>
      <c r="AE233" s="10"/>
      <c r="AF233" s="10"/>
      <c r="AG233" s="10"/>
      <c r="AH233" s="10"/>
      <c r="AI233" s="10"/>
      <c r="AJ233" s="10"/>
      <c r="AK233" s="10"/>
      <c r="AL233" s="10"/>
      <c r="AM233" s="10"/>
      <c r="AN233" s="10"/>
      <c r="AO233" s="10"/>
      <c r="AP233" s="10"/>
      <c r="AQ233" s="10"/>
      <c r="AR233" s="10"/>
      <c r="AS233" s="10"/>
      <c r="AT233" s="10"/>
      <c r="AU233" s="10"/>
      <c r="AV233" s="10"/>
      <c r="AW233" s="10"/>
      <c r="AX233" s="10"/>
      <c r="AY233" s="10"/>
      <c r="AZ233" s="10"/>
      <c r="BA233" s="10"/>
      <c r="BB233" s="10"/>
      <c r="BC233" s="10"/>
      <c r="BD233" s="10"/>
      <c r="BE233" s="10"/>
      <c r="BF233" s="10"/>
      <c r="BG233" s="10"/>
      <c r="BH233" s="10"/>
      <c r="BI233" s="10"/>
      <c r="BJ233" s="10"/>
      <c r="BK233" s="10"/>
      <c r="BL233" s="10"/>
    </row>
    <row r="234" s="2" customFormat="1" ht="12.75" spans="1:64">
      <c r="A234" s="8" t="s">
        <v>395</v>
      </c>
      <c r="B234" s="8" t="s">
        <v>396</v>
      </c>
      <c r="C234" s="8" t="s">
        <v>397</v>
      </c>
      <c r="D234" s="8" t="s">
        <v>398</v>
      </c>
      <c r="E234" s="8" t="s">
        <v>399</v>
      </c>
      <c r="F234" s="8" t="s">
        <v>400</v>
      </c>
      <c r="G234" s="8" t="s">
        <v>401</v>
      </c>
      <c r="H234" s="8" t="s">
        <v>402</v>
      </c>
      <c r="I234" s="8"/>
      <c r="J234" s="8"/>
      <c r="K234" s="8"/>
      <c r="L234" s="8"/>
      <c r="M234" s="23"/>
      <c r="N234" s="8"/>
      <c r="O234" s="8"/>
      <c r="P234" s="10"/>
      <c r="Q234" s="10"/>
      <c r="R234" s="10"/>
      <c r="S234" s="10"/>
      <c r="T234" s="10"/>
      <c r="U234" s="10"/>
      <c r="V234" s="10"/>
      <c r="W234" s="10"/>
      <c r="X234" s="10"/>
      <c r="Y234" s="10"/>
      <c r="Z234" s="10"/>
      <c r="AA234" s="10"/>
      <c r="AB234" s="10"/>
      <c r="AC234" s="10"/>
      <c r="AD234" s="10"/>
      <c r="AE234" s="10"/>
      <c r="AF234" s="10"/>
      <c r="AG234" s="10"/>
      <c r="AH234" s="10"/>
      <c r="AI234" s="10"/>
      <c r="AJ234" s="10"/>
      <c r="AK234" s="10"/>
      <c r="AL234" s="10"/>
      <c r="AM234" s="10"/>
      <c r="AN234" s="10"/>
      <c r="AO234" s="10"/>
      <c r="AP234" s="10"/>
      <c r="AQ234" s="10"/>
      <c r="AR234" s="10"/>
      <c r="AS234" s="10"/>
      <c r="AT234" s="10"/>
      <c r="AU234" s="10"/>
      <c r="AV234" s="10"/>
      <c r="AW234" s="10"/>
      <c r="AX234" s="10"/>
      <c r="AY234" s="10"/>
      <c r="AZ234" s="10"/>
      <c r="BA234" s="10"/>
      <c r="BB234" s="10"/>
      <c r="BC234" s="10"/>
      <c r="BD234" s="10"/>
      <c r="BE234" s="10"/>
      <c r="BF234" s="10"/>
      <c r="BG234" s="10"/>
      <c r="BH234" s="10"/>
      <c r="BI234" s="10"/>
      <c r="BJ234" s="10"/>
      <c r="BK234" s="10"/>
      <c r="BL234" s="10"/>
    </row>
    <row r="235" s="1" customFormat="1" ht="12.75" spans="1:64">
      <c r="A235" s="8">
        <v>6</v>
      </c>
      <c r="B235" s="8">
        <v>6</v>
      </c>
      <c r="C235" s="8">
        <v>6</v>
      </c>
      <c r="D235" s="8">
        <v>6</v>
      </c>
      <c r="E235" s="8">
        <v>6</v>
      </c>
      <c r="F235" s="8">
        <v>6</v>
      </c>
      <c r="G235" s="8">
        <v>1</v>
      </c>
      <c r="H235" s="8">
        <v>1</v>
      </c>
      <c r="I235" s="8"/>
      <c r="J235" s="8"/>
      <c r="K235" s="8"/>
      <c r="L235" s="8"/>
      <c r="M235" s="23"/>
      <c r="N235" s="8"/>
      <c r="O235" s="8"/>
      <c r="P235" s="10"/>
      <c r="Q235" s="10"/>
      <c r="R235" s="10"/>
      <c r="S235" s="10"/>
      <c r="T235" s="10"/>
      <c r="U235" s="10"/>
      <c r="V235" s="10"/>
      <c r="W235" s="10"/>
      <c r="X235" s="10"/>
      <c r="Y235" s="10"/>
      <c r="Z235" s="10"/>
      <c r="AA235" s="10"/>
      <c r="AB235" s="10"/>
      <c r="AC235" s="10"/>
      <c r="AD235" s="10"/>
      <c r="AE235" s="10"/>
      <c r="AF235" s="10"/>
      <c r="AG235" s="10"/>
      <c r="AH235" s="10"/>
      <c r="AI235" s="10"/>
      <c r="AJ235" s="10"/>
      <c r="AK235" s="10"/>
      <c r="AL235" s="10"/>
      <c r="AM235" s="10"/>
      <c r="AN235" s="10"/>
      <c r="AO235" s="10"/>
      <c r="AP235" s="10"/>
      <c r="AQ235" s="10"/>
      <c r="AR235" s="10"/>
      <c r="AS235" s="10"/>
      <c r="AT235" s="10"/>
      <c r="AU235" s="10"/>
      <c r="AV235" s="10"/>
      <c r="AW235" s="10"/>
      <c r="AX235" s="10"/>
      <c r="AY235" s="10"/>
      <c r="AZ235" s="10"/>
      <c r="BA235" s="10"/>
      <c r="BB235" s="10"/>
      <c r="BC235" s="10"/>
      <c r="BD235" s="10"/>
      <c r="BE235" s="10"/>
      <c r="BF235" s="10"/>
      <c r="BG235" s="10"/>
      <c r="BH235" s="10"/>
      <c r="BI235" s="10"/>
      <c r="BJ235" s="10"/>
      <c r="BK235" s="10"/>
      <c r="BL235" s="10"/>
    </row>
    <row r="236" s="2" customFormat="1" ht="12" spans="1:64">
      <c r="A236" s="19">
        <v>95</v>
      </c>
      <c r="B236" s="19">
        <v>97</v>
      </c>
      <c r="C236" s="19">
        <v>92</v>
      </c>
      <c r="D236" s="19">
        <v>94</v>
      </c>
      <c r="E236" s="19">
        <v>95</v>
      </c>
      <c r="F236" s="19">
        <v>98</v>
      </c>
      <c r="G236" s="19">
        <v>98</v>
      </c>
      <c r="H236" s="19">
        <v>94</v>
      </c>
      <c r="I236" s="19"/>
      <c r="J236" s="19"/>
      <c r="K236" s="19"/>
      <c r="L236" s="19"/>
      <c r="M236" s="19"/>
      <c r="N236" s="19"/>
      <c r="O236" s="19"/>
      <c r="P236" s="10"/>
      <c r="Q236" s="10"/>
      <c r="R236" s="10"/>
      <c r="S236" s="10"/>
      <c r="T236" s="10"/>
      <c r="U236" s="10"/>
      <c r="V236" s="10"/>
      <c r="W236" s="10"/>
      <c r="X236" s="10"/>
      <c r="Y236" s="10"/>
      <c r="Z236" s="10"/>
      <c r="AA236" s="10"/>
      <c r="AB236" s="10"/>
      <c r="AC236" s="10"/>
      <c r="AD236" s="10"/>
      <c r="AE236" s="10"/>
      <c r="AF236" s="10"/>
      <c r="AG236" s="10"/>
      <c r="AH236" s="10"/>
      <c r="AI236" s="10"/>
      <c r="AJ236" s="10"/>
      <c r="AK236" s="10"/>
      <c r="AL236" s="10"/>
      <c r="AM236" s="10"/>
      <c r="AN236" s="10"/>
      <c r="AO236" s="10"/>
      <c r="AP236" s="10"/>
      <c r="AQ236" s="10"/>
      <c r="AR236" s="10"/>
      <c r="AS236" s="10"/>
      <c r="AT236" s="10"/>
      <c r="AU236" s="10"/>
      <c r="AV236" s="10"/>
      <c r="AW236" s="10"/>
      <c r="AX236" s="10"/>
      <c r="AY236" s="10"/>
      <c r="AZ236" s="10"/>
      <c r="BA236" s="10"/>
      <c r="BB236" s="10"/>
      <c r="BC236" s="10"/>
      <c r="BD236" s="10"/>
      <c r="BE236" s="10"/>
      <c r="BF236" s="10"/>
      <c r="BG236" s="10"/>
      <c r="BH236" s="10"/>
      <c r="BI236" s="10"/>
      <c r="BJ236" s="10"/>
      <c r="BK236" s="10"/>
      <c r="BL236" s="10"/>
    </row>
    <row r="237" s="1" customFormat="1" ht="12.75" spans="1:64">
      <c r="A237" s="17" t="s">
        <v>403</v>
      </c>
      <c r="B237" s="8" t="s">
        <v>2</v>
      </c>
      <c r="C237" s="8">
        <v>37</v>
      </c>
      <c r="D237" s="8" t="s">
        <v>3</v>
      </c>
      <c r="E237" s="8" t="s">
        <v>404</v>
      </c>
      <c r="F237" s="8" t="s">
        <v>5</v>
      </c>
      <c r="G237" s="18">
        <f>(A239*A240+B239*B240+C239*C240+D239*D240+E239*E240+F239*F240+G239*G240+H239*H240+I239*I240+J239*J240+K239*K240)/C237</f>
        <v>89.1891891891892</v>
      </c>
      <c r="H237" s="8"/>
      <c r="I237" s="8"/>
      <c r="J237" s="8"/>
      <c r="K237" s="8"/>
      <c r="L237" s="23"/>
      <c r="M237" s="8">
        <v>89.1891891891892</v>
      </c>
      <c r="N237" s="8"/>
      <c r="O237" s="8"/>
      <c r="P237" s="10"/>
      <c r="Q237" s="10"/>
      <c r="R237" s="10"/>
      <c r="S237" s="10"/>
      <c r="T237" s="10"/>
      <c r="U237" s="10"/>
      <c r="V237" s="10"/>
      <c r="W237" s="10"/>
      <c r="X237" s="10"/>
      <c r="Y237" s="10"/>
      <c r="Z237" s="10"/>
      <c r="AA237" s="10"/>
      <c r="AB237" s="10"/>
      <c r="AC237" s="10"/>
      <c r="AD237" s="10"/>
      <c r="AE237" s="10"/>
      <c r="AF237" s="10"/>
      <c r="AG237" s="10"/>
      <c r="AH237" s="10"/>
      <c r="AI237" s="10"/>
      <c r="AJ237" s="10"/>
      <c r="AK237" s="10"/>
      <c r="AL237" s="10"/>
      <c r="AM237" s="10"/>
      <c r="AN237" s="10"/>
      <c r="AO237" s="10"/>
      <c r="AP237" s="10"/>
      <c r="AQ237" s="10"/>
      <c r="AR237" s="10"/>
      <c r="AS237" s="10"/>
      <c r="AT237" s="10"/>
      <c r="AU237" s="10"/>
      <c r="AV237" s="10"/>
      <c r="AW237" s="10"/>
      <c r="AX237" s="10"/>
      <c r="AY237" s="10"/>
      <c r="AZ237" s="10"/>
      <c r="BA237" s="10"/>
      <c r="BB237" s="10"/>
      <c r="BC237" s="10"/>
      <c r="BD237" s="10"/>
      <c r="BE237" s="10"/>
      <c r="BF237" s="10"/>
      <c r="BG237" s="10"/>
      <c r="BH237" s="10"/>
      <c r="BI237" s="10"/>
      <c r="BJ237" s="10"/>
      <c r="BK237" s="10"/>
      <c r="BL237" s="10"/>
    </row>
    <row r="238" s="2" customFormat="1" ht="12.75" spans="1:64">
      <c r="A238" s="8" t="s">
        <v>405</v>
      </c>
      <c r="B238" s="8" t="s">
        <v>406</v>
      </c>
      <c r="C238" s="8" t="s">
        <v>407</v>
      </c>
      <c r="D238" s="8" t="s">
        <v>408</v>
      </c>
      <c r="E238" s="8" t="s">
        <v>409</v>
      </c>
      <c r="F238" s="8" t="s">
        <v>410</v>
      </c>
      <c r="G238" s="8" t="s">
        <v>411</v>
      </c>
      <c r="H238" s="8"/>
      <c r="I238" s="8"/>
      <c r="J238" s="8"/>
      <c r="K238" s="8"/>
      <c r="L238" s="8"/>
      <c r="M238" s="23"/>
      <c r="N238" s="8"/>
      <c r="O238" s="8"/>
      <c r="P238" s="10"/>
      <c r="Q238" s="10"/>
      <c r="R238" s="10"/>
      <c r="S238" s="10"/>
      <c r="T238" s="10"/>
      <c r="U238" s="10"/>
      <c r="V238" s="10"/>
      <c r="W238" s="10"/>
      <c r="X238" s="10"/>
      <c r="Y238" s="10"/>
      <c r="Z238" s="10"/>
      <c r="AA238" s="10"/>
      <c r="AB238" s="10"/>
      <c r="AC238" s="10"/>
      <c r="AD238" s="10"/>
      <c r="AE238" s="10"/>
      <c r="AF238" s="10"/>
      <c r="AG238" s="10"/>
      <c r="AH238" s="10"/>
      <c r="AI238" s="10"/>
      <c r="AJ238" s="10"/>
      <c r="AK238" s="10"/>
      <c r="AL238" s="10"/>
      <c r="AM238" s="10"/>
      <c r="AN238" s="10"/>
      <c r="AO238" s="10"/>
      <c r="AP238" s="10"/>
      <c r="AQ238" s="10"/>
      <c r="AR238" s="10"/>
      <c r="AS238" s="10"/>
      <c r="AT238" s="10"/>
      <c r="AU238" s="10"/>
      <c r="AV238" s="10"/>
      <c r="AW238" s="10"/>
      <c r="AX238" s="10"/>
      <c r="AY238" s="10"/>
      <c r="AZ238" s="10"/>
      <c r="BA238" s="10"/>
      <c r="BB238" s="10"/>
      <c r="BC238" s="10"/>
      <c r="BD238" s="10"/>
      <c r="BE238" s="10"/>
      <c r="BF238" s="10"/>
      <c r="BG238" s="10"/>
      <c r="BH238" s="10"/>
      <c r="BI238" s="10"/>
      <c r="BJ238" s="10"/>
      <c r="BK238" s="10"/>
      <c r="BL238" s="10"/>
    </row>
    <row r="239" s="1" customFormat="1" ht="12.75" spans="1:64">
      <c r="A239" s="8">
        <v>6</v>
      </c>
      <c r="B239" s="8">
        <v>6</v>
      </c>
      <c r="C239" s="8">
        <v>6</v>
      </c>
      <c r="D239" s="8">
        <v>6</v>
      </c>
      <c r="E239" s="8">
        <v>5</v>
      </c>
      <c r="F239" s="8">
        <v>6</v>
      </c>
      <c r="G239" s="8">
        <v>2</v>
      </c>
      <c r="H239" s="8"/>
      <c r="I239" s="8"/>
      <c r="J239" s="8"/>
      <c r="K239" s="8"/>
      <c r="L239" s="8"/>
      <c r="M239" s="23"/>
      <c r="N239" s="8"/>
      <c r="O239" s="8"/>
      <c r="P239" s="10"/>
      <c r="Q239" s="10"/>
      <c r="R239" s="10"/>
      <c r="S239" s="10"/>
      <c r="T239" s="10"/>
      <c r="U239" s="10"/>
      <c r="V239" s="10"/>
      <c r="W239" s="10"/>
      <c r="X239" s="10"/>
      <c r="Y239" s="10"/>
      <c r="Z239" s="10"/>
      <c r="AA239" s="10"/>
      <c r="AB239" s="10"/>
      <c r="AC239" s="10"/>
      <c r="AD239" s="10"/>
      <c r="AE239" s="10"/>
      <c r="AF239" s="10"/>
      <c r="AG239" s="10"/>
      <c r="AH239" s="10"/>
      <c r="AI239" s="10"/>
      <c r="AJ239" s="10"/>
      <c r="AK239" s="10"/>
      <c r="AL239" s="10"/>
      <c r="AM239" s="10"/>
      <c r="AN239" s="10"/>
      <c r="AO239" s="10"/>
      <c r="AP239" s="10"/>
      <c r="AQ239" s="10"/>
      <c r="AR239" s="10"/>
      <c r="AS239" s="10"/>
      <c r="AT239" s="10"/>
      <c r="AU239" s="10"/>
      <c r="AV239" s="10"/>
      <c r="AW239" s="10"/>
      <c r="AX239" s="10"/>
      <c r="AY239" s="10"/>
      <c r="AZ239" s="10"/>
      <c r="BA239" s="10"/>
      <c r="BB239" s="10"/>
      <c r="BC239" s="10"/>
      <c r="BD239" s="10"/>
      <c r="BE239" s="10"/>
      <c r="BF239" s="10"/>
      <c r="BG239" s="10"/>
      <c r="BH239" s="10"/>
      <c r="BI239" s="10"/>
      <c r="BJ239" s="10"/>
      <c r="BK239" s="10"/>
      <c r="BL239" s="10"/>
    </row>
    <row r="240" s="2" customFormat="1" ht="12" spans="1:64">
      <c r="A240" s="19">
        <v>90</v>
      </c>
      <c r="B240" s="19">
        <v>90</v>
      </c>
      <c r="C240" s="19">
        <v>96</v>
      </c>
      <c r="D240" s="19">
        <v>85</v>
      </c>
      <c r="E240" s="19">
        <v>90</v>
      </c>
      <c r="F240" s="19">
        <v>82</v>
      </c>
      <c r="G240" s="19">
        <v>96</v>
      </c>
      <c r="H240" s="19"/>
      <c r="I240" s="19"/>
      <c r="J240" s="19"/>
      <c r="K240" s="19"/>
      <c r="L240" s="19"/>
      <c r="M240" s="19"/>
      <c r="N240" s="19"/>
      <c r="O240" s="19"/>
      <c r="P240" s="10"/>
      <c r="Q240" s="10"/>
      <c r="R240" s="10"/>
      <c r="S240" s="10"/>
      <c r="T240" s="10"/>
      <c r="U240" s="10"/>
      <c r="V240" s="10"/>
      <c r="W240" s="10"/>
      <c r="X240" s="10"/>
      <c r="Y240" s="10"/>
      <c r="Z240" s="10"/>
      <c r="AA240" s="10"/>
      <c r="AB240" s="10"/>
      <c r="AC240" s="10"/>
      <c r="AD240" s="10"/>
      <c r="AE240" s="10"/>
      <c r="AF240" s="10"/>
      <c r="AG240" s="10"/>
      <c r="AH240" s="10"/>
      <c r="AI240" s="10"/>
      <c r="AJ240" s="10"/>
      <c r="AK240" s="10"/>
      <c r="AL240" s="10"/>
      <c r="AM240" s="10"/>
      <c r="AN240" s="10"/>
      <c r="AO240" s="10"/>
      <c r="AP240" s="10"/>
      <c r="AQ240" s="10"/>
      <c r="AR240" s="10"/>
      <c r="AS240" s="10"/>
      <c r="AT240" s="10"/>
      <c r="AU240" s="10"/>
      <c r="AV240" s="10"/>
      <c r="AW240" s="10"/>
      <c r="AX240" s="10"/>
      <c r="AY240" s="10"/>
      <c r="AZ240" s="10"/>
      <c r="BA240" s="10"/>
      <c r="BB240" s="10"/>
      <c r="BC240" s="10"/>
      <c r="BD240" s="10"/>
      <c r="BE240" s="10"/>
      <c r="BF240" s="10"/>
      <c r="BG240" s="10"/>
      <c r="BH240" s="10"/>
      <c r="BI240" s="10"/>
      <c r="BJ240" s="10"/>
      <c r="BK240" s="10"/>
      <c r="BL240" s="10"/>
    </row>
    <row r="241" s="1" customFormat="1" ht="12.75" spans="1:64">
      <c r="A241" s="17" t="s">
        <v>412</v>
      </c>
      <c r="B241" s="8" t="s">
        <v>2</v>
      </c>
      <c r="C241" s="8">
        <v>34</v>
      </c>
      <c r="D241" s="8" t="s">
        <v>3</v>
      </c>
      <c r="E241" s="8" t="s">
        <v>321</v>
      </c>
      <c r="F241" s="8" t="s">
        <v>5</v>
      </c>
      <c r="G241" s="18">
        <f>(A243*A244+B243*B244+C243*C244+D243*D244+E243*E244+F243*F244+G243*G244+H243*H244+I243*I244+J243*J244+K243*K244)/C241</f>
        <v>91.3529411764706</v>
      </c>
      <c r="H241" s="8"/>
      <c r="I241" s="8"/>
      <c r="J241" s="8"/>
      <c r="K241" s="8"/>
      <c r="L241" s="23"/>
      <c r="M241" s="8">
        <v>91.3529411764706</v>
      </c>
      <c r="N241" s="8"/>
      <c r="O241" s="8"/>
      <c r="P241" s="10"/>
      <c r="Q241" s="10"/>
      <c r="R241" s="10"/>
      <c r="S241" s="10"/>
      <c r="T241" s="10"/>
      <c r="U241" s="10"/>
      <c r="V241" s="10"/>
      <c r="W241" s="10"/>
      <c r="X241" s="10"/>
      <c r="Y241" s="10"/>
      <c r="Z241" s="10"/>
      <c r="AA241" s="10"/>
      <c r="AB241" s="10"/>
      <c r="AC241" s="10"/>
      <c r="AD241" s="10"/>
      <c r="AE241" s="10"/>
      <c r="AF241" s="10"/>
      <c r="AG241" s="10"/>
      <c r="AH241" s="10"/>
      <c r="AI241" s="10"/>
      <c r="AJ241" s="10"/>
      <c r="AK241" s="10"/>
      <c r="AL241" s="10"/>
      <c r="AM241" s="10"/>
      <c r="AN241" s="10"/>
      <c r="AO241" s="10"/>
      <c r="AP241" s="10"/>
      <c r="AQ241" s="10"/>
      <c r="AR241" s="10"/>
      <c r="AS241" s="10"/>
      <c r="AT241" s="10"/>
      <c r="AU241" s="10"/>
      <c r="AV241" s="10"/>
      <c r="AW241" s="10"/>
      <c r="AX241" s="10"/>
      <c r="AY241" s="10"/>
      <c r="AZ241" s="10"/>
      <c r="BA241" s="10"/>
      <c r="BB241" s="10"/>
      <c r="BC241" s="10"/>
      <c r="BD241" s="10"/>
      <c r="BE241" s="10"/>
      <c r="BF241" s="10"/>
      <c r="BG241" s="10"/>
      <c r="BH241" s="10"/>
      <c r="BI241" s="10"/>
      <c r="BJ241" s="10"/>
      <c r="BK241" s="10"/>
      <c r="BL241" s="10"/>
    </row>
    <row r="242" s="2" customFormat="1" ht="12.75" spans="1:64">
      <c r="A242" s="8" t="s">
        <v>401</v>
      </c>
      <c r="B242" s="8" t="s">
        <v>413</v>
      </c>
      <c r="C242" s="8" t="s">
        <v>414</v>
      </c>
      <c r="D242" s="8" t="s">
        <v>415</v>
      </c>
      <c r="E242" s="8" t="s">
        <v>416</v>
      </c>
      <c r="F242" s="8" t="s">
        <v>417</v>
      </c>
      <c r="G242" s="8"/>
      <c r="H242" s="8"/>
      <c r="I242" s="8"/>
      <c r="J242" s="8"/>
      <c r="K242" s="8"/>
      <c r="L242" s="8"/>
      <c r="M242" s="23"/>
      <c r="N242" s="8"/>
      <c r="O242" s="8"/>
      <c r="P242" s="10"/>
      <c r="Q242" s="10"/>
      <c r="R242" s="10"/>
      <c r="S242" s="10"/>
      <c r="T242" s="10"/>
      <c r="U242" s="10"/>
      <c r="V242" s="10"/>
      <c r="W242" s="10"/>
      <c r="X242" s="10"/>
      <c r="Y242" s="10"/>
      <c r="Z242" s="10"/>
      <c r="AA242" s="10"/>
      <c r="AB242" s="10"/>
      <c r="AC242" s="10"/>
      <c r="AD242" s="10"/>
      <c r="AE242" s="10"/>
      <c r="AF242" s="10"/>
      <c r="AG242" s="10"/>
      <c r="AH242" s="10"/>
      <c r="AI242" s="10"/>
      <c r="AJ242" s="10"/>
      <c r="AK242" s="10"/>
      <c r="AL242" s="10"/>
      <c r="AM242" s="10"/>
      <c r="AN242" s="10"/>
      <c r="AO242" s="10"/>
      <c r="AP242" s="10"/>
      <c r="AQ242" s="10"/>
      <c r="AR242" s="10"/>
      <c r="AS242" s="10"/>
      <c r="AT242" s="10"/>
      <c r="AU242" s="10"/>
      <c r="AV242" s="10"/>
      <c r="AW242" s="10"/>
      <c r="AX242" s="10"/>
      <c r="AY242" s="10"/>
      <c r="AZ242" s="10"/>
      <c r="BA242" s="10"/>
      <c r="BB242" s="10"/>
      <c r="BC242" s="10"/>
      <c r="BD242" s="10"/>
      <c r="BE242" s="10"/>
      <c r="BF242" s="10"/>
      <c r="BG242" s="10"/>
      <c r="BH242" s="10"/>
      <c r="BI242" s="10"/>
      <c r="BJ242" s="10"/>
      <c r="BK242" s="10"/>
      <c r="BL242" s="10"/>
    </row>
    <row r="243" s="1" customFormat="1" ht="12.75" spans="1:64">
      <c r="A243" s="8">
        <v>5</v>
      </c>
      <c r="B243" s="8">
        <v>6</v>
      </c>
      <c r="C243" s="8">
        <v>6</v>
      </c>
      <c r="D243" s="8">
        <v>6</v>
      </c>
      <c r="E243" s="8">
        <v>5</v>
      </c>
      <c r="F243" s="8">
        <v>6</v>
      </c>
      <c r="G243" s="8"/>
      <c r="H243" s="8"/>
      <c r="I243" s="8"/>
      <c r="J243" s="8"/>
      <c r="K243" s="8"/>
      <c r="L243" s="8"/>
      <c r="M243" s="23"/>
      <c r="N243" s="8"/>
      <c r="O243" s="8"/>
      <c r="P243" s="10"/>
      <c r="Q243" s="10"/>
      <c r="R243" s="10"/>
      <c r="S243" s="10"/>
      <c r="T243" s="10"/>
      <c r="U243" s="10"/>
      <c r="V243" s="10"/>
      <c r="W243" s="10"/>
      <c r="X243" s="10"/>
      <c r="Y243" s="10"/>
      <c r="Z243" s="10"/>
      <c r="AA243" s="10"/>
      <c r="AB243" s="10"/>
      <c r="AC243" s="10"/>
      <c r="AD243" s="10"/>
      <c r="AE243" s="10"/>
      <c r="AF243" s="10"/>
      <c r="AG243" s="10"/>
      <c r="AH243" s="10"/>
      <c r="AI243" s="10"/>
      <c r="AJ243" s="10"/>
      <c r="AK243" s="10"/>
      <c r="AL243" s="10"/>
      <c r="AM243" s="10"/>
      <c r="AN243" s="10"/>
      <c r="AO243" s="10"/>
      <c r="AP243" s="10"/>
      <c r="AQ243" s="10"/>
      <c r="AR243" s="10"/>
      <c r="AS243" s="10"/>
      <c r="AT243" s="10"/>
      <c r="AU243" s="10"/>
      <c r="AV243" s="10"/>
      <c r="AW243" s="10"/>
      <c r="AX243" s="10"/>
      <c r="AY243" s="10"/>
      <c r="AZ243" s="10"/>
      <c r="BA243" s="10"/>
      <c r="BB243" s="10"/>
      <c r="BC243" s="10"/>
      <c r="BD243" s="10"/>
      <c r="BE243" s="10"/>
      <c r="BF243" s="10"/>
      <c r="BG243" s="10"/>
      <c r="BH243" s="10"/>
      <c r="BI243" s="10"/>
      <c r="BJ243" s="10"/>
      <c r="BK243" s="10"/>
      <c r="BL243" s="10"/>
    </row>
    <row r="244" s="2" customFormat="1" ht="12" spans="1:64">
      <c r="A244" s="19">
        <v>98</v>
      </c>
      <c r="B244" s="19">
        <v>92</v>
      </c>
      <c r="C244" s="19">
        <v>95</v>
      </c>
      <c r="D244" s="19">
        <v>92</v>
      </c>
      <c r="E244" s="19">
        <v>78</v>
      </c>
      <c r="F244" s="19">
        <v>92</v>
      </c>
      <c r="G244" s="19"/>
      <c r="H244" s="19"/>
      <c r="I244" s="19"/>
      <c r="J244" s="19"/>
      <c r="K244" s="19"/>
      <c r="L244" s="19"/>
      <c r="M244" s="19"/>
      <c r="N244" s="19"/>
      <c r="O244" s="19"/>
      <c r="P244" s="10"/>
      <c r="Q244" s="10"/>
      <c r="R244" s="10"/>
      <c r="S244" s="10"/>
      <c r="T244" s="10"/>
      <c r="U244" s="10"/>
      <c r="V244" s="10"/>
      <c r="W244" s="10"/>
      <c r="X244" s="10"/>
      <c r="Y244" s="10"/>
      <c r="Z244" s="10"/>
      <c r="AA244" s="10"/>
      <c r="AB244" s="10"/>
      <c r="AC244" s="10"/>
      <c r="AD244" s="10"/>
      <c r="AE244" s="10"/>
      <c r="AF244" s="10"/>
      <c r="AG244" s="10"/>
      <c r="AH244" s="10"/>
      <c r="AI244" s="10"/>
      <c r="AJ244" s="10"/>
      <c r="AK244" s="10"/>
      <c r="AL244" s="10"/>
      <c r="AM244" s="10"/>
      <c r="AN244" s="10"/>
      <c r="AO244" s="10"/>
      <c r="AP244" s="10"/>
      <c r="AQ244" s="10"/>
      <c r="AR244" s="10"/>
      <c r="AS244" s="10"/>
      <c r="AT244" s="10"/>
      <c r="AU244" s="10"/>
      <c r="AV244" s="10"/>
      <c r="AW244" s="10"/>
      <c r="AX244" s="10"/>
      <c r="AY244" s="10"/>
      <c r="AZ244" s="10"/>
      <c r="BA244" s="10"/>
      <c r="BB244" s="10"/>
      <c r="BC244" s="10"/>
      <c r="BD244" s="10"/>
      <c r="BE244" s="10"/>
      <c r="BF244" s="10"/>
      <c r="BG244" s="10"/>
      <c r="BH244" s="10"/>
      <c r="BI244" s="10"/>
      <c r="BJ244" s="10"/>
      <c r="BK244" s="10"/>
      <c r="BL244" s="10"/>
    </row>
    <row r="245" s="1" customFormat="1" ht="12.75" spans="1:64">
      <c r="A245" s="17" t="s">
        <v>418</v>
      </c>
      <c r="B245" s="8" t="s">
        <v>2</v>
      </c>
      <c r="C245" s="8">
        <v>23</v>
      </c>
      <c r="D245" s="8" t="s">
        <v>3</v>
      </c>
      <c r="E245" s="8" t="s">
        <v>347</v>
      </c>
      <c r="F245" s="8" t="s">
        <v>5</v>
      </c>
      <c r="G245" s="18">
        <f>(A247*A248+B247*B248+C247*C248+D247*D248+E247*E248+F247*F248+G247*G248+H247*H248+I247*I248+J247*J248+K247*K248)/C245</f>
        <v>95.1739130434783</v>
      </c>
      <c r="H245" s="8"/>
      <c r="I245" s="8"/>
      <c r="J245" s="8"/>
      <c r="K245" s="8"/>
      <c r="L245" s="23"/>
      <c r="M245" s="8">
        <v>95.1739130434783</v>
      </c>
      <c r="N245" s="8"/>
      <c r="O245" s="8"/>
      <c r="P245" s="10"/>
      <c r="Q245" s="10"/>
      <c r="R245" s="10"/>
      <c r="S245" s="10"/>
      <c r="T245" s="10"/>
      <c r="U245" s="10"/>
      <c r="V245" s="10"/>
      <c r="W245" s="10"/>
      <c r="X245" s="10"/>
      <c r="Y245" s="10"/>
      <c r="Z245" s="10"/>
      <c r="AA245" s="10"/>
      <c r="AB245" s="10"/>
      <c r="AC245" s="10"/>
      <c r="AD245" s="10"/>
      <c r="AE245" s="10"/>
      <c r="AF245" s="10"/>
      <c r="AG245" s="10"/>
      <c r="AH245" s="10"/>
      <c r="AI245" s="10"/>
      <c r="AJ245" s="10"/>
      <c r="AK245" s="10"/>
      <c r="AL245" s="10"/>
      <c r="AM245" s="10"/>
      <c r="AN245" s="10"/>
      <c r="AO245" s="10"/>
      <c r="AP245" s="10"/>
      <c r="AQ245" s="10"/>
      <c r="AR245" s="10"/>
      <c r="AS245" s="10"/>
      <c r="AT245" s="10"/>
      <c r="AU245" s="10"/>
      <c r="AV245" s="10"/>
      <c r="AW245" s="10"/>
      <c r="AX245" s="10"/>
      <c r="AY245" s="10"/>
      <c r="AZ245" s="10"/>
      <c r="BA245" s="10"/>
      <c r="BB245" s="10"/>
      <c r="BC245" s="10"/>
      <c r="BD245" s="10"/>
      <c r="BE245" s="10"/>
      <c r="BF245" s="10"/>
      <c r="BG245" s="10"/>
      <c r="BH245" s="10"/>
      <c r="BI245" s="10"/>
      <c r="BJ245" s="10"/>
      <c r="BK245" s="10"/>
      <c r="BL245" s="10"/>
    </row>
    <row r="246" s="2" customFormat="1" ht="12.75" spans="1:64">
      <c r="A246" s="8" t="s">
        <v>419</v>
      </c>
      <c r="B246" s="8" t="s">
        <v>420</v>
      </c>
      <c r="C246" s="8" t="s">
        <v>421</v>
      </c>
      <c r="D246" s="8" t="s">
        <v>422</v>
      </c>
      <c r="E246" s="8"/>
      <c r="F246" s="8"/>
      <c r="G246" s="8"/>
      <c r="H246" s="8"/>
      <c r="I246" s="8"/>
      <c r="J246" s="8"/>
      <c r="K246" s="8"/>
      <c r="L246" s="8"/>
      <c r="M246" s="23"/>
      <c r="N246" s="8"/>
      <c r="O246" s="8"/>
      <c r="P246" s="10"/>
      <c r="Q246" s="10"/>
      <c r="R246" s="10"/>
      <c r="S246" s="10"/>
      <c r="T246" s="10"/>
      <c r="U246" s="10"/>
      <c r="V246" s="10"/>
      <c r="W246" s="10"/>
      <c r="X246" s="10"/>
      <c r="Y246" s="10"/>
      <c r="Z246" s="10"/>
      <c r="AA246" s="10"/>
      <c r="AB246" s="10"/>
      <c r="AC246" s="10"/>
      <c r="AD246" s="10"/>
      <c r="AE246" s="10"/>
      <c r="AF246" s="10"/>
      <c r="AG246" s="10"/>
      <c r="AH246" s="10"/>
      <c r="AI246" s="10"/>
      <c r="AJ246" s="10"/>
      <c r="AK246" s="10"/>
      <c r="AL246" s="10"/>
      <c r="AM246" s="10"/>
      <c r="AN246" s="10"/>
      <c r="AO246" s="10"/>
      <c r="AP246" s="10"/>
      <c r="AQ246" s="10"/>
      <c r="AR246" s="10"/>
      <c r="AS246" s="10"/>
      <c r="AT246" s="10"/>
      <c r="AU246" s="10"/>
      <c r="AV246" s="10"/>
      <c r="AW246" s="10"/>
      <c r="AX246" s="10"/>
      <c r="AY246" s="10"/>
      <c r="AZ246" s="10"/>
      <c r="BA246" s="10"/>
      <c r="BB246" s="10"/>
      <c r="BC246" s="10"/>
      <c r="BD246" s="10"/>
      <c r="BE246" s="10"/>
      <c r="BF246" s="10"/>
      <c r="BG246" s="10"/>
      <c r="BH246" s="10"/>
      <c r="BI246" s="10"/>
      <c r="BJ246" s="10"/>
      <c r="BK246" s="10"/>
      <c r="BL246" s="10"/>
    </row>
    <row r="247" s="1" customFormat="1" ht="12.75" spans="1:64">
      <c r="A247" s="8">
        <v>6</v>
      </c>
      <c r="B247" s="8">
        <v>6</v>
      </c>
      <c r="C247" s="8">
        <v>5</v>
      </c>
      <c r="D247" s="8">
        <v>6</v>
      </c>
      <c r="E247" s="8"/>
      <c r="F247" s="8"/>
      <c r="G247" s="8"/>
      <c r="H247" s="8"/>
      <c r="I247" s="8"/>
      <c r="J247" s="8"/>
      <c r="K247" s="8"/>
      <c r="L247" s="8"/>
      <c r="M247" s="23"/>
      <c r="N247" s="8"/>
      <c r="O247" s="8"/>
      <c r="P247" s="10"/>
      <c r="Q247" s="10"/>
      <c r="R247" s="10"/>
      <c r="S247" s="10"/>
      <c r="T247" s="10"/>
      <c r="U247" s="10"/>
      <c r="V247" s="10"/>
      <c r="W247" s="10"/>
      <c r="X247" s="10"/>
      <c r="Y247" s="10"/>
      <c r="Z247" s="10"/>
      <c r="AA247" s="10"/>
      <c r="AB247" s="10"/>
      <c r="AC247" s="10"/>
      <c r="AD247" s="10"/>
      <c r="AE247" s="10"/>
      <c r="AF247" s="10"/>
      <c r="AG247" s="10"/>
      <c r="AH247" s="10"/>
      <c r="AI247" s="10"/>
      <c r="AJ247" s="10"/>
      <c r="AK247" s="10"/>
      <c r="AL247" s="10"/>
      <c r="AM247" s="10"/>
      <c r="AN247" s="10"/>
      <c r="AO247" s="10"/>
      <c r="AP247" s="10"/>
      <c r="AQ247" s="10"/>
      <c r="AR247" s="10"/>
      <c r="AS247" s="10"/>
      <c r="AT247" s="10"/>
      <c r="AU247" s="10"/>
      <c r="AV247" s="10"/>
      <c r="AW247" s="10"/>
      <c r="AX247" s="10"/>
      <c r="AY247" s="10"/>
      <c r="AZ247" s="10"/>
      <c r="BA247" s="10"/>
      <c r="BB247" s="10"/>
      <c r="BC247" s="10"/>
      <c r="BD247" s="10"/>
      <c r="BE247" s="10"/>
      <c r="BF247" s="10"/>
      <c r="BG247" s="10"/>
      <c r="BH247" s="10"/>
      <c r="BI247" s="10"/>
      <c r="BJ247" s="10"/>
      <c r="BK247" s="10"/>
      <c r="BL247" s="10"/>
    </row>
    <row r="248" s="2" customFormat="1" ht="12" spans="1:64">
      <c r="A248" s="19">
        <v>96</v>
      </c>
      <c r="B248" s="19">
        <v>93</v>
      </c>
      <c r="C248" s="19">
        <v>97</v>
      </c>
      <c r="D248" s="19">
        <v>95</v>
      </c>
      <c r="E248" s="19"/>
      <c r="F248" s="19"/>
      <c r="G248" s="19"/>
      <c r="H248" s="19"/>
      <c r="I248" s="19"/>
      <c r="J248" s="19"/>
      <c r="K248" s="19"/>
      <c r="L248" s="19"/>
      <c r="M248" s="19"/>
      <c r="N248" s="19"/>
      <c r="O248" s="19"/>
      <c r="P248" s="10"/>
      <c r="Q248" s="10"/>
      <c r="R248" s="10"/>
      <c r="S248" s="10"/>
      <c r="T248" s="10"/>
      <c r="U248" s="10"/>
      <c r="V248" s="10"/>
      <c r="W248" s="10"/>
      <c r="X248" s="10"/>
      <c r="Y248" s="10"/>
      <c r="Z248" s="10"/>
      <c r="AA248" s="10"/>
      <c r="AB248" s="10"/>
      <c r="AC248" s="10"/>
      <c r="AD248" s="10"/>
      <c r="AE248" s="10"/>
      <c r="AF248" s="10"/>
      <c r="AG248" s="10"/>
      <c r="AH248" s="10"/>
      <c r="AI248" s="10"/>
      <c r="AJ248" s="10"/>
      <c r="AK248" s="10"/>
      <c r="AL248" s="10"/>
      <c r="AM248" s="10"/>
      <c r="AN248" s="10"/>
      <c r="AO248" s="10"/>
      <c r="AP248" s="10"/>
      <c r="AQ248" s="10"/>
      <c r="AR248" s="10"/>
      <c r="AS248" s="10"/>
      <c r="AT248" s="10"/>
      <c r="AU248" s="10"/>
      <c r="AV248" s="10"/>
      <c r="AW248" s="10"/>
      <c r="AX248" s="10"/>
      <c r="AY248" s="10"/>
      <c r="AZ248" s="10"/>
      <c r="BA248" s="10"/>
      <c r="BB248" s="10"/>
      <c r="BC248" s="10"/>
      <c r="BD248" s="10"/>
      <c r="BE248" s="10"/>
      <c r="BF248" s="10"/>
      <c r="BG248" s="10"/>
      <c r="BH248" s="10"/>
      <c r="BI248" s="10"/>
      <c r="BJ248" s="10"/>
      <c r="BK248" s="10"/>
      <c r="BL248" s="10"/>
    </row>
    <row r="249" s="1" customFormat="1" ht="12.75" spans="1:64">
      <c r="A249" s="17" t="s">
        <v>423</v>
      </c>
      <c r="B249" s="8" t="s">
        <v>2</v>
      </c>
      <c r="C249" s="8">
        <v>34</v>
      </c>
      <c r="D249" s="8" t="s">
        <v>3</v>
      </c>
      <c r="E249" s="8" t="s">
        <v>328</v>
      </c>
      <c r="F249" s="8" t="s">
        <v>5</v>
      </c>
      <c r="G249" s="18">
        <f>(A251*A252+B251*B252+C251*C252+D251*D252+E251*E252+F251*F252+G251*G252+H251*H252+I251*I252+J251*J252+K251*K252)/C249</f>
        <v>92.0294117647059</v>
      </c>
      <c r="H249" s="8"/>
      <c r="I249" s="8"/>
      <c r="J249" s="8"/>
      <c r="K249" s="8"/>
      <c r="L249" s="23"/>
      <c r="M249" s="8">
        <v>92.0294117647059</v>
      </c>
      <c r="N249" s="8"/>
      <c r="O249" s="8"/>
      <c r="P249" s="10"/>
      <c r="Q249" s="10"/>
      <c r="R249" s="10"/>
      <c r="S249" s="10"/>
      <c r="T249" s="10"/>
      <c r="U249" s="10"/>
      <c r="V249" s="10"/>
      <c r="W249" s="10"/>
      <c r="X249" s="10"/>
      <c r="Y249" s="10"/>
      <c r="Z249" s="10"/>
      <c r="AA249" s="10"/>
      <c r="AB249" s="10"/>
      <c r="AC249" s="10"/>
      <c r="AD249" s="10"/>
      <c r="AE249" s="10"/>
      <c r="AF249" s="10"/>
      <c r="AG249" s="10"/>
      <c r="AH249" s="10"/>
      <c r="AI249" s="10"/>
      <c r="AJ249" s="10"/>
      <c r="AK249" s="10"/>
      <c r="AL249" s="10"/>
      <c r="AM249" s="10"/>
      <c r="AN249" s="10"/>
      <c r="AO249" s="10"/>
      <c r="AP249" s="10"/>
      <c r="AQ249" s="10"/>
      <c r="AR249" s="10"/>
      <c r="AS249" s="10"/>
      <c r="AT249" s="10"/>
      <c r="AU249" s="10"/>
      <c r="AV249" s="10"/>
      <c r="AW249" s="10"/>
      <c r="AX249" s="10"/>
      <c r="AY249" s="10"/>
      <c r="AZ249" s="10"/>
      <c r="BA249" s="10"/>
      <c r="BB249" s="10"/>
      <c r="BC249" s="10"/>
      <c r="BD249" s="10"/>
      <c r="BE249" s="10"/>
      <c r="BF249" s="10"/>
      <c r="BG249" s="10"/>
      <c r="BH249" s="10"/>
      <c r="BI249" s="10"/>
      <c r="BJ249" s="10"/>
      <c r="BK249" s="10"/>
      <c r="BL249" s="10"/>
    </row>
    <row r="250" s="2" customFormat="1" ht="12.75" spans="1:64">
      <c r="A250" s="8" t="s">
        <v>424</v>
      </c>
      <c r="B250" s="8" t="s">
        <v>425</v>
      </c>
      <c r="C250" s="8" t="s">
        <v>426</v>
      </c>
      <c r="D250" s="8" t="s">
        <v>427</v>
      </c>
      <c r="E250" s="8" t="s">
        <v>428</v>
      </c>
      <c r="F250" s="8" t="s">
        <v>329</v>
      </c>
      <c r="G250" s="8" t="s">
        <v>429</v>
      </c>
      <c r="H250" s="8" t="s">
        <v>430</v>
      </c>
      <c r="I250" s="8"/>
      <c r="J250" s="8"/>
      <c r="K250" s="8"/>
      <c r="L250" s="8"/>
      <c r="M250" s="23"/>
      <c r="N250" s="8"/>
      <c r="O250" s="8"/>
      <c r="P250" s="10"/>
      <c r="Q250" s="10"/>
      <c r="R250" s="10"/>
      <c r="S250" s="10"/>
      <c r="T250" s="10"/>
      <c r="U250" s="10"/>
      <c r="V250" s="10"/>
      <c r="W250" s="10"/>
      <c r="X250" s="10"/>
      <c r="Y250" s="10"/>
      <c r="Z250" s="10"/>
      <c r="AA250" s="10"/>
      <c r="AB250" s="10"/>
      <c r="AC250" s="10"/>
      <c r="AD250" s="10"/>
      <c r="AE250" s="10"/>
      <c r="AF250" s="10"/>
      <c r="AG250" s="10"/>
      <c r="AH250" s="10"/>
      <c r="AI250" s="10"/>
      <c r="AJ250" s="10"/>
      <c r="AK250" s="10"/>
      <c r="AL250" s="10"/>
      <c r="AM250" s="10"/>
      <c r="AN250" s="10"/>
      <c r="AO250" s="10"/>
      <c r="AP250" s="10"/>
      <c r="AQ250" s="10"/>
      <c r="AR250" s="10"/>
      <c r="AS250" s="10"/>
      <c r="AT250" s="10"/>
      <c r="AU250" s="10"/>
      <c r="AV250" s="10"/>
      <c r="AW250" s="10"/>
      <c r="AX250" s="10"/>
      <c r="AY250" s="10"/>
      <c r="AZ250" s="10"/>
      <c r="BA250" s="10"/>
      <c r="BB250" s="10"/>
      <c r="BC250" s="10"/>
      <c r="BD250" s="10"/>
      <c r="BE250" s="10"/>
      <c r="BF250" s="10"/>
      <c r="BG250" s="10"/>
      <c r="BH250" s="10"/>
      <c r="BI250" s="10"/>
      <c r="BJ250" s="10"/>
      <c r="BK250" s="10"/>
      <c r="BL250" s="10"/>
    </row>
    <row r="251" s="1" customFormat="1" ht="12.75" spans="1:64">
      <c r="A251" s="8">
        <v>6</v>
      </c>
      <c r="B251" s="8">
        <v>6</v>
      </c>
      <c r="C251" s="8">
        <v>6</v>
      </c>
      <c r="D251" s="8">
        <v>6</v>
      </c>
      <c r="E251" s="8">
        <v>5</v>
      </c>
      <c r="F251" s="8">
        <v>1</v>
      </c>
      <c r="G251" s="8">
        <v>1</v>
      </c>
      <c r="H251" s="8">
        <v>3</v>
      </c>
      <c r="I251" s="8"/>
      <c r="J251" s="8"/>
      <c r="K251" s="8"/>
      <c r="L251" s="8"/>
      <c r="M251" s="23"/>
      <c r="N251" s="8"/>
      <c r="O251" s="8"/>
      <c r="P251" s="10"/>
      <c r="Q251" s="10"/>
      <c r="R251" s="10"/>
      <c r="S251" s="10"/>
      <c r="T251" s="10"/>
      <c r="U251" s="10"/>
      <c r="V251" s="10"/>
      <c r="W251" s="10"/>
      <c r="X251" s="10"/>
      <c r="Y251" s="10"/>
      <c r="Z251" s="10"/>
      <c r="AA251" s="10"/>
      <c r="AB251" s="10"/>
      <c r="AC251" s="10"/>
      <c r="AD251" s="10"/>
      <c r="AE251" s="10"/>
      <c r="AF251" s="10"/>
      <c r="AG251" s="10"/>
      <c r="AH251" s="10"/>
      <c r="AI251" s="10"/>
      <c r="AJ251" s="10"/>
      <c r="AK251" s="10"/>
      <c r="AL251" s="10"/>
      <c r="AM251" s="10"/>
      <c r="AN251" s="10"/>
      <c r="AO251" s="10"/>
      <c r="AP251" s="10"/>
      <c r="AQ251" s="10"/>
      <c r="AR251" s="10"/>
      <c r="AS251" s="10"/>
      <c r="AT251" s="10"/>
      <c r="AU251" s="10"/>
      <c r="AV251" s="10"/>
      <c r="AW251" s="10"/>
      <c r="AX251" s="10"/>
      <c r="AY251" s="10"/>
      <c r="AZ251" s="10"/>
      <c r="BA251" s="10"/>
      <c r="BB251" s="10"/>
      <c r="BC251" s="10"/>
      <c r="BD251" s="10"/>
      <c r="BE251" s="10"/>
      <c r="BF251" s="10"/>
      <c r="BG251" s="10"/>
      <c r="BH251" s="10"/>
      <c r="BI251" s="10"/>
      <c r="BJ251" s="10"/>
      <c r="BK251" s="10"/>
      <c r="BL251" s="10"/>
    </row>
    <row r="252" s="2" customFormat="1" ht="12" spans="1:64">
      <c r="A252" s="19">
        <v>97</v>
      </c>
      <c r="B252" s="19">
        <v>91</v>
      </c>
      <c r="C252" s="19">
        <v>91</v>
      </c>
      <c r="D252" s="19">
        <v>92</v>
      </c>
      <c r="E252" s="19">
        <v>88</v>
      </c>
      <c r="F252" s="19">
        <v>97</v>
      </c>
      <c r="G252" s="19">
        <v>87</v>
      </c>
      <c r="H252" s="19">
        <v>93</v>
      </c>
      <c r="I252" s="19"/>
      <c r="J252" s="19"/>
      <c r="K252" s="19"/>
      <c r="L252" s="19"/>
      <c r="M252" s="19"/>
      <c r="N252" s="19"/>
      <c r="O252" s="19"/>
      <c r="P252" s="10"/>
      <c r="Q252" s="10"/>
      <c r="R252" s="10"/>
      <c r="S252" s="10"/>
      <c r="T252" s="10"/>
      <c r="U252" s="10"/>
      <c r="V252" s="10"/>
      <c r="W252" s="10"/>
      <c r="X252" s="10"/>
      <c r="Y252" s="10"/>
      <c r="Z252" s="10"/>
      <c r="AA252" s="10"/>
      <c r="AB252" s="10"/>
      <c r="AC252" s="10"/>
      <c r="AD252" s="10"/>
      <c r="AE252" s="10"/>
      <c r="AF252" s="10"/>
      <c r="AG252" s="10"/>
      <c r="AH252" s="10"/>
      <c r="AI252" s="10"/>
      <c r="AJ252" s="10"/>
      <c r="AK252" s="10"/>
      <c r="AL252" s="10"/>
      <c r="AM252" s="10"/>
      <c r="AN252" s="10"/>
      <c r="AO252" s="10"/>
      <c r="AP252" s="10"/>
      <c r="AQ252" s="10"/>
      <c r="AR252" s="10"/>
      <c r="AS252" s="10"/>
      <c r="AT252" s="10"/>
      <c r="AU252" s="10"/>
      <c r="AV252" s="10"/>
      <c r="AW252" s="10"/>
      <c r="AX252" s="10"/>
      <c r="AY252" s="10"/>
      <c r="AZ252" s="10"/>
      <c r="BA252" s="10"/>
      <c r="BB252" s="10"/>
      <c r="BC252" s="10"/>
      <c r="BD252" s="10"/>
      <c r="BE252" s="10"/>
      <c r="BF252" s="10"/>
      <c r="BG252" s="10"/>
      <c r="BH252" s="10"/>
      <c r="BI252" s="10"/>
      <c r="BJ252" s="10"/>
      <c r="BK252" s="10"/>
      <c r="BL252" s="10"/>
    </row>
    <row r="253" s="1" customFormat="1" ht="12.75" spans="1:64">
      <c r="A253" s="17" t="s">
        <v>431</v>
      </c>
      <c r="B253" s="8" t="s">
        <v>2</v>
      </c>
      <c r="C253" s="8">
        <v>19</v>
      </c>
      <c r="D253" s="8" t="s">
        <v>3</v>
      </c>
      <c r="E253" s="8" t="s">
        <v>280</v>
      </c>
      <c r="F253" s="8" t="s">
        <v>5</v>
      </c>
      <c r="G253" s="18">
        <f>(A255*A256+B255*B256+C255*C256+D255*D256+E255*E256+F255*F256+G255*G256+H255*H256+I255*I256+J255*J256+K255*K256)/C253</f>
        <v>92.1578947368421</v>
      </c>
      <c r="H253" s="8"/>
      <c r="I253" s="8"/>
      <c r="J253" s="8"/>
      <c r="K253" s="8"/>
      <c r="L253" s="23"/>
      <c r="M253" s="8">
        <v>92.1578947368421</v>
      </c>
      <c r="N253" s="8"/>
      <c r="O253" s="8"/>
      <c r="P253" s="10"/>
      <c r="Q253" s="10"/>
      <c r="R253" s="10"/>
      <c r="S253" s="10"/>
      <c r="T253" s="10"/>
      <c r="U253" s="10"/>
      <c r="V253" s="10"/>
      <c r="W253" s="10"/>
      <c r="X253" s="10"/>
      <c r="Y253" s="10"/>
      <c r="Z253" s="10"/>
      <c r="AA253" s="10"/>
      <c r="AB253" s="10"/>
      <c r="AC253" s="10"/>
      <c r="AD253" s="10"/>
      <c r="AE253" s="10"/>
      <c r="AF253" s="10"/>
      <c r="AG253" s="10"/>
      <c r="AH253" s="10"/>
      <c r="AI253" s="10"/>
      <c r="AJ253" s="10"/>
      <c r="AK253" s="10"/>
      <c r="AL253" s="10"/>
      <c r="AM253" s="10"/>
      <c r="AN253" s="10"/>
      <c r="AO253" s="10"/>
      <c r="AP253" s="10"/>
      <c r="AQ253" s="10"/>
      <c r="AR253" s="10"/>
      <c r="AS253" s="10"/>
      <c r="AT253" s="10"/>
      <c r="AU253" s="10"/>
      <c r="AV253" s="10"/>
      <c r="AW253" s="10"/>
      <c r="AX253" s="10"/>
      <c r="AY253" s="10"/>
      <c r="AZ253" s="10"/>
      <c r="BA253" s="10"/>
      <c r="BB253" s="10"/>
      <c r="BC253" s="10"/>
      <c r="BD253" s="10"/>
      <c r="BE253" s="10"/>
      <c r="BF253" s="10"/>
      <c r="BG253" s="10"/>
      <c r="BH253" s="10"/>
      <c r="BI253" s="10"/>
      <c r="BJ253" s="10"/>
      <c r="BK253" s="10"/>
      <c r="BL253" s="10"/>
    </row>
    <row r="254" s="2" customFormat="1" ht="12.75" spans="1:64">
      <c r="A254" s="8" t="s">
        <v>432</v>
      </c>
      <c r="B254" s="8" t="s">
        <v>433</v>
      </c>
      <c r="C254" s="8" t="s">
        <v>311</v>
      </c>
      <c r="D254" s="8" t="s">
        <v>434</v>
      </c>
      <c r="E254" s="8" t="s">
        <v>411</v>
      </c>
      <c r="F254" s="8"/>
      <c r="G254" s="8"/>
      <c r="H254" s="8"/>
      <c r="I254" s="8"/>
      <c r="J254" s="8"/>
      <c r="K254" s="8"/>
      <c r="L254" s="8"/>
      <c r="M254" s="23"/>
      <c r="N254" s="8"/>
      <c r="O254" s="8"/>
      <c r="P254" s="10"/>
      <c r="Q254" s="10"/>
      <c r="R254" s="10"/>
      <c r="S254" s="10"/>
      <c r="T254" s="10"/>
      <c r="U254" s="10"/>
      <c r="V254" s="10"/>
      <c r="W254" s="10"/>
      <c r="X254" s="10"/>
      <c r="Y254" s="10"/>
      <c r="Z254" s="10"/>
      <c r="AA254" s="10"/>
      <c r="AB254" s="10"/>
      <c r="AC254" s="10"/>
      <c r="AD254" s="10"/>
      <c r="AE254" s="10"/>
      <c r="AF254" s="10"/>
      <c r="AG254" s="10"/>
      <c r="AH254" s="10"/>
      <c r="AI254" s="10"/>
      <c r="AJ254" s="10"/>
      <c r="AK254" s="10"/>
      <c r="AL254" s="10"/>
      <c r="AM254" s="10"/>
      <c r="AN254" s="10"/>
      <c r="AO254" s="10"/>
      <c r="AP254" s="10"/>
      <c r="AQ254" s="10"/>
      <c r="AR254" s="10"/>
      <c r="AS254" s="10"/>
      <c r="AT254" s="10"/>
      <c r="AU254" s="10"/>
      <c r="AV254" s="10"/>
      <c r="AW254" s="10"/>
      <c r="AX254" s="10"/>
      <c r="AY254" s="10"/>
      <c r="AZ254" s="10"/>
      <c r="BA254" s="10"/>
      <c r="BB254" s="10"/>
      <c r="BC254" s="10"/>
      <c r="BD254" s="10"/>
      <c r="BE254" s="10"/>
      <c r="BF254" s="10"/>
      <c r="BG254" s="10"/>
      <c r="BH254" s="10"/>
      <c r="BI254" s="10"/>
      <c r="BJ254" s="10"/>
      <c r="BK254" s="10"/>
      <c r="BL254" s="10"/>
    </row>
    <row r="255" s="1" customFormat="1" ht="12.75" spans="1:64">
      <c r="A255" s="8">
        <v>5</v>
      </c>
      <c r="B255" s="8">
        <v>4</v>
      </c>
      <c r="C255" s="8">
        <v>3</v>
      </c>
      <c r="D255" s="8">
        <v>6</v>
      </c>
      <c r="E255" s="8">
        <v>1</v>
      </c>
      <c r="F255" s="8"/>
      <c r="G255" s="8"/>
      <c r="H255" s="8"/>
      <c r="I255" s="8"/>
      <c r="J255" s="8"/>
      <c r="K255" s="8"/>
      <c r="L255" s="8"/>
      <c r="M255" s="23"/>
      <c r="N255" s="8"/>
      <c r="O255" s="8"/>
      <c r="P255" s="10"/>
      <c r="Q255" s="10"/>
      <c r="R255" s="10"/>
      <c r="S255" s="10"/>
      <c r="T255" s="10"/>
      <c r="U255" s="10"/>
      <c r="V255" s="10"/>
      <c r="W255" s="10"/>
      <c r="X255" s="10"/>
      <c r="Y255" s="10"/>
      <c r="Z255" s="10"/>
      <c r="AA255" s="10"/>
      <c r="AB255" s="10"/>
      <c r="AC255" s="10"/>
      <c r="AD255" s="10"/>
      <c r="AE255" s="10"/>
      <c r="AF255" s="10"/>
      <c r="AG255" s="10"/>
      <c r="AH255" s="10"/>
      <c r="AI255" s="10"/>
      <c r="AJ255" s="10"/>
      <c r="AK255" s="10"/>
      <c r="AL255" s="10"/>
      <c r="AM255" s="10"/>
      <c r="AN255" s="10"/>
      <c r="AO255" s="10"/>
      <c r="AP255" s="10"/>
      <c r="AQ255" s="10"/>
      <c r="AR255" s="10"/>
      <c r="AS255" s="10"/>
      <c r="AT255" s="10"/>
      <c r="AU255" s="10"/>
      <c r="AV255" s="10"/>
      <c r="AW255" s="10"/>
      <c r="AX255" s="10"/>
      <c r="AY255" s="10"/>
      <c r="AZ255" s="10"/>
      <c r="BA255" s="10"/>
      <c r="BB255" s="10"/>
      <c r="BC255" s="10"/>
      <c r="BD255" s="10"/>
      <c r="BE255" s="10"/>
      <c r="BF255" s="10"/>
      <c r="BG255" s="10"/>
      <c r="BH255" s="10"/>
      <c r="BI255" s="10"/>
      <c r="BJ255" s="10"/>
      <c r="BK255" s="10"/>
      <c r="BL255" s="10"/>
    </row>
    <row r="256" s="2" customFormat="1" ht="12" spans="1:64">
      <c r="A256" s="19">
        <v>86</v>
      </c>
      <c r="B256" s="19">
        <v>97</v>
      </c>
      <c r="C256" s="19">
        <v>85</v>
      </c>
      <c r="D256" s="19">
        <v>97</v>
      </c>
      <c r="E256" s="19">
        <v>96</v>
      </c>
      <c r="F256" s="19"/>
      <c r="G256" s="19"/>
      <c r="H256" s="19"/>
      <c r="I256" s="19"/>
      <c r="J256" s="19"/>
      <c r="K256" s="19"/>
      <c r="L256" s="19"/>
      <c r="M256" s="19"/>
      <c r="N256" s="19"/>
      <c r="O256" s="19"/>
      <c r="P256" s="10"/>
      <c r="Q256" s="10"/>
      <c r="R256" s="10"/>
      <c r="S256" s="10"/>
      <c r="T256" s="10"/>
      <c r="U256" s="10"/>
      <c r="V256" s="10"/>
      <c r="W256" s="10"/>
      <c r="X256" s="10"/>
      <c r="Y256" s="10"/>
      <c r="Z256" s="10"/>
      <c r="AA256" s="10"/>
      <c r="AB256" s="10"/>
      <c r="AC256" s="10"/>
      <c r="AD256" s="10"/>
      <c r="AE256" s="10"/>
      <c r="AF256" s="10"/>
      <c r="AG256" s="10"/>
      <c r="AH256" s="10"/>
      <c r="AI256" s="10"/>
      <c r="AJ256" s="10"/>
      <c r="AK256" s="10"/>
      <c r="AL256" s="10"/>
      <c r="AM256" s="10"/>
      <c r="AN256" s="10"/>
      <c r="AO256" s="10"/>
      <c r="AP256" s="10"/>
      <c r="AQ256" s="10"/>
      <c r="AR256" s="10"/>
      <c r="AS256" s="10"/>
      <c r="AT256" s="10"/>
      <c r="AU256" s="10"/>
      <c r="AV256" s="10"/>
      <c r="AW256" s="10"/>
      <c r="AX256" s="10"/>
      <c r="AY256" s="10"/>
      <c r="AZ256" s="10"/>
      <c r="BA256" s="10"/>
      <c r="BB256" s="10"/>
      <c r="BC256" s="10"/>
      <c r="BD256" s="10"/>
      <c r="BE256" s="10"/>
      <c r="BF256" s="10"/>
      <c r="BG256" s="10"/>
      <c r="BH256" s="10"/>
      <c r="BI256" s="10"/>
      <c r="BJ256" s="10"/>
      <c r="BK256" s="10"/>
      <c r="BL256" s="10"/>
    </row>
    <row r="257" s="1" customFormat="1" ht="12.75" spans="1:64">
      <c r="A257" s="17" t="s">
        <v>435</v>
      </c>
      <c r="B257" s="8" t="s">
        <v>2</v>
      </c>
      <c r="C257" s="8">
        <v>34</v>
      </c>
      <c r="D257" s="8" t="s">
        <v>3</v>
      </c>
      <c r="E257" s="8" t="s">
        <v>280</v>
      </c>
      <c r="F257" s="8" t="s">
        <v>5</v>
      </c>
      <c r="G257" s="18">
        <f>(A259*A260+B259*B260+C259*C260+D259*D260+E259*E260+F259*F260+G259*G260+H259*H260+I259*I260+J259*J260+K259*K260)/C257</f>
        <v>93.7058823529412</v>
      </c>
      <c r="H257" s="8"/>
      <c r="I257" s="8"/>
      <c r="J257" s="8"/>
      <c r="K257" s="8"/>
      <c r="L257" s="23"/>
      <c r="M257" s="8">
        <v>93.7058823529412</v>
      </c>
      <c r="N257" s="8"/>
      <c r="O257" s="8"/>
      <c r="P257" s="10"/>
      <c r="Q257" s="10"/>
      <c r="R257" s="10"/>
      <c r="S257" s="10"/>
      <c r="T257" s="10"/>
      <c r="U257" s="10"/>
      <c r="V257" s="10"/>
      <c r="W257" s="10"/>
      <c r="X257" s="10"/>
      <c r="Y257" s="10"/>
      <c r="Z257" s="10"/>
      <c r="AA257" s="10"/>
      <c r="AB257" s="10"/>
      <c r="AC257" s="10"/>
      <c r="AD257" s="10"/>
      <c r="AE257" s="10"/>
      <c r="AF257" s="10"/>
      <c r="AG257" s="10"/>
      <c r="AH257" s="10"/>
      <c r="AI257" s="10"/>
      <c r="AJ257" s="10"/>
      <c r="AK257" s="10"/>
      <c r="AL257" s="10"/>
      <c r="AM257" s="10"/>
      <c r="AN257" s="10"/>
      <c r="AO257" s="10"/>
      <c r="AP257" s="10"/>
      <c r="AQ257" s="10"/>
      <c r="AR257" s="10"/>
      <c r="AS257" s="10"/>
      <c r="AT257" s="10"/>
      <c r="AU257" s="10"/>
      <c r="AV257" s="10"/>
      <c r="AW257" s="10"/>
      <c r="AX257" s="10"/>
      <c r="AY257" s="10"/>
      <c r="AZ257" s="10"/>
      <c r="BA257" s="10"/>
      <c r="BB257" s="10"/>
      <c r="BC257" s="10"/>
      <c r="BD257" s="10"/>
      <c r="BE257" s="10"/>
      <c r="BF257" s="10"/>
      <c r="BG257" s="10"/>
      <c r="BH257" s="10"/>
      <c r="BI257" s="10"/>
      <c r="BJ257" s="10"/>
      <c r="BK257" s="10"/>
      <c r="BL257" s="10"/>
    </row>
    <row r="258" s="2" customFormat="1" ht="12.75" spans="1:64">
      <c r="A258" s="20" t="s">
        <v>436</v>
      </c>
      <c r="B258" s="20" t="s">
        <v>437</v>
      </c>
      <c r="C258" s="20" t="s">
        <v>438</v>
      </c>
      <c r="D258" s="20" t="s">
        <v>439</v>
      </c>
      <c r="E258" s="20" t="s">
        <v>440</v>
      </c>
      <c r="F258" s="20" t="s">
        <v>441</v>
      </c>
      <c r="G258" s="8" t="s">
        <v>311</v>
      </c>
      <c r="H258" s="8"/>
      <c r="I258" s="8"/>
      <c r="J258" s="8"/>
      <c r="K258" s="8"/>
      <c r="L258" s="8"/>
      <c r="M258" s="23"/>
      <c r="N258" s="8"/>
      <c r="O258" s="8"/>
      <c r="P258" s="10"/>
      <c r="Q258" s="10"/>
      <c r="R258" s="10"/>
      <c r="S258" s="10"/>
      <c r="T258" s="10"/>
      <c r="U258" s="10"/>
      <c r="V258" s="10"/>
      <c r="W258" s="10"/>
      <c r="X258" s="10"/>
      <c r="Y258" s="10"/>
      <c r="Z258" s="10"/>
      <c r="AA258" s="10"/>
      <c r="AB258" s="10"/>
      <c r="AC258" s="10"/>
      <c r="AD258" s="10"/>
      <c r="AE258" s="10"/>
      <c r="AF258" s="10"/>
      <c r="AG258" s="10"/>
      <c r="AH258" s="10"/>
      <c r="AI258" s="10"/>
      <c r="AJ258" s="10"/>
      <c r="AK258" s="10"/>
      <c r="AL258" s="10"/>
      <c r="AM258" s="10"/>
      <c r="AN258" s="10"/>
      <c r="AO258" s="10"/>
      <c r="AP258" s="10"/>
      <c r="AQ258" s="10"/>
      <c r="AR258" s="10"/>
      <c r="AS258" s="10"/>
      <c r="AT258" s="10"/>
      <c r="AU258" s="10"/>
      <c r="AV258" s="10"/>
      <c r="AW258" s="10"/>
      <c r="AX258" s="10"/>
      <c r="AY258" s="10"/>
      <c r="AZ258" s="10"/>
      <c r="BA258" s="10"/>
      <c r="BB258" s="10"/>
      <c r="BC258" s="10"/>
      <c r="BD258" s="10"/>
      <c r="BE258" s="10"/>
      <c r="BF258" s="10"/>
      <c r="BG258" s="10"/>
      <c r="BH258" s="10"/>
      <c r="BI258" s="10"/>
      <c r="BJ258" s="10"/>
      <c r="BK258" s="10"/>
      <c r="BL258" s="10"/>
    </row>
    <row r="259" s="1" customFormat="1" ht="12.75" spans="1:64">
      <c r="A259" s="20">
        <v>4</v>
      </c>
      <c r="B259" s="20">
        <v>5</v>
      </c>
      <c r="C259" s="20">
        <v>6</v>
      </c>
      <c r="D259" s="20">
        <v>6</v>
      </c>
      <c r="E259" s="20">
        <v>6</v>
      </c>
      <c r="F259" s="20">
        <v>6</v>
      </c>
      <c r="G259" s="8">
        <v>1</v>
      </c>
      <c r="H259" s="8"/>
      <c r="I259" s="8"/>
      <c r="J259" s="8"/>
      <c r="K259" s="8"/>
      <c r="L259" s="8"/>
      <c r="M259" s="23"/>
      <c r="N259" s="8"/>
      <c r="O259" s="8"/>
      <c r="P259" s="10"/>
      <c r="Q259" s="10"/>
      <c r="R259" s="10"/>
      <c r="S259" s="10"/>
      <c r="T259" s="10"/>
      <c r="U259" s="10"/>
      <c r="V259" s="10"/>
      <c r="W259" s="10"/>
      <c r="X259" s="10"/>
      <c r="Y259" s="10"/>
      <c r="Z259" s="10"/>
      <c r="AA259" s="10"/>
      <c r="AB259" s="10"/>
      <c r="AC259" s="10"/>
      <c r="AD259" s="10"/>
      <c r="AE259" s="10"/>
      <c r="AF259" s="10"/>
      <c r="AG259" s="10"/>
      <c r="AH259" s="10"/>
      <c r="AI259" s="10"/>
      <c r="AJ259" s="10"/>
      <c r="AK259" s="10"/>
      <c r="AL259" s="10"/>
      <c r="AM259" s="10"/>
      <c r="AN259" s="10"/>
      <c r="AO259" s="10"/>
      <c r="AP259" s="10"/>
      <c r="AQ259" s="10"/>
      <c r="AR259" s="10"/>
      <c r="AS259" s="10"/>
      <c r="AT259" s="10"/>
      <c r="AU259" s="10"/>
      <c r="AV259" s="10"/>
      <c r="AW259" s="10"/>
      <c r="AX259" s="10"/>
      <c r="AY259" s="10"/>
      <c r="AZ259" s="10"/>
      <c r="BA259" s="10"/>
      <c r="BB259" s="10"/>
      <c r="BC259" s="10"/>
      <c r="BD259" s="10"/>
      <c r="BE259" s="10"/>
      <c r="BF259" s="10"/>
      <c r="BG259" s="10"/>
      <c r="BH259" s="10"/>
      <c r="BI259" s="10"/>
      <c r="BJ259" s="10"/>
      <c r="BK259" s="10"/>
      <c r="BL259" s="10"/>
    </row>
    <row r="260" s="2" customFormat="1" ht="12" spans="1:64">
      <c r="A260" s="19">
        <v>94</v>
      </c>
      <c r="B260" s="19">
        <v>95</v>
      </c>
      <c r="C260" s="19">
        <v>92</v>
      </c>
      <c r="D260" s="19">
        <v>93</v>
      </c>
      <c r="E260" s="19">
        <v>95</v>
      </c>
      <c r="F260" s="19">
        <v>95</v>
      </c>
      <c r="G260" s="19">
        <v>85</v>
      </c>
      <c r="H260" s="19"/>
      <c r="I260" s="19"/>
      <c r="J260" s="19"/>
      <c r="K260" s="19"/>
      <c r="L260" s="19"/>
      <c r="M260" s="19"/>
      <c r="N260" s="19"/>
      <c r="O260" s="19"/>
      <c r="P260" s="10"/>
      <c r="Q260" s="10"/>
      <c r="R260" s="10"/>
      <c r="S260" s="10"/>
      <c r="T260" s="10"/>
      <c r="U260" s="10"/>
      <c r="V260" s="10"/>
      <c r="W260" s="10"/>
      <c r="X260" s="10"/>
      <c r="Y260" s="10"/>
      <c r="Z260" s="10"/>
      <c r="AA260" s="10"/>
      <c r="AB260" s="10"/>
      <c r="AC260" s="10"/>
      <c r="AD260" s="10"/>
      <c r="AE260" s="10"/>
      <c r="AF260" s="10"/>
      <c r="AG260" s="10"/>
      <c r="AH260" s="10"/>
      <c r="AI260" s="10"/>
      <c r="AJ260" s="10"/>
      <c r="AK260" s="10"/>
      <c r="AL260" s="10"/>
      <c r="AM260" s="10"/>
      <c r="AN260" s="10"/>
      <c r="AO260" s="10"/>
      <c r="AP260" s="10"/>
      <c r="AQ260" s="10"/>
      <c r="AR260" s="10"/>
      <c r="AS260" s="10"/>
      <c r="AT260" s="10"/>
      <c r="AU260" s="10"/>
      <c r="AV260" s="10"/>
      <c r="AW260" s="10"/>
      <c r="AX260" s="10"/>
      <c r="AY260" s="10"/>
      <c r="AZ260" s="10"/>
      <c r="BA260" s="10"/>
      <c r="BB260" s="10"/>
      <c r="BC260" s="10"/>
      <c r="BD260" s="10"/>
      <c r="BE260" s="10"/>
      <c r="BF260" s="10"/>
      <c r="BG260" s="10"/>
      <c r="BH260" s="10"/>
      <c r="BI260" s="10"/>
      <c r="BJ260" s="10"/>
      <c r="BK260" s="10"/>
      <c r="BL260" s="10"/>
    </row>
    <row r="261" s="1" customFormat="1" ht="12.75" spans="1:64">
      <c r="A261" s="17" t="s">
        <v>442</v>
      </c>
      <c r="B261" s="8" t="s">
        <v>2</v>
      </c>
      <c r="C261" s="8">
        <v>10</v>
      </c>
      <c r="D261" s="8" t="s">
        <v>3</v>
      </c>
      <c r="E261" s="8" t="s">
        <v>343</v>
      </c>
      <c r="F261" s="8" t="s">
        <v>5</v>
      </c>
      <c r="G261" s="18">
        <f>(A263*A264+B263*B264+C263*C264+D263*D264+E263*E264+F263*F264+G263*G264+H263*H264+I263*I264+J263*J264+K263*K264)/C261</f>
        <v>87.8</v>
      </c>
      <c r="H261" s="8"/>
      <c r="I261" s="8"/>
      <c r="J261" s="8"/>
      <c r="K261" s="8"/>
      <c r="L261" s="23"/>
      <c r="M261" s="8">
        <v>87.8</v>
      </c>
      <c r="N261" s="8"/>
      <c r="O261" s="8"/>
      <c r="P261" s="10"/>
      <c r="Q261" s="10"/>
      <c r="R261" s="10"/>
      <c r="S261" s="10"/>
      <c r="T261" s="10"/>
      <c r="U261" s="10"/>
      <c r="V261" s="10"/>
      <c r="W261" s="10"/>
      <c r="X261" s="10"/>
      <c r="Y261" s="10"/>
      <c r="Z261" s="10"/>
      <c r="AA261" s="10"/>
      <c r="AB261" s="10"/>
      <c r="AC261" s="10"/>
      <c r="AD261" s="10"/>
      <c r="AE261" s="10"/>
      <c r="AF261" s="10"/>
      <c r="AG261" s="10"/>
      <c r="AH261" s="10"/>
      <c r="AI261" s="10"/>
      <c r="AJ261" s="10"/>
      <c r="AK261" s="10"/>
      <c r="AL261" s="10"/>
      <c r="AM261" s="10"/>
      <c r="AN261" s="10"/>
      <c r="AO261" s="10"/>
      <c r="AP261" s="10"/>
      <c r="AQ261" s="10"/>
      <c r="AR261" s="10"/>
      <c r="AS261" s="10"/>
      <c r="AT261" s="10"/>
      <c r="AU261" s="10"/>
      <c r="AV261" s="10"/>
      <c r="AW261" s="10"/>
      <c r="AX261" s="10"/>
      <c r="AY261" s="10"/>
      <c r="AZ261" s="10"/>
      <c r="BA261" s="10"/>
      <c r="BB261" s="10"/>
      <c r="BC261" s="10"/>
      <c r="BD261" s="10"/>
      <c r="BE261" s="10"/>
      <c r="BF261" s="10"/>
      <c r="BG261" s="10"/>
      <c r="BH261" s="10"/>
      <c r="BI261" s="10"/>
      <c r="BJ261" s="10"/>
      <c r="BK261" s="10"/>
      <c r="BL261" s="10"/>
    </row>
    <row r="262" s="2" customFormat="1" ht="12.75" spans="1:64">
      <c r="A262" s="8" t="s">
        <v>436</v>
      </c>
      <c r="B262" s="8" t="s">
        <v>409</v>
      </c>
      <c r="C262" s="8" t="s">
        <v>443</v>
      </c>
      <c r="D262" s="8"/>
      <c r="E262" s="8"/>
      <c r="F262" s="8"/>
      <c r="G262" s="8"/>
      <c r="H262" s="8"/>
      <c r="I262" s="8"/>
      <c r="J262" s="8"/>
      <c r="K262" s="8"/>
      <c r="L262" s="8"/>
      <c r="M262" s="23"/>
      <c r="N262" s="8"/>
      <c r="O262" s="8"/>
      <c r="P262" s="10"/>
      <c r="Q262" s="10"/>
      <c r="R262" s="10"/>
      <c r="S262" s="10"/>
      <c r="T262" s="10"/>
      <c r="U262" s="10"/>
      <c r="V262" s="10"/>
      <c r="W262" s="10"/>
      <c r="X262" s="10"/>
      <c r="Y262" s="10"/>
      <c r="Z262" s="10"/>
      <c r="AA262" s="10"/>
      <c r="AB262" s="10"/>
      <c r="AC262" s="10"/>
      <c r="AD262" s="10"/>
      <c r="AE262" s="10"/>
      <c r="AF262" s="10"/>
      <c r="AG262" s="10"/>
      <c r="AH262" s="10"/>
      <c r="AI262" s="10"/>
      <c r="AJ262" s="10"/>
      <c r="AK262" s="10"/>
      <c r="AL262" s="10"/>
      <c r="AM262" s="10"/>
      <c r="AN262" s="10"/>
      <c r="AO262" s="10"/>
      <c r="AP262" s="10"/>
      <c r="AQ262" s="10"/>
      <c r="AR262" s="10"/>
      <c r="AS262" s="10"/>
      <c r="AT262" s="10"/>
      <c r="AU262" s="10"/>
      <c r="AV262" s="10"/>
      <c r="AW262" s="10"/>
      <c r="AX262" s="10"/>
      <c r="AY262" s="10"/>
      <c r="AZ262" s="10"/>
      <c r="BA262" s="10"/>
      <c r="BB262" s="10"/>
      <c r="BC262" s="10"/>
      <c r="BD262" s="10"/>
      <c r="BE262" s="10"/>
      <c r="BF262" s="10"/>
      <c r="BG262" s="10"/>
      <c r="BH262" s="10"/>
      <c r="BI262" s="10"/>
      <c r="BJ262" s="10"/>
      <c r="BK262" s="10"/>
      <c r="BL262" s="10"/>
    </row>
    <row r="263" s="1" customFormat="1" ht="12.75" spans="1:64">
      <c r="A263" s="8">
        <v>2</v>
      </c>
      <c r="B263" s="8">
        <v>2</v>
      </c>
      <c r="C263" s="8">
        <v>6</v>
      </c>
      <c r="D263" s="8"/>
      <c r="E263" s="8"/>
      <c r="F263" s="8"/>
      <c r="G263" s="8"/>
      <c r="H263" s="8"/>
      <c r="I263" s="8"/>
      <c r="J263" s="8"/>
      <c r="K263" s="8"/>
      <c r="L263" s="8"/>
      <c r="M263" s="23"/>
      <c r="N263" s="8"/>
      <c r="O263" s="8"/>
      <c r="P263" s="10"/>
      <c r="Q263" s="10"/>
      <c r="R263" s="10"/>
      <c r="S263" s="10"/>
      <c r="T263" s="10"/>
      <c r="U263" s="10"/>
      <c r="V263" s="10"/>
      <c r="W263" s="10"/>
      <c r="X263" s="10"/>
      <c r="Y263" s="10"/>
      <c r="Z263" s="10"/>
      <c r="AA263" s="10"/>
      <c r="AB263" s="10"/>
      <c r="AC263" s="10"/>
      <c r="AD263" s="10"/>
      <c r="AE263" s="10"/>
      <c r="AF263" s="10"/>
      <c r="AG263" s="10"/>
      <c r="AH263" s="10"/>
      <c r="AI263" s="10"/>
      <c r="AJ263" s="10"/>
      <c r="AK263" s="10"/>
      <c r="AL263" s="10"/>
      <c r="AM263" s="10"/>
      <c r="AN263" s="10"/>
      <c r="AO263" s="10"/>
      <c r="AP263" s="10"/>
      <c r="AQ263" s="10"/>
      <c r="AR263" s="10"/>
      <c r="AS263" s="10"/>
      <c r="AT263" s="10"/>
      <c r="AU263" s="10"/>
      <c r="AV263" s="10"/>
      <c r="AW263" s="10"/>
      <c r="AX263" s="10"/>
      <c r="AY263" s="10"/>
      <c r="AZ263" s="10"/>
      <c r="BA263" s="10"/>
      <c r="BB263" s="10"/>
      <c r="BC263" s="10"/>
      <c r="BD263" s="10"/>
      <c r="BE263" s="10"/>
      <c r="BF263" s="10"/>
      <c r="BG263" s="10"/>
      <c r="BH263" s="10"/>
      <c r="BI263" s="10"/>
      <c r="BJ263" s="10"/>
      <c r="BK263" s="10"/>
      <c r="BL263" s="10"/>
    </row>
    <row r="264" s="2" customFormat="1" ht="12" spans="1:64">
      <c r="A264" s="19">
        <v>94</v>
      </c>
      <c r="B264" s="19">
        <v>90</v>
      </c>
      <c r="C264" s="19">
        <v>85</v>
      </c>
      <c r="D264" s="19"/>
      <c r="E264" s="19"/>
      <c r="F264" s="19"/>
      <c r="G264" s="19"/>
      <c r="H264" s="19"/>
      <c r="I264" s="19"/>
      <c r="J264" s="19"/>
      <c r="K264" s="19"/>
      <c r="L264" s="19"/>
      <c r="M264" s="19"/>
      <c r="N264" s="19"/>
      <c r="O264" s="19"/>
      <c r="P264" s="10"/>
      <c r="Q264" s="10"/>
      <c r="R264" s="10"/>
      <c r="S264" s="10"/>
      <c r="T264" s="10"/>
      <c r="U264" s="10"/>
      <c r="V264" s="10"/>
      <c r="W264" s="10"/>
      <c r="X264" s="10"/>
      <c r="Y264" s="10"/>
      <c r="Z264" s="10"/>
      <c r="AA264" s="10"/>
      <c r="AB264" s="10"/>
      <c r="AC264" s="10"/>
      <c r="AD264" s="10"/>
      <c r="AE264" s="10"/>
      <c r="AF264" s="10"/>
      <c r="AG264" s="10"/>
      <c r="AH264" s="10"/>
      <c r="AI264" s="10"/>
      <c r="AJ264" s="10"/>
      <c r="AK264" s="10"/>
      <c r="AL264" s="10"/>
      <c r="AM264" s="10"/>
      <c r="AN264" s="10"/>
      <c r="AO264" s="10"/>
      <c r="AP264" s="10"/>
      <c r="AQ264" s="10"/>
      <c r="AR264" s="10"/>
      <c r="AS264" s="10"/>
      <c r="AT264" s="10"/>
      <c r="AU264" s="10"/>
      <c r="AV264" s="10"/>
      <c r="AW264" s="10"/>
      <c r="AX264" s="10"/>
      <c r="AY264" s="10"/>
      <c r="AZ264" s="10"/>
      <c r="BA264" s="10"/>
      <c r="BB264" s="10"/>
      <c r="BC264" s="10"/>
      <c r="BD264" s="10"/>
      <c r="BE264" s="10"/>
      <c r="BF264" s="10"/>
      <c r="BG264" s="10"/>
      <c r="BH264" s="10"/>
      <c r="BI264" s="10"/>
      <c r="BJ264" s="10"/>
      <c r="BK264" s="10"/>
      <c r="BL264" s="10"/>
    </row>
    <row r="265" s="1" customFormat="1" ht="12.75" spans="1:64">
      <c r="A265" s="17" t="s">
        <v>444</v>
      </c>
      <c r="B265" s="8" t="s">
        <v>2</v>
      </c>
      <c r="C265" s="8">
        <v>27</v>
      </c>
      <c r="D265" s="8" t="s">
        <v>3</v>
      </c>
      <c r="E265" s="8" t="s">
        <v>287</v>
      </c>
      <c r="F265" s="8" t="s">
        <v>5</v>
      </c>
      <c r="G265" s="18">
        <f>(A267*A268+B267*B268+C267*C268+D267*D268+E267*E268+F267*F268+G267*G268+H267*H268+I267*I268+J267*J268+K267*K268)/C265</f>
        <v>92.5185185185185</v>
      </c>
      <c r="H265" s="8"/>
      <c r="I265" s="8"/>
      <c r="J265" s="8"/>
      <c r="K265" s="8"/>
      <c r="L265" s="23"/>
      <c r="M265" s="8">
        <v>92.5185185185185</v>
      </c>
      <c r="N265" s="8"/>
      <c r="O265" s="8"/>
      <c r="P265" s="10"/>
      <c r="Q265" s="10"/>
      <c r="R265" s="10"/>
      <c r="S265" s="10"/>
      <c r="T265" s="10"/>
      <c r="U265" s="10"/>
      <c r="V265" s="10"/>
      <c r="W265" s="10"/>
      <c r="X265" s="10"/>
      <c r="Y265" s="10"/>
      <c r="Z265" s="10"/>
      <c r="AA265" s="10"/>
      <c r="AB265" s="10"/>
      <c r="AC265" s="10"/>
      <c r="AD265" s="10"/>
      <c r="AE265" s="10"/>
      <c r="AF265" s="10"/>
      <c r="AG265" s="10"/>
      <c r="AH265" s="10"/>
      <c r="AI265" s="10"/>
      <c r="AJ265" s="10"/>
      <c r="AK265" s="10"/>
      <c r="AL265" s="10"/>
      <c r="AM265" s="10"/>
      <c r="AN265" s="10"/>
      <c r="AO265" s="10"/>
      <c r="AP265" s="10"/>
      <c r="AQ265" s="10"/>
      <c r="AR265" s="10"/>
      <c r="AS265" s="10"/>
      <c r="AT265" s="10"/>
      <c r="AU265" s="10"/>
      <c r="AV265" s="10"/>
      <c r="AW265" s="10"/>
      <c r="AX265" s="10"/>
      <c r="AY265" s="10"/>
      <c r="AZ265" s="10"/>
      <c r="BA265" s="10"/>
      <c r="BB265" s="10"/>
      <c r="BC265" s="10"/>
      <c r="BD265" s="10"/>
      <c r="BE265" s="10"/>
      <c r="BF265" s="10"/>
      <c r="BG265" s="10"/>
      <c r="BH265" s="10"/>
      <c r="BI265" s="10"/>
      <c r="BJ265" s="10"/>
      <c r="BK265" s="10"/>
      <c r="BL265" s="10"/>
    </row>
    <row r="266" s="2" customFormat="1" ht="12.75" spans="1:64">
      <c r="A266" s="20" t="s">
        <v>445</v>
      </c>
      <c r="B266" s="20" t="s">
        <v>446</v>
      </c>
      <c r="C266" s="20" t="s">
        <v>447</v>
      </c>
      <c r="D266" s="20" t="s">
        <v>448</v>
      </c>
      <c r="E266" s="20" t="s">
        <v>449</v>
      </c>
      <c r="F266" s="8" t="s">
        <v>450</v>
      </c>
      <c r="G266" s="8" t="s">
        <v>411</v>
      </c>
      <c r="H266" s="8"/>
      <c r="I266" s="8"/>
      <c r="J266" s="8"/>
      <c r="K266" s="8"/>
      <c r="L266" s="8"/>
      <c r="M266" s="23"/>
      <c r="N266" s="8"/>
      <c r="O266" s="8"/>
      <c r="P266" s="10"/>
      <c r="Q266" s="10"/>
      <c r="R266" s="10"/>
      <c r="S266" s="10"/>
      <c r="T266" s="10"/>
      <c r="U266" s="10"/>
      <c r="V266" s="10"/>
      <c r="W266" s="10"/>
      <c r="X266" s="10"/>
      <c r="Y266" s="10"/>
      <c r="Z266" s="10"/>
      <c r="AA266" s="10"/>
      <c r="AB266" s="10"/>
      <c r="AC266" s="10"/>
      <c r="AD266" s="10"/>
      <c r="AE266" s="10"/>
      <c r="AF266" s="10"/>
      <c r="AG266" s="10"/>
      <c r="AH266" s="10"/>
      <c r="AI266" s="10"/>
      <c r="AJ266" s="10"/>
      <c r="AK266" s="10"/>
      <c r="AL266" s="10"/>
      <c r="AM266" s="10"/>
      <c r="AN266" s="10"/>
      <c r="AO266" s="10"/>
      <c r="AP266" s="10"/>
      <c r="AQ266" s="10"/>
      <c r="AR266" s="10"/>
      <c r="AS266" s="10"/>
      <c r="AT266" s="10"/>
      <c r="AU266" s="10"/>
      <c r="AV266" s="10"/>
      <c r="AW266" s="10"/>
      <c r="AX266" s="10"/>
      <c r="AY266" s="10"/>
      <c r="AZ266" s="10"/>
      <c r="BA266" s="10"/>
      <c r="BB266" s="10"/>
      <c r="BC266" s="10"/>
      <c r="BD266" s="10"/>
      <c r="BE266" s="10"/>
      <c r="BF266" s="10"/>
      <c r="BG266" s="10"/>
      <c r="BH266" s="10"/>
      <c r="BI266" s="10"/>
      <c r="BJ266" s="10"/>
      <c r="BK266" s="10"/>
      <c r="BL266" s="10"/>
    </row>
    <row r="267" s="1" customFormat="1" ht="12.75" spans="1:64">
      <c r="A267" s="20">
        <v>6</v>
      </c>
      <c r="B267" s="20">
        <v>5</v>
      </c>
      <c r="C267" s="20">
        <v>4</v>
      </c>
      <c r="D267" s="20">
        <v>5</v>
      </c>
      <c r="E267" s="20">
        <v>4</v>
      </c>
      <c r="F267" s="8">
        <v>1</v>
      </c>
      <c r="G267" s="8">
        <v>2</v>
      </c>
      <c r="H267" s="8"/>
      <c r="I267" s="8"/>
      <c r="J267" s="8"/>
      <c r="K267" s="8"/>
      <c r="L267" s="8"/>
      <c r="M267" s="23"/>
      <c r="N267" s="8"/>
      <c r="O267" s="8"/>
      <c r="P267" s="10"/>
      <c r="Q267" s="10"/>
      <c r="R267" s="10"/>
      <c r="S267" s="10"/>
      <c r="T267" s="10"/>
      <c r="U267" s="10"/>
      <c r="V267" s="10"/>
      <c r="W267" s="10"/>
      <c r="X267" s="10"/>
      <c r="Y267" s="10"/>
      <c r="Z267" s="10"/>
      <c r="AA267" s="10"/>
      <c r="AB267" s="10"/>
      <c r="AC267" s="10"/>
      <c r="AD267" s="10"/>
      <c r="AE267" s="10"/>
      <c r="AF267" s="10"/>
      <c r="AG267" s="10"/>
      <c r="AH267" s="10"/>
      <c r="AI267" s="10"/>
      <c r="AJ267" s="10"/>
      <c r="AK267" s="10"/>
      <c r="AL267" s="10"/>
      <c r="AM267" s="10"/>
      <c r="AN267" s="10"/>
      <c r="AO267" s="10"/>
      <c r="AP267" s="10"/>
      <c r="AQ267" s="10"/>
      <c r="AR267" s="10"/>
      <c r="AS267" s="10"/>
      <c r="AT267" s="10"/>
      <c r="AU267" s="10"/>
      <c r="AV267" s="10"/>
      <c r="AW267" s="10"/>
      <c r="AX267" s="10"/>
      <c r="AY267" s="10"/>
      <c r="AZ267" s="10"/>
      <c r="BA267" s="10"/>
      <c r="BB267" s="10"/>
      <c r="BC267" s="10"/>
      <c r="BD267" s="10"/>
      <c r="BE267" s="10"/>
      <c r="BF267" s="10"/>
      <c r="BG267" s="10"/>
      <c r="BH267" s="10"/>
      <c r="BI267" s="10"/>
      <c r="BJ267" s="10"/>
      <c r="BK267" s="10"/>
      <c r="BL267" s="10"/>
    </row>
    <row r="268" s="2" customFormat="1" ht="12" spans="1:64">
      <c r="A268" s="19">
        <v>96</v>
      </c>
      <c r="B268" s="19">
        <v>93</v>
      </c>
      <c r="C268" s="19">
        <v>88</v>
      </c>
      <c r="D268" s="19">
        <v>89</v>
      </c>
      <c r="E268" s="19">
        <v>93</v>
      </c>
      <c r="F268" s="19">
        <v>96</v>
      </c>
      <c r="G268" s="19">
        <v>96</v>
      </c>
      <c r="H268" s="19"/>
      <c r="I268" s="19"/>
      <c r="J268" s="19"/>
      <c r="K268" s="19"/>
      <c r="L268" s="19"/>
      <c r="M268" s="19"/>
      <c r="N268" s="19"/>
      <c r="O268" s="19"/>
      <c r="P268" s="10"/>
      <c r="Q268" s="10"/>
      <c r="R268" s="10"/>
      <c r="S268" s="10"/>
      <c r="T268" s="10"/>
      <c r="U268" s="10"/>
      <c r="V268" s="10"/>
      <c r="W268" s="10"/>
      <c r="X268" s="10"/>
      <c r="Y268" s="10"/>
      <c r="Z268" s="10"/>
      <c r="AA268" s="10"/>
      <c r="AB268" s="10"/>
      <c r="AC268" s="10"/>
      <c r="AD268" s="10"/>
      <c r="AE268" s="10"/>
      <c r="AF268" s="10"/>
      <c r="AG268" s="10"/>
      <c r="AH268" s="10"/>
      <c r="AI268" s="10"/>
      <c r="AJ268" s="10"/>
      <c r="AK268" s="10"/>
      <c r="AL268" s="10"/>
      <c r="AM268" s="10"/>
      <c r="AN268" s="10"/>
      <c r="AO268" s="10"/>
      <c r="AP268" s="10"/>
      <c r="AQ268" s="10"/>
      <c r="AR268" s="10"/>
      <c r="AS268" s="10"/>
      <c r="AT268" s="10"/>
      <c r="AU268" s="10"/>
      <c r="AV268" s="10"/>
      <c r="AW268" s="10"/>
      <c r="AX268" s="10"/>
      <c r="AY268" s="10"/>
      <c r="AZ268" s="10"/>
      <c r="BA268" s="10"/>
      <c r="BB268" s="10"/>
      <c r="BC268" s="10"/>
      <c r="BD268" s="10"/>
      <c r="BE268" s="10"/>
      <c r="BF268" s="10"/>
      <c r="BG268" s="10"/>
      <c r="BH268" s="10"/>
      <c r="BI268" s="10"/>
      <c r="BJ268" s="10"/>
      <c r="BK268" s="10"/>
      <c r="BL268" s="10"/>
    </row>
    <row r="269" s="1" customFormat="1" ht="12.75" spans="1:64">
      <c r="A269" s="27" t="s">
        <v>451</v>
      </c>
      <c r="B269" s="20" t="s">
        <v>2</v>
      </c>
      <c r="C269" s="20">
        <v>18</v>
      </c>
      <c r="D269" s="20" t="s">
        <v>3</v>
      </c>
      <c r="E269" s="20" t="s">
        <v>452</v>
      </c>
      <c r="F269" s="20" t="s">
        <v>5</v>
      </c>
      <c r="G269" s="18">
        <f>(A271*A272+B271*B272+C271*C272+D271*D272+E271*E272)/C269</f>
        <v>92.6666666666667</v>
      </c>
      <c r="H269" s="8"/>
      <c r="I269" s="8"/>
      <c r="J269" s="8"/>
      <c r="K269" s="8"/>
      <c r="L269" s="23"/>
      <c r="M269" s="8">
        <v>92.6666666666667</v>
      </c>
      <c r="N269" s="8"/>
      <c r="O269" s="8"/>
      <c r="P269" s="10"/>
      <c r="Q269" s="10"/>
      <c r="R269" s="10"/>
      <c r="S269" s="10"/>
      <c r="T269" s="10"/>
      <c r="U269" s="10"/>
      <c r="V269" s="10"/>
      <c r="W269" s="10"/>
      <c r="X269" s="10"/>
      <c r="Y269" s="10"/>
      <c r="Z269" s="10"/>
      <c r="AA269" s="10"/>
      <c r="AB269" s="10"/>
      <c r="AC269" s="10"/>
      <c r="AD269" s="10"/>
      <c r="AE269" s="10"/>
      <c r="AF269" s="10"/>
      <c r="AG269" s="10"/>
      <c r="AH269" s="10"/>
      <c r="AI269" s="10"/>
      <c r="AJ269" s="10"/>
      <c r="AK269" s="10"/>
      <c r="AL269" s="10"/>
      <c r="AM269" s="10"/>
      <c r="AN269" s="10"/>
      <c r="AO269" s="10"/>
      <c r="AP269" s="10"/>
      <c r="AQ269" s="10"/>
      <c r="AR269" s="10"/>
      <c r="AS269" s="10"/>
      <c r="AT269" s="10"/>
      <c r="AU269" s="10"/>
      <c r="AV269" s="10"/>
      <c r="AW269" s="10"/>
      <c r="AX269" s="10"/>
      <c r="AY269" s="10"/>
      <c r="AZ269" s="10"/>
      <c r="BA269" s="10"/>
      <c r="BB269" s="10"/>
      <c r="BC269" s="10"/>
      <c r="BD269" s="10"/>
      <c r="BE269" s="10"/>
      <c r="BF269" s="10"/>
      <c r="BG269" s="10"/>
      <c r="BH269" s="10"/>
      <c r="BI269" s="10"/>
      <c r="BJ269" s="10"/>
      <c r="BK269" s="10"/>
      <c r="BL269" s="10"/>
    </row>
    <row r="270" s="2" customFormat="1" ht="12.75" spans="1:64">
      <c r="A270" s="20" t="s">
        <v>453</v>
      </c>
      <c r="B270" s="20" t="s">
        <v>454</v>
      </c>
      <c r="C270" s="20" t="s">
        <v>455</v>
      </c>
      <c r="D270" s="20"/>
      <c r="E270" s="20"/>
      <c r="F270" s="20"/>
      <c r="G270" s="20"/>
      <c r="H270" s="8"/>
      <c r="I270" s="8"/>
      <c r="J270" s="8"/>
      <c r="K270" s="8"/>
      <c r="L270" s="8"/>
      <c r="M270" s="23"/>
      <c r="N270" s="8"/>
      <c r="O270" s="8"/>
      <c r="P270" s="10"/>
      <c r="Q270" s="10"/>
      <c r="R270" s="10"/>
      <c r="S270" s="10"/>
      <c r="T270" s="10"/>
      <c r="U270" s="10"/>
      <c r="V270" s="10"/>
      <c r="W270" s="10"/>
      <c r="X270" s="10"/>
      <c r="Y270" s="10"/>
      <c r="Z270" s="10"/>
      <c r="AA270" s="10"/>
      <c r="AB270" s="10"/>
      <c r="AC270" s="10"/>
      <c r="AD270" s="10"/>
      <c r="AE270" s="10"/>
      <c r="AF270" s="10"/>
      <c r="AG270" s="10"/>
      <c r="AH270" s="10"/>
      <c r="AI270" s="10"/>
      <c r="AJ270" s="10"/>
      <c r="AK270" s="10"/>
      <c r="AL270" s="10"/>
      <c r="AM270" s="10"/>
      <c r="AN270" s="10"/>
      <c r="AO270" s="10"/>
      <c r="AP270" s="10"/>
      <c r="AQ270" s="10"/>
      <c r="AR270" s="10"/>
      <c r="AS270" s="10"/>
      <c r="AT270" s="10"/>
      <c r="AU270" s="10"/>
      <c r="AV270" s="10"/>
      <c r="AW270" s="10"/>
      <c r="AX270" s="10"/>
      <c r="AY270" s="10"/>
      <c r="AZ270" s="10"/>
      <c r="BA270" s="10"/>
      <c r="BB270" s="10"/>
      <c r="BC270" s="10"/>
      <c r="BD270" s="10"/>
      <c r="BE270" s="10"/>
      <c r="BF270" s="10"/>
      <c r="BG270" s="10"/>
      <c r="BH270" s="10"/>
      <c r="BI270" s="10"/>
      <c r="BJ270" s="10"/>
      <c r="BK270" s="10"/>
      <c r="BL270" s="10"/>
    </row>
    <row r="271" s="1" customFormat="1" ht="12.75" spans="1:64">
      <c r="A271" s="20">
        <v>6</v>
      </c>
      <c r="B271" s="20">
        <v>6</v>
      </c>
      <c r="C271" s="20">
        <v>6</v>
      </c>
      <c r="D271" s="20"/>
      <c r="E271" s="20"/>
      <c r="F271" s="20"/>
      <c r="G271" s="20"/>
      <c r="H271" s="8"/>
      <c r="I271" s="8"/>
      <c r="J271" s="8"/>
      <c r="K271" s="8"/>
      <c r="L271" s="8"/>
      <c r="M271" s="23"/>
      <c r="N271" s="8"/>
      <c r="O271" s="8"/>
      <c r="P271" s="10"/>
      <c r="Q271" s="10"/>
      <c r="R271" s="10"/>
      <c r="S271" s="10"/>
      <c r="T271" s="10"/>
      <c r="U271" s="10"/>
      <c r="V271" s="10"/>
      <c r="W271" s="10"/>
      <c r="X271" s="10"/>
      <c r="Y271" s="10"/>
      <c r="Z271" s="10"/>
      <c r="AA271" s="10"/>
      <c r="AB271" s="10"/>
      <c r="AC271" s="10"/>
      <c r="AD271" s="10"/>
      <c r="AE271" s="10"/>
      <c r="AF271" s="10"/>
      <c r="AG271" s="10"/>
      <c r="AH271" s="10"/>
      <c r="AI271" s="10"/>
      <c r="AJ271" s="10"/>
      <c r="AK271" s="10"/>
      <c r="AL271" s="10"/>
      <c r="AM271" s="10"/>
      <c r="AN271" s="10"/>
      <c r="AO271" s="10"/>
      <c r="AP271" s="10"/>
      <c r="AQ271" s="10"/>
      <c r="AR271" s="10"/>
      <c r="AS271" s="10"/>
      <c r="AT271" s="10"/>
      <c r="AU271" s="10"/>
      <c r="AV271" s="10"/>
      <c r="AW271" s="10"/>
      <c r="AX271" s="10"/>
      <c r="AY271" s="10"/>
      <c r="AZ271" s="10"/>
      <c r="BA271" s="10"/>
      <c r="BB271" s="10"/>
      <c r="BC271" s="10"/>
      <c r="BD271" s="10"/>
      <c r="BE271" s="10"/>
      <c r="BF271" s="10"/>
      <c r="BG271" s="10"/>
      <c r="BH271" s="10"/>
      <c r="BI271" s="10"/>
      <c r="BJ271" s="10"/>
      <c r="BK271" s="10"/>
      <c r="BL271" s="10"/>
    </row>
    <row r="272" s="2" customFormat="1" ht="12" spans="1:64">
      <c r="A272" s="19">
        <v>94</v>
      </c>
      <c r="B272" s="19">
        <v>93</v>
      </c>
      <c r="C272" s="19">
        <v>91</v>
      </c>
      <c r="D272" s="19"/>
      <c r="E272" s="19"/>
      <c r="F272" s="19"/>
      <c r="G272" s="19"/>
      <c r="H272" s="19"/>
      <c r="I272" s="19"/>
      <c r="J272" s="19"/>
      <c r="K272" s="19"/>
      <c r="L272" s="19"/>
      <c r="M272" s="19"/>
      <c r="N272" s="19"/>
      <c r="O272" s="19"/>
      <c r="P272" s="10"/>
      <c r="Q272" s="10"/>
      <c r="R272" s="10"/>
      <c r="S272" s="10"/>
      <c r="T272" s="10"/>
      <c r="U272" s="10"/>
      <c r="V272" s="10"/>
      <c r="W272" s="10"/>
      <c r="X272" s="10"/>
      <c r="Y272" s="10"/>
      <c r="Z272" s="10"/>
      <c r="AA272" s="10"/>
      <c r="AB272" s="10"/>
      <c r="AC272" s="10"/>
      <c r="AD272" s="10"/>
      <c r="AE272" s="10"/>
      <c r="AF272" s="10"/>
      <c r="AG272" s="10"/>
      <c r="AH272" s="10"/>
      <c r="AI272" s="10"/>
      <c r="AJ272" s="10"/>
      <c r="AK272" s="10"/>
      <c r="AL272" s="10"/>
      <c r="AM272" s="10"/>
      <c r="AN272" s="10"/>
      <c r="AO272" s="10"/>
      <c r="AP272" s="10"/>
      <c r="AQ272" s="10"/>
      <c r="AR272" s="10"/>
      <c r="AS272" s="10"/>
      <c r="AT272" s="10"/>
      <c r="AU272" s="10"/>
      <c r="AV272" s="10"/>
      <c r="AW272" s="10"/>
      <c r="AX272" s="10"/>
      <c r="AY272" s="10"/>
      <c r="AZ272" s="10"/>
      <c r="BA272" s="10"/>
      <c r="BB272" s="10"/>
      <c r="BC272" s="10"/>
      <c r="BD272" s="10"/>
      <c r="BE272" s="10"/>
      <c r="BF272" s="10"/>
      <c r="BG272" s="10"/>
      <c r="BH272" s="10"/>
      <c r="BI272" s="10"/>
      <c r="BJ272" s="10"/>
      <c r="BK272" s="10"/>
      <c r="BL272" s="10"/>
    </row>
    <row r="273" s="1" customFormat="1" ht="12.75" spans="1:64">
      <c r="A273" s="27" t="s">
        <v>456</v>
      </c>
      <c r="B273" s="20" t="s">
        <v>2</v>
      </c>
      <c r="C273" s="20">
        <v>26</v>
      </c>
      <c r="D273" s="20" t="s">
        <v>3</v>
      </c>
      <c r="E273" s="20" t="s">
        <v>343</v>
      </c>
      <c r="F273" s="20" t="s">
        <v>5</v>
      </c>
      <c r="G273" s="18">
        <f>(A275*A276+B275*B276+C275*C276+D275*D276+E275*E276+F275*F276)/C273</f>
        <v>93.9615384615385</v>
      </c>
      <c r="H273" s="8"/>
      <c r="I273" s="8"/>
      <c r="J273" s="8"/>
      <c r="K273" s="8"/>
      <c r="L273" s="23"/>
      <c r="M273" s="8">
        <v>93.9615384615385</v>
      </c>
      <c r="N273" s="8"/>
      <c r="O273" s="8"/>
      <c r="P273" s="10"/>
      <c r="Q273" s="10"/>
      <c r="R273" s="10"/>
      <c r="S273" s="10"/>
      <c r="T273" s="10"/>
      <c r="U273" s="10"/>
      <c r="V273" s="10"/>
      <c r="W273" s="10"/>
      <c r="X273" s="10"/>
      <c r="Y273" s="10"/>
      <c r="Z273" s="10"/>
      <c r="AA273" s="10"/>
      <c r="AB273" s="10"/>
      <c r="AC273" s="10"/>
      <c r="AD273" s="10"/>
      <c r="AE273" s="10"/>
      <c r="AF273" s="10"/>
      <c r="AG273" s="10"/>
      <c r="AH273" s="10"/>
      <c r="AI273" s="10"/>
      <c r="AJ273" s="10"/>
      <c r="AK273" s="10"/>
      <c r="AL273" s="10"/>
      <c r="AM273" s="10"/>
      <c r="AN273" s="10"/>
      <c r="AO273" s="10"/>
      <c r="AP273" s="10"/>
      <c r="AQ273" s="10"/>
      <c r="AR273" s="10"/>
      <c r="AS273" s="10"/>
      <c r="AT273" s="10"/>
      <c r="AU273" s="10"/>
      <c r="AV273" s="10"/>
      <c r="AW273" s="10"/>
      <c r="AX273" s="10"/>
      <c r="AY273" s="10"/>
      <c r="AZ273" s="10"/>
      <c r="BA273" s="10"/>
      <c r="BB273" s="10"/>
      <c r="BC273" s="10"/>
      <c r="BD273" s="10"/>
      <c r="BE273" s="10"/>
      <c r="BF273" s="10"/>
      <c r="BG273" s="10"/>
      <c r="BH273" s="10"/>
      <c r="BI273" s="10"/>
      <c r="BJ273" s="10"/>
      <c r="BK273" s="10"/>
      <c r="BL273" s="10"/>
    </row>
    <row r="274" s="2" customFormat="1" ht="12.75" spans="1:64">
      <c r="A274" s="20" t="s">
        <v>457</v>
      </c>
      <c r="B274" s="20" t="s">
        <v>458</v>
      </c>
      <c r="C274" s="20" t="s">
        <v>459</v>
      </c>
      <c r="D274" s="20" t="s">
        <v>460</v>
      </c>
      <c r="E274" s="20" t="s">
        <v>461</v>
      </c>
      <c r="F274" s="20"/>
      <c r="G274" s="20"/>
      <c r="H274" s="8"/>
      <c r="I274" s="8"/>
      <c r="J274" s="8"/>
      <c r="K274" s="8"/>
      <c r="L274" s="8"/>
      <c r="M274" s="23"/>
      <c r="N274" s="8"/>
      <c r="O274" s="8"/>
      <c r="P274" s="10"/>
      <c r="Q274" s="10"/>
      <c r="R274" s="10"/>
      <c r="S274" s="10"/>
      <c r="T274" s="10"/>
      <c r="U274" s="10"/>
      <c r="V274" s="10"/>
      <c r="W274" s="10"/>
      <c r="X274" s="10"/>
      <c r="Y274" s="10"/>
      <c r="Z274" s="10"/>
      <c r="AA274" s="10"/>
      <c r="AB274" s="10"/>
      <c r="AC274" s="10"/>
      <c r="AD274" s="10"/>
      <c r="AE274" s="10"/>
      <c r="AF274" s="10"/>
      <c r="AG274" s="10"/>
      <c r="AH274" s="10"/>
      <c r="AI274" s="10"/>
      <c r="AJ274" s="10"/>
      <c r="AK274" s="10"/>
      <c r="AL274" s="10"/>
      <c r="AM274" s="10"/>
      <c r="AN274" s="10"/>
      <c r="AO274" s="10"/>
      <c r="AP274" s="10"/>
      <c r="AQ274" s="10"/>
      <c r="AR274" s="10"/>
      <c r="AS274" s="10"/>
      <c r="AT274" s="10"/>
      <c r="AU274" s="10"/>
      <c r="AV274" s="10"/>
      <c r="AW274" s="10"/>
      <c r="AX274" s="10"/>
      <c r="AY274" s="10"/>
      <c r="AZ274" s="10"/>
      <c r="BA274" s="10"/>
      <c r="BB274" s="10"/>
      <c r="BC274" s="10"/>
      <c r="BD274" s="10"/>
      <c r="BE274" s="10"/>
      <c r="BF274" s="10"/>
      <c r="BG274" s="10"/>
      <c r="BH274" s="10"/>
      <c r="BI274" s="10"/>
      <c r="BJ274" s="10"/>
      <c r="BK274" s="10"/>
      <c r="BL274" s="10"/>
    </row>
    <row r="275" s="1" customFormat="1" ht="12.75" spans="1:64">
      <c r="A275" s="20">
        <v>6</v>
      </c>
      <c r="B275" s="20">
        <v>6</v>
      </c>
      <c r="C275" s="20">
        <v>6</v>
      </c>
      <c r="D275" s="20">
        <v>3</v>
      </c>
      <c r="E275" s="20">
        <v>5</v>
      </c>
      <c r="F275" s="20"/>
      <c r="G275" s="20"/>
      <c r="H275" s="8"/>
      <c r="I275" s="8"/>
      <c r="J275" s="8"/>
      <c r="K275" s="8"/>
      <c r="L275" s="8"/>
      <c r="M275" s="23"/>
      <c r="N275" s="8"/>
      <c r="O275" s="8"/>
      <c r="P275" s="10"/>
      <c r="Q275" s="10"/>
      <c r="R275" s="10"/>
      <c r="S275" s="10"/>
      <c r="T275" s="10"/>
      <c r="U275" s="10"/>
      <c r="V275" s="10"/>
      <c r="W275" s="10"/>
      <c r="X275" s="10"/>
      <c r="Y275" s="10"/>
      <c r="Z275" s="10"/>
      <c r="AA275" s="10"/>
      <c r="AB275" s="10"/>
      <c r="AC275" s="10"/>
      <c r="AD275" s="10"/>
      <c r="AE275" s="10"/>
      <c r="AF275" s="10"/>
      <c r="AG275" s="10"/>
      <c r="AH275" s="10"/>
      <c r="AI275" s="10"/>
      <c r="AJ275" s="10"/>
      <c r="AK275" s="10"/>
      <c r="AL275" s="10"/>
      <c r="AM275" s="10"/>
      <c r="AN275" s="10"/>
      <c r="AO275" s="10"/>
      <c r="AP275" s="10"/>
      <c r="AQ275" s="10"/>
      <c r="AR275" s="10"/>
      <c r="AS275" s="10"/>
      <c r="AT275" s="10"/>
      <c r="AU275" s="10"/>
      <c r="AV275" s="10"/>
      <c r="AW275" s="10"/>
      <c r="AX275" s="10"/>
      <c r="AY275" s="10"/>
      <c r="AZ275" s="10"/>
      <c r="BA275" s="10"/>
      <c r="BB275" s="10"/>
      <c r="BC275" s="10"/>
      <c r="BD275" s="10"/>
      <c r="BE275" s="10"/>
      <c r="BF275" s="10"/>
      <c r="BG275" s="10"/>
      <c r="BH275" s="10"/>
      <c r="BI275" s="10"/>
      <c r="BJ275" s="10"/>
      <c r="BK275" s="10"/>
      <c r="BL275" s="10"/>
    </row>
    <row r="276" s="2" customFormat="1" ht="12" spans="1:64">
      <c r="A276" s="19">
        <v>95</v>
      </c>
      <c r="B276" s="19">
        <v>94</v>
      </c>
      <c r="C276" s="19">
        <v>91</v>
      </c>
      <c r="D276" s="19">
        <v>91</v>
      </c>
      <c r="E276" s="19">
        <v>98</v>
      </c>
      <c r="F276" s="19"/>
      <c r="G276" s="19"/>
      <c r="H276" s="19"/>
      <c r="I276" s="19"/>
      <c r="J276" s="19"/>
      <c r="K276" s="19"/>
      <c r="L276" s="19"/>
      <c r="M276" s="19"/>
      <c r="N276" s="19"/>
      <c r="O276" s="19"/>
      <c r="P276" s="10"/>
      <c r="Q276" s="10"/>
      <c r="R276" s="10"/>
      <c r="S276" s="10"/>
      <c r="T276" s="10"/>
      <c r="U276" s="10"/>
      <c r="V276" s="10"/>
      <c r="W276" s="10"/>
      <c r="X276" s="10"/>
      <c r="Y276" s="10"/>
      <c r="Z276" s="10"/>
      <c r="AA276" s="10"/>
      <c r="AB276" s="10"/>
      <c r="AC276" s="10"/>
      <c r="AD276" s="10"/>
      <c r="AE276" s="10"/>
      <c r="AF276" s="10"/>
      <c r="AG276" s="10"/>
      <c r="AH276" s="10"/>
      <c r="AI276" s="10"/>
      <c r="AJ276" s="10"/>
      <c r="AK276" s="10"/>
      <c r="AL276" s="10"/>
      <c r="AM276" s="10"/>
      <c r="AN276" s="10"/>
      <c r="AO276" s="10"/>
      <c r="AP276" s="10"/>
      <c r="AQ276" s="10"/>
      <c r="AR276" s="10"/>
      <c r="AS276" s="10"/>
      <c r="AT276" s="10"/>
      <c r="AU276" s="10"/>
      <c r="AV276" s="10"/>
      <c r="AW276" s="10"/>
      <c r="AX276" s="10"/>
      <c r="AY276" s="10"/>
      <c r="AZ276" s="10"/>
      <c r="BA276" s="10"/>
      <c r="BB276" s="10"/>
      <c r="BC276" s="10"/>
      <c r="BD276" s="10"/>
      <c r="BE276" s="10"/>
      <c r="BF276" s="10"/>
      <c r="BG276" s="10"/>
      <c r="BH276" s="10"/>
      <c r="BI276" s="10"/>
      <c r="BJ276" s="10"/>
      <c r="BK276" s="10"/>
      <c r="BL276" s="10"/>
    </row>
    <row r="277" s="1" customFormat="1" ht="12.75" spans="1:64">
      <c r="A277" s="17" t="s">
        <v>462</v>
      </c>
      <c r="B277" s="20" t="s">
        <v>2</v>
      </c>
      <c r="C277" s="20">
        <v>27</v>
      </c>
      <c r="D277" s="20" t="s">
        <v>3</v>
      </c>
      <c r="E277" s="20" t="s">
        <v>463</v>
      </c>
      <c r="F277" s="20" t="s">
        <v>5</v>
      </c>
      <c r="G277" s="18">
        <f>(A279*A280+B279*B280+C279*C280+D279*D280+E279*E280+F279*F280)/C277</f>
        <v>63.962962962963</v>
      </c>
      <c r="H277" s="8"/>
      <c r="I277" s="8"/>
      <c r="J277" s="8"/>
      <c r="K277" s="8"/>
      <c r="L277" s="23"/>
      <c r="M277" s="8">
        <v>63.962962962963</v>
      </c>
      <c r="N277" s="8"/>
      <c r="O277" s="8"/>
      <c r="P277" s="10"/>
      <c r="Q277" s="10"/>
      <c r="R277" s="10"/>
      <c r="S277" s="10"/>
      <c r="T277" s="10"/>
      <c r="U277" s="10"/>
      <c r="V277" s="10"/>
      <c r="W277" s="10"/>
      <c r="X277" s="10"/>
      <c r="Y277" s="10"/>
      <c r="Z277" s="10"/>
      <c r="AA277" s="10"/>
      <c r="AB277" s="10"/>
      <c r="AC277" s="10"/>
      <c r="AD277" s="10"/>
      <c r="AE277" s="10"/>
      <c r="AF277" s="10"/>
      <c r="AG277" s="10"/>
      <c r="AH277" s="10"/>
      <c r="AI277" s="10"/>
      <c r="AJ277" s="10"/>
      <c r="AK277" s="10"/>
      <c r="AL277" s="10"/>
      <c r="AM277" s="10"/>
      <c r="AN277" s="10"/>
      <c r="AO277" s="10"/>
      <c r="AP277" s="10"/>
      <c r="AQ277" s="10"/>
      <c r="AR277" s="10"/>
      <c r="AS277" s="10"/>
      <c r="AT277" s="10"/>
      <c r="AU277" s="10"/>
      <c r="AV277" s="10"/>
      <c r="AW277" s="10"/>
      <c r="AX277" s="10"/>
      <c r="AY277" s="10"/>
      <c r="AZ277" s="10"/>
      <c r="BA277" s="10"/>
      <c r="BB277" s="10"/>
      <c r="BC277" s="10"/>
      <c r="BD277" s="10"/>
      <c r="BE277" s="10"/>
      <c r="BF277" s="10"/>
      <c r="BG277" s="10"/>
      <c r="BH277" s="10"/>
      <c r="BI277" s="10"/>
      <c r="BJ277" s="10"/>
      <c r="BK277" s="10"/>
      <c r="BL277" s="10"/>
    </row>
    <row r="278" s="2" customFormat="1" ht="12.75" spans="1:64">
      <c r="A278" s="20" t="s">
        <v>464</v>
      </c>
      <c r="B278" s="20" t="s">
        <v>465</v>
      </c>
      <c r="C278" s="20" t="s">
        <v>466</v>
      </c>
      <c r="D278" s="20" t="s">
        <v>467</v>
      </c>
      <c r="E278" s="20" t="s">
        <v>468</v>
      </c>
      <c r="F278" s="20" t="s">
        <v>461</v>
      </c>
      <c r="G278" s="8"/>
      <c r="H278" s="8"/>
      <c r="I278" s="8"/>
      <c r="J278" s="8"/>
      <c r="K278" s="8"/>
      <c r="L278" s="8"/>
      <c r="M278" s="23"/>
      <c r="N278" s="8"/>
      <c r="O278" s="8"/>
      <c r="P278" s="10"/>
      <c r="Q278" s="10"/>
      <c r="R278" s="10"/>
      <c r="S278" s="10"/>
      <c r="T278" s="10"/>
      <c r="U278" s="10"/>
      <c r="V278" s="10"/>
      <c r="W278" s="10"/>
      <c r="X278" s="10"/>
      <c r="Y278" s="10"/>
      <c r="Z278" s="10"/>
      <c r="AA278" s="10"/>
      <c r="AB278" s="10"/>
      <c r="AC278" s="10"/>
      <c r="AD278" s="10"/>
      <c r="AE278" s="10"/>
      <c r="AF278" s="10"/>
      <c r="AG278" s="10"/>
      <c r="AH278" s="10"/>
      <c r="AI278" s="10"/>
      <c r="AJ278" s="10"/>
      <c r="AK278" s="10"/>
      <c r="AL278" s="10"/>
      <c r="AM278" s="10"/>
      <c r="AN278" s="10"/>
      <c r="AO278" s="10"/>
      <c r="AP278" s="10"/>
      <c r="AQ278" s="10"/>
      <c r="AR278" s="10"/>
      <c r="AS278" s="10"/>
      <c r="AT278" s="10"/>
      <c r="AU278" s="10"/>
      <c r="AV278" s="10"/>
      <c r="AW278" s="10"/>
      <c r="AX278" s="10"/>
      <c r="AY278" s="10"/>
      <c r="AZ278" s="10"/>
      <c r="BA278" s="10"/>
      <c r="BB278" s="10"/>
      <c r="BC278" s="10"/>
      <c r="BD278" s="10"/>
      <c r="BE278" s="10"/>
      <c r="BF278" s="10"/>
      <c r="BG278" s="10"/>
      <c r="BH278" s="10"/>
      <c r="BI278" s="10"/>
      <c r="BJ278" s="10"/>
      <c r="BK278" s="10"/>
      <c r="BL278" s="10"/>
    </row>
    <row r="279" s="1" customFormat="1" ht="12.75" spans="1:64">
      <c r="A279" s="20">
        <v>5</v>
      </c>
      <c r="B279" s="20">
        <v>4</v>
      </c>
      <c r="C279" s="20">
        <v>6</v>
      </c>
      <c r="D279" s="32">
        <v>5</v>
      </c>
      <c r="E279" s="20">
        <v>6</v>
      </c>
      <c r="F279" s="20">
        <v>1</v>
      </c>
      <c r="G279" s="8"/>
      <c r="H279" s="8"/>
      <c r="I279" s="8"/>
      <c r="J279" s="8"/>
      <c r="K279" s="8"/>
      <c r="L279" s="8"/>
      <c r="M279" s="23"/>
      <c r="N279" s="8"/>
      <c r="O279" s="8"/>
      <c r="P279" s="10"/>
      <c r="Q279" s="10"/>
      <c r="R279" s="10"/>
      <c r="S279" s="10"/>
      <c r="T279" s="10"/>
      <c r="U279" s="10"/>
      <c r="V279" s="10"/>
      <c r="W279" s="10"/>
      <c r="X279" s="10"/>
      <c r="Y279" s="10"/>
      <c r="Z279" s="10"/>
      <c r="AA279" s="10"/>
      <c r="AB279" s="10"/>
      <c r="AC279" s="10"/>
      <c r="AD279" s="10"/>
      <c r="AE279" s="10"/>
      <c r="AF279" s="10"/>
      <c r="AG279" s="10"/>
      <c r="AH279" s="10"/>
      <c r="AI279" s="10"/>
      <c r="AJ279" s="10"/>
      <c r="AK279" s="10"/>
      <c r="AL279" s="10"/>
      <c r="AM279" s="10"/>
      <c r="AN279" s="10"/>
      <c r="AO279" s="10"/>
      <c r="AP279" s="10"/>
      <c r="AQ279" s="10"/>
      <c r="AR279" s="10"/>
      <c r="AS279" s="10"/>
      <c r="AT279" s="10"/>
      <c r="AU279" s="10"/>
      <c r="AV279" s="10"/>
      <c r="AW279" s="10"/>
      <c r="AX279" s="10"/>
      <c r="AY279" s="10"/>
      <c r="AZ279" s="10"/>
      <c r="BA279" s="10"/>
      <c r="BB279" s="10"/>
      <c r="BC279" s="10"/>
      <c r="BD279" s="10"/>
      <c r="BE279" s="10"/>
      <c r="BF279" s="10"/>
      <c r="BG279" s="10"/>
      <c r="BH279" s="10"/>
      <c r="BI279" s="10"/>
      <c r="BJ279" s="10"/>
      <c r="BK279" s="10"/>
      <c r="BL279" s="10"/>
    </row>
    <row r="280" s="2" customFormat="1" ht="12" spans="1:64">
      <c r="A280" s="19">
        <v>76</v>
      </c>
      <c r="B280" s="19">
        <v>63</v>
      </c>
      <c r="C280" s="19">
        <v>51</v>
      </c>
      <c r="D280" s="19">
        <v>71</v>
      </c>
      <c r="E280" s="19">
        <v>56</v>
      </c>
      <c r="F280" s="19">
        <v>98</v>
      </c>
      <c r="G280" s="19"/>
      <c r="H280" s="19"/>
      <c r="I280" s="19"/>
      <c r="J280" s="19"/>
      <c r="K280" s="19"/>
      <c r="L280" s="19"/>
      <c r="M280" s="19"/>
      <c r="N280" s="19"/>
      <c r="O280" s="19"/>
      <c r="P280" s="10"/>
      <c r="Q280" s="10"/>
      <c r="R280" s="10"/>
      <c r="S280" s="10"/>
      <c r="T280" s="10"/>
      <c r="U280" s="10"/>
      <c r="V280" s="10"/>
      <c r="W280" s="10"/>
      <c r="X280" s="10"/>
      <c r="Y280" s="10"/>
      <c r="Z280" s="10"/>
      <c r="AA280" s="10"/>
      <c r="AB280" s="10"/>
      <c r="AC280" s="10"/>
      <c r="AD280" s="10"/>
      <c r="AE280" s="10"/>
      <c r="AF280" s="10"/>
      <c r="AG280" s="10"/>
      <c r="AH280" s="10"/>
      <c r="AI280" s="10"/>
      <c r="AJ280" s="10"/>
      <c r="AK280" s="10"/>
      <c r="AL280" s="10"/>
      <c r="AM280" s="10"/>
      <c r="AN280" s="10"/>
      <c r="AO280" s="10"/>
      <c r="AP280" s="10"/>
      <c r="AQ280" s="10"/>
      <c r="AR280" s="10"/>
      <c r="AS280" s="10"/>
      <c r="AT280" s="10"/>
      <c r="AU280" s="10"/>
      <c r="AV280" s="10"/>
      <c r="AW280" s="10"/>
      <c r="AX280" s="10"/>
      <c r="AY280" s="10"/>
      <c r="AZ280" s="10"/>
      <c r="BA280" s="10"/>
      <c r="BB280" s="10"/>
      <c r="BC280" s="10"/>
      <c r="BD280" s="10"/>
      <c r="BE280" s="10"/>
      <c r="BF280" s="10"/>
      <c r="BG280" s="10"/>
      <c r="BH280" s="10"/>
      <c r="BI280" s="10"/>
      <c r="BJ280" s="10"/>
      <c r="BK280" s="10"/>
      <c r="BL280" s="10"/>
    </row>
    <row r="281" s="1" customFormat="1" ht="12.75" spans="1:64">
      <c r="A281" s="28" t="s">
        <v>469</v>
      </c>
      <c r="B281" s="8" t="s">
        <v>2</v>
      </c>
      <c r="C281" s="8">
        <v>29</v>
      </c>
      <c r="D281" s="8" t="s">
        <v>3</v>
      </c>
      <c r="E281" s="8" t="s">
        <v>362</v>
      </c>
      <c r="F281" s="8" t="s">
        <v>5</v>
      </c>
      <c r="G281" s="18">
        <f>(A283*A284+B283*B284+C283*C284+D283*D284+E283*E284+F283*F284+G283*G284+H283*H284+I283*I284+J283*J284+K283*K284)/C281</f>
        <v>82.2758620689655</v>
      </c>
      <c r="H281" s="8"/>
      <c r="I281" s="8"/>
      <c r="J281" s="8"/>
      <c r="K281" s="8"/>
      <c r="L281" s="23"/>
      <c r="M281" s="8">
        <v>82.2758620689655</v>
      </c>
      <c r="N281" s="8"/>
      <c r="O281" s="8"/>
      <c r="P281" s="10"/>
      <c r="Q281" s="10"/>
      <c r="R281" s="10"/>
      <c r="S281" s="10"/>
      <c r="T281" s="10"/>
      <c r="U281" s="10"/>
      <c r="V281" s="10"/>
      <c r="W281" s="10"/>
      <c r="X281" s="10"/>
      <c r="Y281" s="10"/>
      <c r="Z281" s="10"/>
      <c r="AA281" s="10"/>
      <c r="AB281" s="10"/>
      <c r="AC281" s="10"/>
      <c r="AD281" s="10"/>
      <c r="AE281" s="10"/>
      <c r="AF281" s="10"/>
      <c r="AG281" s="10"/>
      <c r="AH281" s="10"/>
      <c r="AI281" s="10"/>
      <c r="AJ281" s="10"/>
      <c r="AK281" s="10"/>
      <c r="AL281" s="10"/>
      <c r="AM281" s="10"/>
      <c r="AN281" s="10"/>
      <c r="AO281" s="10"/>
      <c r="AP281" s="10"/>
      <c r="AQ281" s="10"/>
      <c r="AR281" s="10"/>
      <c r="AS281" s="10"/>
      <c r="AT281" s="10"/>
      <c r="AU281" s="10"/>
      <c r="AV281" s="10"/>
      <c r="AW281" s="10"/>
      <c r="AX281" s="10"/>
      <c r="AY281" s="10"/>
      <c r="AZ281" s="10"/>
      <c r="BA281" s="10"/>
      <c r="BB281" s="10"/>
      <c r="BC281" s="10"/>
      <c r="BD281" s="10"/>
      <c r="BE281" s="10"/>
      <c r="BF281" s="10"/>
      <c r="BG281" s="10"/>
      <c r="BH281" s="10"/>
      <c r="BI281" s="10"/>
      <c r="BJ281" s="10"/>
      <c r="BK281" s="10"/>
      <c r="BL281" s="10"/>
    </row>
    <row r="282" s="2" customFormat="1" ht="12.75" spans="1:64">
      <c r="A282" s="30" t="s">
        <v>470</v>
      </c>
      <c r="B282" s="30" t="s">
        <v>334</v>
      </c>
      <c r="C282" s="30" t="s">
        <v>471</v>
      </c>
      <c r="D282" s="30" t="s">
        <v>472</v>
      </c>
      <c r="E282" s="30" t="s">
        <v>473</v>
      </c>
      <c r="F282" s="30" t="s">
        <v>474</v>
      </c>
      <c r="G282" s="8" t="s">
        <v>475</v>
      </c>
      <c r="H282" s="8"/>
      <c r="I282" s="8"/>
      <c r="J282" s="8"/>
      <c r="K282" s="8"/>
      <c r="L282" s="8"/>
      <c r="M282" s="23"/>
      <c r="N282" s="8"/>
      <c r="O282" s="8"/>
      <c r="P282" s="10"/>
      <c r="Q282" s="10"/>
      <c r="R282" s="10"/>
      <c r="S282" s="10"/>
      <c r="T282" s="10"/>
      <c r="U282" s="10"/>
      <c r="V282" s="10"/>
      <c r="W282" s="10"/>
      <c r="X282" s="10"/>
      <c r="Y282" s="10"/>
      <c r="Z282" s="10"/>
      <c r="AA282" s="10"/>
      <c r="AB282" s="10"/>
      <c r="AC282" s="10"/>
      <c r="AD282" s="10"/>
      <c r="AE282" s="10"/>
      <c r="AF282" s="10"/>
      <c r="AG282" s="10"/>
      <c r="AH282" s="10"/>
      <c r="AI282" s="10"/>
      <c r="AJ282" s="10"/>
      <c r="AK282" s="10"/>
      <c r="AL282" s="10"/>
      <c r="AM282" s="10"/>
      <c r="AN282" s="10"/>
      <c r="AO282" s="10"/>
      <c r="AP282" s="10"/>
      <c r="AQ282" s="10"/>
      <c r="AR282" s="10"/>
      <c r="AS282" s="10"/>
      <c r="AT282" s="10"/>
      <c r="AU282" s="10"/>
      <c r="AV282" s="10"/>
      <c r="AW282" s="10"/>
      <c r="AX282" s="10"/>
      <c r="AY282" s="10"/>
      <c r="AZ282" s="10"/>
      <c r="BA282" s="10"/>
      <c r="BB282" s="10"/>
      <c r="BC282" s="10"/>
      <c r="BD282" s="10"/>
      <c r="BE282" s="10"/>
      <c r="BF282" s="10"/>
      <c r="BG282" s="10"/>
      <c r="BH282" s="10"/>
      <c r="BI282" s="10"/>
      <c r="BJ282" s="10"/>
      <c r="BK282" s="10"/>
      <c r="BL282" s="10"/>
    </row>
    <row r="283" s="1" customFormat="1" ht="12.75" spans="1:64">
      <c r="A283" s="30">
        <v>6</v>
      </c>
      <c r="B283" s="30">
        <v>2</v>
      </c>
      <c r="C283" s="30">
        <v>6</v>
      </c>
      <c r="D283" s="30">
        <v>5</v>
      </c>
      <c r="E283" s="30">
        <v>6</v>
      </c>
      <c r="F283" s="30">
        <v>3</v>
      </c>
      <c r="G283" s="8">
        <v>1</v>
      </c>
      <c r="H283" s="8"/>
      <c r="I283" s="8"/>
      <c r="J283" s="8"/>
      <c r="K283" s="8"/>
      <c r="L283" s="8"/>
      <c r="M283" s="23"/>
      <c r="N283" s="8"/>
      <c r="O283" s="8"/>
      <c r="P283" s="10"/>
      <c r="Q283" s="10"/>
      <c r="R283" s="10"/>
      <c r="S283" s="10"/>
      <c r="T283" s="10"/>
      <c r="U283" s="10"/>
      <c r="V283" s="10"/>
      <c r="W283" s="10"/>
      <c r="X283" s="10"/>
      <c r="Y283" s="10"/>
      <c r="Z283" s="10"/>
      <c r="AA283" s="10"/>
      <c r="AB283" s="10"/>
      <c r="AC283" s="10"/>
      <c r="AD283" s="10"/>
      <c r="AE283" s="10"/>
      <c r="AF283" s="10"/>
      <c r="AG283" s="10"/>
      <c r="AH283" s="10"/>
      <c r="AI283" s="10"/>
      <c r="AJ283" s="10"/>
      <c r="AK283" s="10"/>
      <c r="AL283" s="10"/>
      <c r="AM283" s="10"/>
      <c r="AN283" s="10"/>
      <c r="AO283" s="10"/>
      <c r="AP283" s="10"/>
      <c r="AQ283" s="10"/>
      <c r="AR283" s="10"/>
      <c r="AS283" s="10"/>
      <c r="AT283" s="10"/>
      <c r="AU283" s="10"/>
      <c r="AV283" s="10"/>
      <c r="AW283" s="10"/>
      <c r="AX283" s="10"/>
      <c r="AY283" s="10"/>
      <c r="AZ283" s="10"/>
      <c r="BA283" s="10"/>
      <c r="BB283" s="10"/>
      <c r="BC283" s="10"/>
      <c r="BD283" s="10"/>
      <c r="BE283" s="10"/>
      <c r="BF283" s="10"/>
      <c r="BG283" s="10"/>
      <c r="BH283" s="10"/>
      <c r="BI283" s="10"/>
      <c r="BJ283" s="10"/>
      <c r="BK283" s="10"/>
      <c r="BL283" s="10"/>
    </row>
    <row r="284" s="2" customFormat="1" ht="12" spans="1:64">
      <c r="A284" s="19">
        <v>83</v>
      </c>
      <c r="B284" s="19">
        <v>93</v>
      </c>
      <c r="C284" s="19">
        <v>81</v>
      </c>
      <c r="D284" s="19">
        <v>89</v>
      </c>
      <c r="E284" s="19">
        <v>65</v>
      </c>
      <c r="F284" s="19">
        <v>97</v>
      </c>
      <c r="G284" s="19">
        <v>90</v>
      </c>
      <c r="H284" s="19"/>
      <c r="I284" s="19"/>
      <c r="J284" s="19"/>
      <c r="K284" s="19"/>
      <c r="L284" s="19"/>
      <c r="M284" s="19"/>
      <c r="N284" s="19"/>
      <c r="O284" s="19"/>
      <c r="P284" s="10"/>
      <c r="Q284" s="10"/>
      <c r="R284" s="10"/>
      <c r="S284" s="10"/>
      <c r="T284" s="10"/>
      <c r="U284" s="10"/>
      <c r="V284" s="10"/>
      <c r="W284" s="10"/>
      <c r="X284" s="10"/>
      <c r="Y284" s="10"/>
      <c r="Z284" s="10"/>
      <c r="AA284" s="10"/>
      <c r="AB284" s="10"/>
      <c r="AC284" s="10"/>
      <c r="AD284" s="10"/>
      <c r="AE284" s="10"/>
      <c r="AF284" s="10"/>
      <c r="AG284" s="10"/>
      <c r="AH284" s="10"/>
      <c r="AI284" s="10"/>
      <c r="AJ284" s="10"/>
      <c r="AK284" s="10"/>
      <c r="AL284" s="10"/>
      <c r="AM284" s="10"/>
      <c r="AN284" s="10"/>
      <c r="AO284" s="10"/>
      <c r="AP284" s="10"/>
      <c r="AQ284" s="10"/>
      <c r="AR284" s="10"/>
      <c r="AS284" s="10"/>
      <c r="AT284" s="10"/>
      <c r="AU284" s="10"/>
      <c r="AV284" s="10"/>
      <c r="AW284" s="10"/>
      <c r="AX284" s="10"/>
      <c r="AY284" s="10"/>
      <c r="AZ284" s="10"/>
      <c r="BA284" s="10"/>
      <c r="BB284" s="10"/>
      <c r="BC284" s="10"/>
      <c r="BD284" s="10"/>
      <c r="BE284" s="10"/>
      <c r="BF284" s="10"/>
      <c r="BG284" s="10"/>
      <c r="BH284" s="10"/>
      <c r="BI284" s="10"/>
      <c r="BJ284" s="10"/>
      <c r="BK284" s="10"/>
      <c r="BL284" s="10"/>
    </row>
    <row r="285" s="1" customFormat="1" ht="12.75" spans="1:64">
      <c r="A285" s="31" t="s">
        <v>476</v>
      </c>
      <c r="B285" s="20" t="s">
        <v>2</v>
      </c>
      <c r="C285" s="20">
        <v>25</v>
      </c>
      <c r="D285" s="20" t="s">
        <v>3</v>
      </c>
      <c r="E285" s="30" t="s">
        <v>357</v>
      </c>
      <c r="F285" s="20" t="s">
        <v>5</v>
      </c>
      <c r="G285" s="18">
        <f>(A287*A288+B287*B288+C287*C288+D287*D288+E287*E288+F287*F288+G287*G288+H287*H288+I287*I288+J287*J288+K287*K288)/C285</f>
        <v>90.64</v>
      </c>
      <c r="H285" s="8"/>
      <c r="I285" s="8"/>
      <c r="J285" s="8"/>
      <c r="K285" s="8"/>
      <c r="L285" s="23"/>
      <c r="M285" s="8">
        <v>90.64</v>
      </c>
      <c r="N285" s="8"/>
      <c r="O285" s="8"/>
      <c r="P285" s="10"/>
      <c r="Q285" s="10"/>
      <c r="R285" s="10"/>
      <c r="S285" s="10"/>
      <c r="T285" s="10"/>
      <c r="U285" s="10"/>
      <c r="V285" s="10"/>
      <c r="W285" s="10"/>
      <c r="X285" s="10"/>
      <c r="Y285" s="10"/>
      <c r="Z285" s="10"/>
      <c r="AA285" s="10"/>
      <c r="AB285" s="10"/>
      <c r="AC285" s="10"/>
      <c r="AD285" s="10"/>
      <c r="AE285" s="10"/>
      <c r="AF285" s="10"/>
      <c r="AG285" s="10"/>
      <c r="AH285" s="10"/>
      <c r="AI285" s="10"/>
      <c r="AJ285" s="10"/>
      <c r="AK285" s="10"/>
      <c r="AL285" s="10"/>
      <c r="AM285" s="10"/>
      <c r="AN285" s="10"/>
      <c r="AO285" s="10"/>
      <c r="AP285" s="10"/>
      <c r="AQ285" s="10"/>
      <c r="AR285" s="10"/>
      <c r="AS285" s="10"/>
      <c r="AT285" s="10"/>
      <c r="AU285" s="10"/>
      <c r="AV285" s="10"/>
      <c r="AW285" s="10"/>
      <c r="AX285" s="10"/>
      <c r="AY285" s="10"/>
      <c r="AZ285" s="10"/>
      <c r="BA285" s="10"/>
      <c r="BB285" s="10"/>
      <c r="BC285" s="10"/>
      <c r="BD285" s="10"/>
      <c r="BE285" s="10"/>
      <c r="BF285" s="10"/>
      <c r="BG285" s="10"/>
      <c r="BH285" s="10"/>
      <c r="BI285" s="10"/>
      <c r="BJ285" s="10"/>
      <c r="BK285" s="10"/>
      <c r="BL285" s="10"/>
    </row>
    <row r="286" s="2" customFormat="1" ht="12.75" spans="1:64">
      <c r="A286" s="20" t="s">
        <v>477</v>
      </c>
      <c r="B286" s="20" t="s">
        <v>478</v>
      </c>
      <c r="C286" s="20" t="s">
        <v>479</v>
      </c>
      <c r="D286" s="20" t="s">
        <v>480</v>
      </c>
      <c r="E286" s="20" t="s">
        <v>481</v>
      </c>
      <c r="F286" s="20"/>
      <c r="G286" s="20"/>
      <c r="H286" s="8"/>
      <c r="I286" s="8"/>
      <c r="J286" s="8"/>
      <c r="K286" s="8"/>
      <c r="L286" s="8"/>
      <c r="M286" s="23"/>
      <c r="N286" s="8"/>
      <c r="O286" s="8"/>
      <c r="P286" s="10"/>
      <c r="Q286" s="10"/>
      <c r="R286" s="10"/>
      <c r="S286" s="10"/>
      <c r="T286" s="10"/>
      <c r="U286" s="10"/>
      <c r="V286" s="10"/>
      <c r="W286" s="10"/>
      <c r="X286" s="10"/>
      <c r="Y286" s="10"/>
      <c r="Z286" s="10"/>
      <c r="AA286" s="10"/>
      <c r="AB286" s="10"/>
      <c r="AC286" s="10"/>
      <c r="AD286" s="10"/>
      <c r="AE286" s="10"/>
      <c r="AF286" s="10"/>
      <c r="AG286" s="10"/>
      <c r="AH286" s="10"/>
      <c r="AI286" s="10"/>
      <c r="AJ286" s="10"/>
      <c r="AK286" s="10"/>
      <c r="AL286" s="10"/>
      <c r="AM286" s="10"/>
      <c r="AN286" s="10"/>
      <c r="AO286" s="10"/>
      <c r="AP286" s="10"/>
      <c r="AQ286" s="10"/>
      <c r="AR286" s="10"/>
      <c r="AS286" s="10"/>
      <c r="AT286" s="10"/>
      <c r="AU286" s="10"/>
      <c r="AV286" s="10"/>
      <c r="AW286" s="10"/>
      <c r="AX286" s="10"/>
      <c r="AY286" s="10"/>
      <c r="AZ286" s="10"/>
      <c r="BA286" s="10"/>
      <c r="BB286" s="10"/>
      <c r="BC286" s="10"/>
      <c r="BD286" s="10"/>
      <c r="BE286" s="10"/>
      <c r="BF286" s="10"/>
      <c r="BG286" s="10"/>
      <c r="BH286" s="10"/>
      <c r="BI286" s="10"/>
      <c r="BJ286" s="10"/>
      <c r="BK286" s="10"/>
      <c r="BL286" s="10"/>
    </row>
    <row r="287" s="1" customFormat="1" ht="12.75" spans="1:64">
      <c r="A287" s="20">
        <v>1</v>
      </c>
      <c r="B287" s="20">
        <v>6</v>
      </c>
      <c r="C287" s="20">
        <v>6</v>
      </c>
      <c r="D287" s="20">
        <v>6</v>
      </c>
      <c r="E287" s="20">
        <v>6</v>
      </c>
      <c r="F287" s="20"/>
      <c r="G287" s="20"/>
      <c r="H287" s="8"/>
      <c r="I287" s="8"/>
      <c r="J287" s="8"/>
      <c r="K287" s="8"/>
      <c r="L287" s="8"/>
      <c r="M287" s="23"/>
      <c r="N287" s="8"/>
      <c r="O287" s="8"/>
      <c r="P287" s="10"/>
      <c r="Q287" s="10"/>
      <c r="R287" s="10"/>
      <c r="S287" s="10"/>
      <c r="T287" s="10"/>
      <c r="U287" s="10"/>
      <c r="V287" s="10"/>
      <c r="W287" s="10"/>
      <c r="X287" s="10"/>
      <c r="Y287" s="10"/>
      <c r="Z287" s="10"/>
      <c r="AA287" s="10"/>
      <c r="AB287" s="10"/>
      <c r="AC287" s="10"/>
      <c r="AD287" s="10"/>
      <c r="AE287" s="10"/>
      <c r="AF287" s="10"/>
      <c r="AG287" s="10"/>
      <c r="AH287" s="10"/>
      <c r="AI287" s="10"/>
      <c r="AJ287" s="10"/>
      <c r="AK287" s="10"/>
      <c r="AL287" s="10"/>
      <c r="AM287" s="10"/>
      <c r="AN287" s="10"/>
      <c r="AO287" s="10"/>
      <c r="AP287" s="10"/>
      <c r="AQ287" s="10"/>
      <c r="AR287" s="10"/>
      <c r="AS287" s="10"/>
      <c r="AT287" s="10"/>
      <c r="AU287" s="10"/>
      <c r="AV287" s="10"/>
      <c r="AW287" s="10"/>
      <c r="AX287" s="10"/>
      <c r="AY287" s="10"/>
      <c r="AZ287" s="10"/>
      <c r="BA287" s="10"/>
      <c r="BB287" s="10"/>
      <c r="BC287" s="10"/>
      <c r="BD287" s="10"/>
      <c r="BE287" s="10"/>
      <c r="BF287" s="10"/>
      <c r="BG287" s="10"/>
      <c r="BH287" s="10"/>
      <c r="BI287" s="10"/>
      <c r="BJ287" s="10"/>
      <c r="BK287" s="10"/>
      <c r="BL287" s="10"/>
    </row>
    <row r="288" s="2" customFormat="1" ht="12" spans="1:64">
      <c r="A288" s="29">
        <v>88</v>
      </c>
      <c r="B288" s="29">
        <v>94</v>
      </c>
      <c r="C288" s="29">
        <v>95</v>
      </c>
      <c r="D288" s="29">
        <v>89</v>
      </c>
      <c r="E288" s="29">
        <v>85</v>
      </c>
      <c r="F288" s="29"/>
      <c r="G288" s="29"/>
      <c r="H288" s="19"/>
      <c r="I288" s="19"/>
      <c r="J288" s="19"/>
      <c r="K288" s="19"/>
      <c r="L288" s="19"/>
      <c r="M288" s="19"/>
      <c r="N288" s="19"/>
      <c r="O288" s="19"/>
      <c r="P288" s="10"/>
      <c r="Q288" s="10"/>
      <c r="R288" s="10"/>
      <c r="S288" s="10"/>
      <c r="T288" s="10"/>
      <c r="U288" s="10"/>
      <c r="V288" s="10"/>
      <c r="W288" s="10"/>
      <c r="X288" s="10"/>
      <c r="Y288" s="10"/>
      <c r="Z288" s="10"/>
      <c r="AA288" s="10"/>
      <c r="AB288" s="10"/>
      <c r="AC288" s="10"/>
      <c r="AD288" s="10"/>
      <c r="AE288" s="10"/>
      <c r="AF288" s="10"/>
      <c r="AG288" s="10"/>
      <c r="AH288" s="10"/>
      <c r="AI288" s="10"/>
      <c r="AJ288" s="10"/>
      <c r="AK288" s="10"/>
      <c r="AL288" s="10"/>
      <c r="AM288" s="10"/>
      <c r="AN288" s="10"/>
      <c r="AO288" s="10"/>
      <c r="AP288" s="10"/>
      <c r="AQ288" s="10"/>
      <c r="AR288" s="10"/>
      <c r="AS288" s="10"/>
      <c r="AT288" s="10"/>
      <c r="AU288" s="10"/>
      <c r="AV288" s="10"/>
      <c r="AW288" s="10"/>
      <c r="AX288" s="10"/>
      <c r="AY288" s="10"/>
      <c r="AZ288" s="10"/>
      <c r="BA288" s="10"/>
      <c r="BB288" s="10"/>
      <c r="BC288" s="10"/>
      <c r="BD288" s="10"/>
      <c r="BE288" s="10"/>
      <c r="BF288" s="10"/>
      <c r="BG288" s="10"/>
      <c r="BH288" s="10"/>
      <c r="BI288" s="10"/>
      <c r="BJ288" s="10"/>
      <c r="BK288" s="10"/>
      <c r="BL288" s="10"/>
    </row>
    <row r="289" s="1" customFormat="1" ht="12.75" spans="1:64">
      <c r="A289" s="28" t="s">
        <v>482</v>
      </c>
      <c r="B289" s="8" t="s">
        <v>2</v>
      </c>
      <c r="C289" s="8">
        <v>33</v>
      </c>
      <c r="D289" s="8" t="s">
        <v>3</v>
      </c>
      <c r="E289" s="8" t="s">
        <v>343</v>
      </c>
      <c r="F289" s="8" t="s">
        <v>5</v>
      </c>
      <c r="G289" s="18">
        <f>(A291*A292+B291*B292+C291*C292+D291*D292+E291*E292+F291*F292+G291*G292+H291*H292+I291*I292+J291*J292+K291*K292)/C289</f>
        <v>87.7575757575758</v>
      </c>
      <c r="H289" s="8"/>
      <c r="I289" s="8"/>
      <c r="J289" s="8"/>
      <c r="K289" s="8"/>
      <c r="L289" s="23"/>
      <c r="M289" s="8">
        <v>87.7575757575758</v>
      </c>
      <c r="N289" s="8"/>
      <c r="O289" s="8"/>
      <c r="P289" s="10"/>
      <c r="Q289" s="10"/>
      <c r="R289" s="10"/>
      <c r="S289" s="10"/>
      <c r="T289" s="10"/>
      <c r="U289" s="10"/>
      <c r="V289" s="10"/>
      <c r="W289" s="10"/>
      <c r="X289" s="10"/>
      <c r="Y289" s="10"/>
      <c r="Z289" s="10"/>
      <c r="AA289" s="10"/>
      <c r="AB289" s="10"/>
      <c r="AC289" s="10"/>
      <c r="AD289" s="10"/>
      <c r="AE289" s="10"/>
      <c r="AF289" s="10"/>
      <c r="AG289" s="10"/>
      <c r="AH289" s="10"/>
      <c r="AI289" s="10"/>
      <c r="AJ289" s="10"/>
      <c r="AK289" s="10"/>
      <c r="AL289" s="10"/>
      <c r="AM289" s="10"/>
      <c r="AN289" s="10"/>
      <c r="AO289" s="10"/>
      <c r="AP289" s="10"/>
      <c r="AQ289" s="10"/>
      <c r="AR289" s="10"/>
      <c r="AS289" s="10"/>
      <c r="AT289" s="10"/>
      <c r="AU289" s="10"/>
      <c r="AV289" s="10"/>
      <c r="AW289" s="10"/>
      <c r="AX289" s="10"/>
      <c r="AY289" s="10"/>
      <c r="AZ289" s="10"/>
      <c r="BA289" s="10"/>
      <c r="BB289" s="10"/>
      <c r="BC289" s="10"/>
      <c r="BD289" s="10"/>
      <c r="BE289" s="10"/>
      <c r="BF289" s="10"/>
      <c r="BG289" s="10"/>
      <c r="BH289" s="10"/>
      <c r="BI289" s="10"/>
      <c r="BJ289" s="10"/>
      <c r="BK289" s="10"/>
      <c r="BL289" s="10"/>
    </row>
    <row r="290" s="2" customFormat="1" ht="12.75" spans="1:64">
      <c r="A290" s="20" t="s">
        <v>483</v>
      </c>
      <c r="B290" s="20" t="s">
        <v>484</v>
      </c>
      <c r="C290" s="20" t="s">
        <v>485</v>
      </c>
      <c r="D290" s="20" t="s">
        <v>486</v>
      </c>
      <c r="E290" s="20" t="s">
        <v>487</v>
      </c>
      <c r="F290" s="8" t="s">
        <v>488</v>
      </c>
      <c r="G290" s="8" t="s">
        <v>430</v>
      </c>
      <c r="H290" s="8"/>
      <c r="I290" s="8"/>
      <c r="J290" s="8"/>
      <c r="K290" s="8"/>
      <c r="L290" s="8"/>
      <c r="M290" s="23"/>
      <c r="N290" s="8"/>
      <c r="O290" s="8"/>
      <c r="P290" s="10"/>
      <c r="Q290" s="10"/>
      <c r="R290" s="10"/>
      <c r="S290" s="10"/>
      <c r="T290" s="10"/>
      <c r="U290" s="10"/>
      <c r="V290" s="10"/>
      <c r="W290" s="10"/>
      <c r="X290" s="10"/>
      <c r="Y290" s="10"/>
      <c r="Z290" s="10"/>
      <c r="AA290" s="10"/>
      <c r="AB290" s="10"/>
      <c r="AC290" s="10"/>
      <c r="AD290" s="10"/>
      <c r="AE290" s="10"/>
      <c r="AF290" s="10"/>
      <c r="AG290" s="10"/>
      <c r="AH290" s="10"/>
      <c r="AI290" s="10"/>
      <c r="AJ290" s="10"/>
      <c r="AK290" s="10"/>
      <c r="AL290" s="10"/>
      <c r="AM290" s="10"/>
      <c r="AN290" s="10"/>
      <c r="AO290" s="10"/>
      <c r="AP290" s="10"/>
      <c r="AQ290" s="10"/>
      <c r="AR290" s="10"/>
      <c r="AS290" s="10"/>
      <c r="AT290" s="10"/>
      <c r="AU290" s="10"/>
      <c r="AV290" s="10"/>
      <c r="AW290" s="10"/>
      <c r="AX290" s="10"/>
      <c r="AY290" s="10"/>
      <c r="AZ290" s="10"/>
      <c r="BA290" s="10"/>
      <c r="BB290" s="10"/>
      <c r="BC290" s="10"/>
      <c r="BD290" s="10"/>
      <c r="BE290" s="10"/>
      <c r="BF290" s="10"/>
      <c r="BG290" s="10"/>
      <c r="BH290" s="10"/>
      <c r="BI290" s="10"/>
      <c r="BJ290" s="10"/>
      <c r="BK290" s="10"/>
      <c r="BL290" s="10"/>
    </row>
    <row r="291" s="1" customFormat="1" ht="12.75" spans="1:64">
      <c r="A291" s="20">
        <v>5</v>
      </c>
      <c r="B291" s="20">
        <v>6</v>
      </c>
      <c r="C291" s="20">
        <v>4</v>
      </c>
      <c r="D291" s="20">
        <v>6</v>
      </c>
      <c r="E291" s="20">
        <v>5</v>
      </c>
      <c r="F291" s="8">
        <v>6</v>
      </c>
      <c r="G291" s="8">
        <v>1</v>
      </c>
      <c r="H291" s="8"/>
      <c r="I291" s="8"/>
      <c r="J291" s="8"/>
      <c r="K291" s="8"/>
      <c r="L291" s="8"/>
      <c r="M291" s="23"/>
      <c r="N291" s="8"/>
      <c r="O291" s="8"/>
      <c r="P291" s="10"/>
      <c r="Q291" s="10"/>
      <c r="R291" s="10"/>
      <c r="S291" s="10"/>
      <c r="T291" s="10"/>
      <c r="U291" s="10"/>
      <c r="V291" s="10"/>
      <c r="W291" s="10"/>
      <c r="X291" s="10"/>
      <c r="Y291" s="10"/>
      <c r="Z291" s="10"/>
      <c r="AA291" s="10"/>
      <c r="AB291" s="10"/>
      <c r="AC291" s="10"/>
      <c r="AD291" s="10"/>
      <c r="AE291" s="10"/>
      <c r="AF291" s="10"/>
      <c r="AG291" s="10"/>
      <c r="AH291" s="10"/>
      <c r="AI291" s="10"/>
      <c r="AJ291" s="10"/>
      <c r="AK291" s="10"/>
      <c r="AL291" s="10"/>
      <c r="AM291" s="10"/>
      <c r="AN291" s="10"/>
      <c r="AO291" s="10"/>
      <c r="AP291" s="10"/>
      <c r="AQ291" s="10"/>
      <c r="AR291" s="10"/>
      <c r="AS291" s="10"/>
      <c r="AT291" s="10"/>
      <c r="AU291" s="10"/>
      <c r="AV291" s="10"/>
      <c r="AW291" s="10"/>
      <c r="AX291" s="10"/>
      <c r="AY291" s="10"/>
      <c r="AZ291" s="10"/>
      <c r="BA291" s="10"/>
      <c r="BB291" s="10"/>
      <c r="BC291" s="10"/>
      <c r="BD291" s="10"/>
      <c r="BE291" s="10"/>
      <c r="BF291" s="10"/>
      <c r="BG291" s="10"/>
      <c r="BH291" s="10"/>
      <c r="BI291" s="10"/>
      <c r="BJ291" s="10"/>
      <c r="BK291" s="10"/>
      <c r="BL291" s="10"/>
    </row>
    <row r="292" s="2" customFormat="1" ht="12" spans="1:64">
      <c r="A292" s="19">
        <v>88</v>
      </c>
      <c r="B292" s="19">
        <v>89</v>
      </c>
      <c r="C292" s="19">
        <v>91</v>
      </c>
      <c r="D292" s="19">
        <v>88</v>
      </c>
      <c r="E292" s="19">
        <v>83</v>
      </c>
      <c r="F292" s="19">
        <v>87</v>
      </c>
      <c r="G292" s="19">
        <v>93</v>
      </c>
      <c r="H292" s="19"/>
      <c r="I292" s="19"/>
      <c r="J292" s="19"/>
      <c r="K292" s="19"/>
      <c r="L292" s="19"/>
      <c r="M292" s="19"/>
      <c r="N292" s="19"/>
      <c r="O292" s="19"/>
      <c r="P292" s="10"/>
      <c r="Q292" s="10"/>
      <c r="R292" s="10"/>
      <c r="S292" s="10"/>
      <c r="T292" s="10"/>
      <c r="U292" s="10"/>
      <c r="V292" s="10"/>
      <c r="W292" s="10"/>
      <c r="X292" s="10"/>
      <c r="Y292" s="10"/>
      <c r="Z292" s="10"/>
      <c r="AA292" s="10"/>
      <c r="AB292" s="10"/>
      <c r="AC292" s="10"/>
      <c r="AD292" s="10"/>
      <c r="AE292" s="10"/>
      <c r="AF292" s="10"/>
      <c r="AG292" s="10"/>
      <c r="AH292" s="10"/>
      <c r="AI292" s="10"/>
      <c r="AJ292" s="10"/>
      <c r="AK292" s="10"/>
      <c r="AL292" s="10"/>
      <c r="AM292" s="10"/>
      <c r="AN292" s="10"/>
      <c r="AO292" s="10"/>
      <c r="AP292" s="10"/>
      <c r="AQ292" s="10"/>
      <c r="AR292" s="10"/>
      <c r="AS292" s="10"/>
      <c r="AT292" s="10"/>
      <c r="AU292" s="10"/>
      <c r="AV292" s="10"/>
      <c r="AW292" s="10"/>
      <c r="AX292" s="10"/>
      <c r="AY292" s="10"/>
      <c r="AZ292" s="10"/>
      <c r="BA292" s="10"/>
      <c r="BB292" s="10"/>
      <c r="BC292" s="10"/>
      <c r="BD292" s="10"/>
      <c r="BE292" s="10"/>
      <c r="BF292" s="10"/>
      <c r="BG292" s="10"/>
      <c r="BH292" s="10"/>
      <c r="BI292" s="10"/>
      <c r="BJ292" s="10"/>
      <c r="BK292" s="10"/>
      <c r="BL292" s="10"/>
    </row>
    <row r="293" s="1" customFormat="1" ht="12.75" spans="1:64">
      <c r="A293" s="28" t="s">
        <v>489</v>
      </c>
      <c r="B293" s="8" t="s">
        <v>2</v>
      </c>
      <c r="C293" s="8">
        <v>33</v>
      </c>
      <c r="D293" s="8" t="s">
        <v>3</v>
      </c>
      <c r="E293" s="8" t="s">
        <v>295</v>
      </c>
      <c r="F293" s="8" t="s">
        <v>5</v>
      </c>
      <c r="G293" s="18">
        <f>(A295*A296+B295*B296+C295*C296+D295*D296+E295*E296+F295*F296+G295*G296+H295*H296+I295*I296+J295*J296+K295*K296)/C293</f>
        <v>90.969696969697</v>
      </c>
      <c r="H293" s="8"/>
      <c r="I293" s="8"/>
      <c r="J293" s="8"/>
      <c r="K293" s="8"/>
      <c r="L293" s="23"/>
      <c r="M293" s="8">
        <v>90.969696969697</v>
      </c>
      <c r="N293" s="8"/>
      <c r="O293" s="8"/>
      <c r="P293" s="10"/>
      <c r="Q293" s="10"/>
      <c r="R293" s="10"/>
      <c r="S293" s="10"/>
      <c r="T293" s="10"/>
      <c r="U293" s="10"/>
      <c r="V293" s="10"/>
      <c r="W293" s="10"/>
      <c r="X293" s="10"/>
      <c r="Y293" s="10"/>
      <c r="Z293" s="10"/>
      <c r="AA293" s="10"/>
      <c r="AB293" s="10"/>
      <c r="AC293" s="10"/>
      <c r="AD293" s="10"/>
      <c r="AE293" s="10"/>
      <c r="AF293" s="10"/>
      <c r="AG293" s="10"/>
      <c r="AH293" s="10"/>
      <c r="AI293" s="10"/>
      <c r="AJ293" s="10"/>
      <c r="AK293" s="10"/>
      <c r="AL293" s="10"/>
      <c r="AM293" s="10"/>
      <c r="AN293" s="10"/>
      <c r="AO293" s="10"/>
      <c r="AP293" s="10"/>
      <c r="AQ293" s="10"/>
      <c r="AR293" s="10"/>
      <c r="AS293" s="10"/>
      <c r="AT293" s="10"/>
      <c r="AU293" s="10"/>
      <c r="AV293" s="10"/>
      <c r="AW293" s="10"/>
      <c r="AX293" s="10"/>
      <c r="AY293" s="10"/>
      <c r="AZ293" s="10"/>
      <c r="BA293" s="10"/>
      <c r="BB293" s="10"/>
      <c r="BC293" s="10"/>
      <c r="BD293" s="10"/>
      <c r="BE293" s="10"/>
      <c r="BF293" s="10"/>
      <c r="BG293" s="10"/>
      <c r="BH293" s="10"/>
      <c r="BI293" s="10"/>
      <c r="BJ293" s="10"/>
      <c r="BK293" s="10"/>
      <c r="BL293" s="10"/>
    </row>
    <row r="294" s="2" customFormat="1" ht="12.75" spans="1:64">
      <c r="A294" s="20" t="s">
        <v>490</v>
      </c>
      <c r="B294" s="20" t="s">
        <v>491</v>
      </c>
      <c r="C294" s="20" t="s">
        <v>492</v>
      </c>
      <c r="D294" s="20" t="s">
        <v>493</v>
      </c>
      <c r="E294" s="20" t="s">
        <v>494</v>
      </c>
      <c r="F294" s="20" t="s">
        <v>460</v>
      </c>
      <c r="G294" s="8"/>
      <c r="H294" s="8"/>
      <c r="I294" s="8"/>
      <c r="J294" s="8"/>
      <c r="K294" s="8"/>
      <c r="L294" s="8"/>
      <c r="M294" s="23"/>
      <c r="N294" s="8"/>
      <c r="O294" s="8"/>
      <c r="P294" s="10"/>
      <c r="Q294" s="10"/>
      <c r="R294" s="10"/>
      <c r="S294" s="10"/>
      <c r="T294" s="10"/>
      <c r="U294" s="10"/>
      <c r="V294" s="10"/>
      <c r="W294" s="10"/>
      <c r="X294" s="10"/>
      <c r="Y294" s="10"/>
      <c r="Z294" s="10"/>
      <c r="AA294" s="10"/>
      <c r="AB294" s="10"/>
      <c r="AC294" s="10"/>
      <c r="AD294" s="10"/>
      <c r="AE294" s="10"/>
      <c r="AF294" s="10"/>
      <c r="AG294" s="10"/>
      <c r="AH294" s="10"/>
      <c r="AI294" s="10"/>
      <c r="AJ294" s="10"/>
      <c r="AK294" s="10"/>
      <c r="AL294" s="10"/>
      <c r="AM294" s="10"/>
      <c r="AN294" s="10"/>
      <c r="AO294" s="10"/>
      <c r="AP294" s="10"/>
      <c r="AQ294" s="10"/>
      <c r="AR294" s="10"/>
      <c r="AS294" s="10"/>
      <c r="AT294" s="10"/>
      <c r="AU294" s="10"/>
      <c r="AV294" s="10"/>
      <c r="AW294" s="10"/>
      <c r="AX294" s="10"/>
      <c r="AY294" s="10"/>
      <c r="AZ294" s="10"/>
      <c r="BA294" s="10"/>
      <c r="BB294" s="10"/>
      <c r="BC294" s="10"/>
      <c r="BD294" s="10"/>
      <c r="BE294" s="10"/>
      <c r="BF294" s="10"/>
      <c r="BG294" s="10"/>
      <c r="BH294" s="10"/>
      <c r="BI294" s="10"/>
      <c r="BJ294" s="10"/>
      <c r="BK294" s="10"/>
      <c r="BL294" s="10"/>
    </row>
    <row r="295" s="1" customFormat="1" ht="12.75" spans="1:64">
      <c r="A295" s="8">
        <v>6</v>
      </c>
      <c r="B295" s="8">
        <v>6</v>
      </c>
      <c r="C295" s="8">
        <v>5</v>
      </c>
      <c r="D295" s="8">
        <v>5</v>
      </c>
      <c r="E295" s="8">
        <v>6</v>
      </c>
      <c r="F295" s="8">
        <v>5</v>
      </c>
      <c r="G295" s="8"/>
      <c r="H295" s="8"/>
      <c r="I295" s="8"/>
      <c r="J295" s="8"/>
      <c r="K295" s="8"/>
      <c r="L295" s="8"/>
      <c r="M295" s="23"/>
      <c r="N295" s="8"/>
      <c r="O295" s="8"/>
      <c r="P295" s="10"/>
      <c r="Q295" s="10"/>
      <c r="R295" s="10"/>
      <c r="S295" s="10"/>
      <c r="T295" s="10"/>
      <c r="U295" s="10"/>
      <c r="V295" s="10"/>
      <c r="W295" s="10"/>
      <c r="X295" s="10"/>
      <c r="Y295" s="10"/>
      <c r="Z295" s="10"/>
      <c r="AA295" s="10"/>
      <c r="AB295" s="10"/>
      <c r="AC295" s="10"/>
      <c r="AD295" s="10"/>
      <c r="AE295" s="10"/>
      <c r="AF295" s="10"/>
      <c r="AG295" s="10"/>
      <c r="AH295" s="10"/>
      <c r="AI295" s="10"/>
      <c r="AJ295" s="10"/>
      <c r="AK295" s="10"/>
      <c r="AL295" s="10"/>
      <c r="AM295" s="10"/>
      <c r="AN295" s="10"/>
      <c r="AO295" s="10"/>
      <c r="AP295" s="10"/>
      <c r="AQ295" s="10"/>
      <c r="AR295" s="10"/>
      <c r="AS295" s="10"/>
      <c r="AT295" s="10"/>
      <c r="AU295" s="10"/>
      <c r="AV295" s="10"/>
      <c r="AW295" s="10"/>
      <c r="AX295" s="10"/>
      <c r="AY295" s="10"/>
      <c r="AZ295" s="10"/>
      <c r="BA295" s="10"/>
      <c r="BB295" s="10"/>
      <c r="BC295" s="10"/>
      <c r="BD295" s="10"/>
      <c r="BE295" s="10"/>
      <c r="BF295" s="10"/>
      <c r="BG295" s="10"/>
      <c r="BH295" s="10"/>
      <c r="BI295" s="10"/>
      <c r="BJ295" s="10"/>
      <c r="BK295" s="10"/>
      <c r="BL295" s="10"/>
    </row>
    <row r="296" s="2" customFormat="1" ht="12" spans="1:64">
      <c r="A296" s="19">
        <v>94</v>
      </c>
      <c r="B296" s="19">
        <v>95</v>
      </c>
      <c r="C296" s="19">
        <v>86</v>
      </c>
      <c r="D296" s="19">
        <v>85</v>
      </c>
      <c r="E296" s="19">
        <v>93</v>
      </c>
      <c r="F296" s="19">
        <v>91</v>
      </c>
      <c r="G296" s="19"/>
      <c r="H296" s="19"/>
      <c r="I296" s="19"/>
      <c r="J296" s="19"/>
      <c r="K296" s="19"/>
      <c r="L296" s="19"/>
      <c r="M296" s="19"/>
      <c r="N296" s="19"/>
      <c r="O296" s="19"/>
      <c r="P296" s="10"/>
      <c r="Q296" s="10"/>
      <c r="R296" s="10"/>
      <c r="S296" s="10"/>
      <c r="T296" s="10"/>
      <c r="U296" s="10"/>
      <c r="V296" s="10"/>
      <c r="W296" s="10"/>
      <c r="X296" s="10"/>
      <c r="Y296" s="10"/>
      <c r="Z296" s="10"/>
      <c r="AA296" s="10"/>
      <c r="AB296" s="10"/>
      <c r="AC296" s="10"/>
      <c r="AD296" s="10"/>
      <c r="AE296" s="10"/>
      <c r="AF296" s="10"/>
      <c r="AG296" s="10"/>
      <c r="AH296" s="10"/>
      <c r="AI296" s="10"/>
      <c r="AJ296" s="10"/>
      <c r="AK296" s="10"/>
      <c r="AL296" s="10"/>
      <c r="AM296" s="10"/>
      <c r="AN296" s="10"/>
      <c r="AO296" s="10"/>
      <c r="AP296" s="10"/>
      <c r="AQ296" s="10"/>
      <c r="AR296" s="10"/>
      <c r="AS296" s="10"/>
      <c r="AT296" s="10"/>
      <c r="AU296" s="10"/>
      <c r="AV296" s="10"/>
      <c r="AW296" s="10"/>
      <c r="AX296" s="10"/>
      <c r="AY296" s="10"/>
      <c r="AZ296" s="10"/>
      <c r="BA296" s="10"/>
      <c r="BB296" s="10"/>
      <c r="BC296" s="10"/>
      <c r="BD296" s="10"/>
      <c r="BE296" s="10"/>
      <c r="BF296" s="10"/>
      <c r="BG296" s="10"/>
      <c r="BH296" s="10"/>
      <c r="BI296" s="10"/>
      <c r="BJ296" s="10"/>
      <c r="BK296" s="10"/>
      <c r="BL296" s="10"/>
    </row>
    <row r="297" s="1" customFormat="1" ht="12.75" spans="1:64">
      <c r="A297" s="28" t="s">
        <v>495</v>
      </c>
      <c r="B297" s="8" t="s">
        <v>2</v>
      </c>
      <c r="C297" s="8">
        <v>34</v>
      </c>
      <c r="D297" s="8" t="s">
        <v>3</v>
      </c>
      <c r="E297" s="8" t="s">
        <v>287</v>
      </c>
      <c r="F297" s="8" t="s">
        <v>5</v>
      </c>
      <c r="G297" s="18">
        <f>(A299*A300+B299*B300+C299*C300+D299*D300+E299*E300+F299*F300+G299*G300+H299*H300+I299*I300+J299*J300+K299*K300)/C297</f>
        <v>91.9705882352941</v>
      </c>
      <c r="H297" s="8"/>
      <c r="I297" s="8"/>
      <c r="J297" s="8"/>
      <c r="K297" s="8"/>
      <c r="L297" s="23"/>
      <c r="M297" s="8">
        <v>91.9705882352941</v>
      </c>
      <c r="N297" s="8"/>
      <c r="O297" s="8"/>
      <c r="P297" s="10"/>
      <c r="Q297" s="10"/>
      <c r="R297" s="10"/>
      <c r="S297" s="10"/>
      <c r="T297" s="10"/>
      <c r="U297" s="10"/>
      <c r="V297" s="10"/>
      <c r="W297" s="10"/>
      <c r="X297" s="10"/>
      <c r="Y297" s="10"/>
      <c r="Z297" s="10"/>
      <c r="AA297" s="10"/>
      <c r="AB297" s="10"/>
      <c r="AC297" s="10"/>
      <c r="AD297" s="10"/>
      <c r="AE297" s="10"/>
      <c r="AF297" s="10"/>
      <c r="AG297" s="10"/>
      <c r="AH297" s="10"/>
      <c r="AI297" s="10"/>
      <c r="AJ297" s="10"/>
      <c r="AK297" s="10"/>
      <c r="AL297" s="10"/>
      <c r="AM297" s="10"/>
      <c r="AN297" s="10"/>
      <c r="AO297" s="10"/>
      <c r="AP297" s="10"/>
      <c r="AQ297" s="10"/>
      <c r="AR297" s="10"/>
      <c r="AS297" s="10"/>
      <c r="AT297" s="10"/>
      <c r="AU297" s="10"/>
      <c r="AV297" s="10"/>
      <c r="AW297" s="10"/>
      <c r="AX297" s="10"/>
      <c r="AY297" s="10"/>
      <c r="AZ297" s="10"/>
      <c r="BA297" s="10"/>
      <c r="BB297" s="10"/>
      <c r="BC297" s="10"/>
      <c r="BD297" s="10"/>
      <c r="BE297" s="10"/>
      <c r="BF297" s="10"/>
      <c r="BG297" s="10"/>
      <c r="BH297" s="10"/>
      <c r="BI297" s="10"/>
      <c r="BJ297" s="10"/>
      <c r="BK297" s="10"/>
      <c r="BL297" s="10"/>
    </row>
    <row r="298" s="2" customFormat="1" ht="12.75" spans="1:64">
      <c r="A298" s="20" t="s">
        <v>496</v>
      </c>
      <c r="B298" s="20" t="s">
        <v>497</v>
      </c>
      <c r="C298" s="20" t="s">
        <v>498</v>
      </c>
      <c r="D298" s="20" t="s">
        <v>499</v>
      </c>
      <c r="E298" s="20" t="s">
        <v>500</v>
      </c>
      <c r="F298" s="20" t="s">
        <v>483</v>
      </c>
      <c r="G298" s="20" t="s">
        <v>367</v>
      </c>
      <c r="H298" s="8"/>
      <c r="I298" s="8"/>
      <c r="J298" s="8"/>
      <c r="K298" s="8"/>
      <c r="L298" s="8"/>
      <c r="M298" s="23"/>
      <c r="N298" s="8"/>
      <c r="O298" s="8"/>
      <c r="P298" s="10"/>
      <c r="Q298" s="10"/>
      <c r="R298" s="10"/>
      <c r="S298" s="10"/>
      <c r="T298" s="10"/>
      <c r="U298" s="10"/>
      <c r="V298" s="10"/>
      <c r="W298" s="10"/>
      <c r="X298" s="10"/>
      <c r="Y298" s="10"/>
      <c r="Z298" s="10"/>
      <c r="AA298" s="10"/>
      <c r="AB298" s="10"/>
      <c r="AC298" s="10"/>
      <c r="AD298" s="10"/>
      <c r="AE298" s="10"/>
      <c r="AF298" s="10"/>
      <c r="AG298" s="10"/>
      <c r="AH298" s="10"/>
      <c r="AI298" s="10"/>
      <c r="AJ298" s="10"/>
      <c r="AK298" s="10"/>
      <c r="AL298" s="10"/>
      <c r="AM298" s="10"/>
      <c r="AN298" s="10"/>
      <c r="AO298" s="10"/>
      <c r="AP298" s="10"/>
      <c r="AQ298" s="10"/>
      <c r="AR298" s="10"/>
      <c r="AS298" s="10"/>
      <c r="AT298" s="10"/>
      <c r="AU298" s="10"/>
      <c r="AV298" s="10"/>
      <c r="AW298" s="10"/>
      <c r="AX298" s="10"/>
      <c r="AY298" s="10"/>
      <c r="AZ298" s="10"/>
      <c r="BA298" s="10"/>
      <c r="BB298" s="10"/>
      <c r="BC298" s="10"/>
      <c r="BD298" s="10"/>
      <c r="BE298" s="10"/>
      <c r="BF298" s="10"/>
      <c r="BG298" s="10"/>
      <c r="BH298" s="10"/>
      <c r="BI298" s="10"/>
      <c r="BJ298" s="10"/>
      <c r="BK298" s="10"/>
      <c r="BL298" s="10"/>
    </row>
    <row r="299" s="1" customFormat="1" ht="12.75" spans="1:64">
      <c r="A299" s="8">
        <v>6</v>
      </c>
      <c r="B299" s="8">
        <v>6</v>
      </c>
      <c r="C299" s="8">
        <v>6</v>
      </c>
      <c r="D299" s="8">
        <v>6</v>
      </c>
      <c r="E299" s="8">
        <v>6</v>
      </c>
      <c r="F299" s="8">
        <v>1</v>
      </c>
      <c r="G299" s="8">
        <v>3</v>
      </c>
      <c r="H299" s="8"/>
      <c r="I299" s="8"/>
      <c r="J299" s="8"/>
      <c r="K299" s="8"/>
      <c r="L299" s="8"/>
      <c r="M299" s="23"/>
      <c r="N299" s="8"/>
      <c r="O299" s="8"/>
      <c r="P299" s="10"/>
      <c r="Q299" s="10"/>
      <c r="R299" s="10"/>
      <c r="S299" s="10"/>
      <c r="T299" s="10"/>
      <c r="U299" s="10"/>
      <c r="V299" s="10"/>
      <c r="W299" s="10"/>
      <c r="X299" s="10"/>
      <c r="Y299" s="10"/>
      <c r="Z299" s="10"/>
      <c r="AA299" s="10"/>
      <c r="AB299" s="10"/>
      <c r="AC299" s="10"/>
      <c r="AD299" s="10"/>
      <c r="AE299" s="10"/>
      <c r="AF299" s="10"/>
      <c r="AG299" s="10"/>
      <c r="AH299" s="10"/>
      <c r="AI299" s="10"/>
      <c r="AJ299" s="10"/>
      <c r="AK299" s="10"/>
      <c r="AL299" s="10"/>
      <c r="AM299" s="10"/>
      <c r="AN299" s="10"/>
      <c r="AO299" s="10"/>
      <c r="AP299" s="10"/>
      <c r="AQ299" s="10"/>
      <c r="AR299" s="10"/>
      <c r="AS299" s="10"/>
      <c r="AT299" s="10"/>
      <c r="AU299" s="10"/>
      <c r="AV299" s="10"/>
      <c r="AW299" s="10"/>
      <c r="AX299" s="10"/>
      <c r="AY299" s="10"/>
      <c r="AZ299" s="10"/>
      <c r="BA299" s="10"/>
      <c r="BB299" s="10"/>
      <c r="BC299" s="10"/>
      <c r="BD299" s="10"/>
      <c r="BE299" s="10"/>
      <c r="BF299" s="10"/>
      <c r="BG299" s="10"/>
      <c r="BH299" s="10"/>
      <c r="BI299" s="10"/>
      <c r="BJ299" s="10"/>
      <c r="BK299" s="10"/>
      <c r="BL299" s="10"/>
    </row>
    <row r="300" s="2" customFormat="1" ht="12" spans="1:64">
      <c r="A300" s="19">
        <v>93</v>
      </c>
      <c r="B300" s="19">
        <v>85</v>
      </c>
      <c r="C300" s="19">
        <v>90</v>
      </c>
      <c r="D300" s="19">
        <v>96</v>
      </c>
      <c r="E300" s="19">
        <v>97</v>
      </c>
      <c r="F300" s="19">
        <v>88</v>
      </c>
      <c r="G300" s="19">
        <v>91</v>
      </c>
      <c r="H300" s="19"/>
      <c r="I300" s="19"/>
      <c r="J300" s="19"/>
      <c r="K300" s="19"/>
      <c r="L300" s="19"/>
      <c r="M300" s="19"/>
      <c r="N300" s="19"/>
      <c r="O300" s="19"/>
      <c r="P300" s="10"/>
      <c r="Q300" s="10"/>
      <c r="R300" s="10"/>
      <c r="S300" s="10"/>
      <c r="T300" s="10"/>
      <c r="U300" s="10"/>
      <c r="V300" s="10"/>
      <c r="W300" s="10"/>
      <c r="X300" s="10"/>
      <c r="Y300" s="10"/>
      <c r="Z300" s="10"/>
      <c r="AA300" s="10"/>
      <c r="AB300" s="10"/>
      <c r="AC300" s="10"/>
      <c r="AD300" s="10"/>
      <c r="AE300" s="10"/>
      <c r="AF300" s="10"/>
      <c r="AG300" s="10"/>
      <c r="AH300" s="10"/>
      <c r="AI300" s="10"/>
      <c r="AJ300" s="10"/>
      <c r="AK300" s="10"/>
      <c r="AL300" s="10"/>
      <c r="AM300" s="10"/>
      <c r="AN300" s="10"/>
      <c r="AO300" s="10"/>
      <c r="AP300" s="10"/>
      <c r="AQ300" s="10"/>
      <c r="AR300" s="10"/>
      <c r="AS300" s="10"/>
      <c r="AT300" s="10"/>
      <c r="AU300" s="10"/>
      <c r="AV300" s="10"/>
      <c r="AW300" s="10"/>
      <c r="AX300" s="10"/>
      <c r="AY300" s="10"/>
      <c r="AZ300" s="10"/>
      <c r="BA300" s="10"/>
      <c r="BB300" s="10"/>
      <c r="BC300" s="10"/>
      <c r="BD300" s="10"/>
      <c r="BE300" s="10"/>
      <c r="BF300" s="10"/>
      <c r="BG300" s="10"/>
      <c r="BH300" s="10"/>
      <c r="BI300" s="10"/>
      <c r="BJ300" s="10"/>
      <c r="BK300" s="10"/>
      <c r="BL300" s="10"/>
    </row>
    <row r="301" s="1" customFormat="1" ht="12.75" spans="1:64">
      <c r="A301" s="17" t="s">
        <v>501</v>
      </c>
      <c r="B301" s="20" t="s">
        <v>2</v>
      </c>
      <c r="C301" s="20">
        <v>27</v>
      </c>
      <c r="D301" s="20" t="s">
        <v>3</v>
      </c>
      <c r="E301" s="20" t="s">
        <v>362</v>
      </c>
      <c r="F301" s="20" t="s">
        <v>5</v>
      </c>
      <c r="G301" s="18">
        <f>(A303*A304+B303*B304+C303*C304+D303*D304+E303*E304+F303*F304+G303*G304)/C301</f>
        <v>88.1851851851852</v>
      </c>
      <c r="H301" s="8"/>
      <c r="I301" s="8"/>
      <c r="J301" s="8"/>
      <c r="K301" s="8"/>
      <c r="L301" s="23"/>
      <c r="M301" s="8">
        <v>88.1851851851852</v>
      </c>
      <c r="N301" s="8"/>
      <c r="O301" s="8"/>
      <c r="P301" s="10"/>
      <c r="Q301" s="10"/>
      <c r="R301" s="10"/>
      <c r="S301" s="10"/>
      <c r="T301" s="10"/>
      <c r="U301" s="10"/>
      <c r="V301" s="10"/>
      <c r="W301" s="10"/>
      <c r="X301" s="10"/>
      <c r="Y301" s="10"/>
      <c r="Z301" s="10"/>
      <c r="AA301" s="10"/>
      <c r="AB301" s="10"/>
      <c r="AC301" s="10"/>
      <c r="AD301" s="10"/>
      <c r="AE301" s="10"/>
      <c r="AF301" s="10"/>
      <c r="AG301" s="10"/>
      <c r="AH301" s="10"/>
      <c r="AI301" s="10"/>
      <c r="AJ301" s="10"/>
      <c r="AK301" s="10"/>
      <c r="AL301" s="10"/>
      <c r="AM301" s="10"/>
      <c r="AN301" s="10"/>
      <c r="AO301" s="10"/>
      <c r="AP301" s="10"/>
      <c r="AQ301" s="10"/>
      <c r="AR301" s="10"/>
      <c r="AS301" s="10"/>
      <c r="AT301" s="10"/>
      <c r="AU301" s="10"/>
      <c r="AV301" s="10"/>
      <c r="AW301" s="10"/>
      <c r="AX301" s="10"/>
      <c r="AY301" s="10"/>
      <c r="AZ301" s="10"/>
      <c r="BA301" s="10"/>
      <c r="BB301" s="10"/>
      <c r="BC301" s="10"/>
      <c r="BD301" s="10"/>
      <c r="BE301" s="10"/>
      <c r="BF301" s="10"/>
      <c r="BG301" s="10"/>
      <c r="BH301" s="10"/>
      <c r="BI301" s="10"/>
      <c r="BJ301" s="10"/>
      <c r="BK301" s="10"/>
      <c r="BL301" s="10"/>
    </row>
    <row r="302" s="2" customFormat="1" ht="12.75" spans="1:64">
      <c r="A302" s="8" t="s">
        <v>502</v>
      </c>
      <c r="B302" s="8" t="s">
        <v>503</v>
      </c>
      <c r="C302" s="8" t="s">
        <v>504</v>
      </c>
      <c r="D302" s="8" t="s">
        <v>505</v>
      </c>
      <c r="E302" s="8" t="s">
        <v>506</v>
      </c>
      <c r="F302" s="8" t="s">
        <v>507</v>
      </c>
      <c r="G302" s="8" t="s">
        <v>508</v>
      </c>
      <c r="H302" s="8"/>
      <c r="I302" s="8"/>
      <c r="J302" s="8"/>
      <c r="K302" s="8"/>
      <c r="L302" s="8"/>
      <c r="M302" s="23"/>
      <c r="N302" s="8"/>
      <c r="O302" s="8"/>
      <c r="P302" s="10"/>
      <c r="Q302" s="10"/>
      <c r="R302" s="10"/>
      <c r="S302" s="10"/>
      <c r="T302" s="10"/>
      <c r="U302" s="10"/>
      <c r="V302" s="10"/>
      <c r="W302" s="10"/>
      <c r="X302" s="10"/>
      <c r="Y302" s="10"/>
      <c r="Z302" s="10"/>
      <c r="AA302" s="10"/>
      <c r="AB302" s="10"/>
      <c r="AC302" s="10"/>
      <c r="AD302" s="10"/>
      <c r="AE302" s="10"/>
      <c r="AF302" s="10"/>
      <c r="AG302" s="10"/>
      <c r="AH302" s="10"/>
      <c r="AI302" s="10"/>
      <c r="AJ302" s="10"/>
      <c r="AK302" s="10"/>
      <c r="AL302" s="10"/>
      <c r="AM302" s="10"/>
      <c r="AN302" s="10"/>
      <c r="AO302" s="10"/>
      <c r="AP302" s="10"/>
      <c r="AQ302" s="10"/>
      <c r="AR302" s="10"/>
      <c r="AS302" s="10"/>
      <c r="AT302" s="10"/>
      <c r="AU302" s="10"/>
      <c r="AV302" s="10"/>
      <c r="AW302" s="10"/>
      <c r="AX302" s="10"/>
      <c r="AY302" s="10"/>
      <c r="AZ302" s="10"/>
      <c r="BA302" s="10"/>
      <c r="BB302" s="10"/>
      <c r="BC302" s="10"/>
      <c r="BD302" s="10"/>
      <c r="BE302" s="10"/>
      <c r="BF302" s="10"/>
      <c r="BG302" s="10"/>
      <c r="BH302" s="10"/>
      <c r="BI302" s="10"/>
      <c r="BJ302" s="10"/>
      <c r="BK302" s="10"/>
      <c r="BL302" s="10"/>
    </row>
    <row r="303" s="1" customFormat="1" ht="12.75" spans="1:64">
      <c r="A303" s="8">
        <v>6</v>
      </c>
      <c r="B303" s="8">
        <v>6</v>
      </c>
      <c r="C303" s="8">
        <v>6</v>
      </c>
      <c r="D303" s="8">
        <v>1</v>
      </c>
      <c r="E303" s="8">
        <v>1</v>
      </c>
      <c r="F303" s="8">
        <v>1</v>
      </c>
      <c r="G303" s="8">
        <v>6</v>
      </c>
      <c r="H303" s="8"/>
      <c r="I303" s="8"/>
      <c r="J303" s="8"/>
      <c r="K303" s="8"/>
      <c r="L303" s="8"/>
      <c r="M303" s="23"/>
      <c r="N303" s="8"/>
      <c r="O303" s="8"/>
      <c r="P303" s="10"/>
      <c r="Q303" s="10"/>
      <c r="R303" s="10"/>
      <c r="S303" s="10"/>
      <c r="T303" s="10"/>
      <c r="U303" s="10"/>
      <c r="V303" s="10"/>
      <c r="W303" s="10"/>
      <c r="X303" s="10"/>
      <c r="Y303" s="10"/>
      <c r="Z303" s="10"/>
      <c r="AA303" s="10"/>
      <c r="AB303" s="10"/>
      <c r="AC303" s="10"/>
      <c r="AD303" s="10"/>
      <c r="AE303" s="10"/>
      <c r="AF303" s="10"/>
      <c r="AG303" s="10"/>
      <c r="AH303" s="10"/>
      <c r="AI303" s="10"/>
      <c r="AJ303" s="10"/>
      <c r="AK303" s="10"/>
      <c r="AL303" s="10"/>
      <c r="AM303" s="10"/>
      <c r="AN303" s="10"/>
      <c r="AO303" s="10"/>
      <c r="AP303" s="10"/>
      <c r="AQ303" s="10"/>
      <c r="AR303" s="10"/>
      <c r="AS303" s="10"/>
      <c r="AT303" s="10"/>
      <c r="AU303" s="10"/>
      <c r="AV303" s="10"/>
      <c r="AW303" s="10"/>
      <c r="AX303" s="10"/>
      <c r="AY303" s="10"/>
      <c r="AZ303" s="10"/>
      <c r="BA303" s="10"/>
      <c r="BB303" s="10"/>
      <c r="BC303" s="10"/>
      <c r="BD303" s="10"/>
      <c r="BE303" s="10"/>
      <c r="BF303" s="10"/>
      <c r="BG303" s="10"/>
      <c r="BH303" s="10"/>
      <c r="BI303" s="10"/>
      <c r="BJ303" s="10"/>
      <c r="BK303" s="10"/>
      <c r="BL303" s="10"/>
    </row>
    <row r="304" s="2" customFormat="1" ht="12" spans="1:64">
      <c r="A304" s="19">
        <v>90</v>
      </c>
      <c r="B304" s="19">
        <v>87</v>
      </c>
      <c r="C304" s="19">
        <v>91</v>
      </c>
      <c r="D304" s="19">
        <v>93</v>
      </c>
      <c r="E304" s="19">
        <v>92</v>
      </c>
      <c r="F304" s="19">
        <v>72</v>
      </c>
      <c r="G304" s="19">
        <v>86</v>
      </c>
      <c r="H304" s="19"/>
      <c r="I304" s="19"/>
      <c r="J304" s="19"/>
      <c r="K304" s="19"/>
      <c r="L304" s="19"/>
      <c r="M304" s="19"/>
      <c r="N304" s="19"/>
      <c r="O304" s="19"/>
      <c r="P304" s="10"/>
      <c r="Q304" s="10"/>
      <c r="R304" s="10"/>
      <c r="S304" s="10"/>
      <c r="T304" s="10"/>
      <c r="U304" s="10"/>
      <c r="V304" s="10"/>
      <c r="W304" s="10"/>
      <c r="X304" s="10"/>
      <c r="Y304" s="10"/>
      <c r="Z304" s="10"/>
      <c r="AA304" s="10"/>
      <c r="AB304" s="10"/>
      <c r="AC304" s="10"/>
      <c r="AD304" s="10"/>
      <c r="AE304" s="10"/>
      <c r="AF304" s="10"/>
      <c r="AG304" s="10"/>
      <c r="AH304" s="10"/>
      <c r="AI304" s="10"/>
      <c r="AJ304" s="10"/>
      <c r="AK304" s="10"/>
      <c r="AL304" s="10"/>
      <c r="AM304" s="10"/>
      <c r="AN304" s="10"/>
      <c r="AO304" s="10"/>
      <c r="AP304" s="10"/>
      <c r="AQ304" s="10"/>
      <c r="AR304" s="10"/>
      <c r="AS304" s="10"/>
      <c r="AT304" s="10"/>
      <c r="AU304" s="10"/>
      <c r="AV304" s="10"/>
      <c r="AW304" s="10"/>
      <c r="AX304" s="10"/>
      <c r="AY304" s="10"/>
      <c r="AZ304" s="10"/>
      <c r="BA304" s="10"/>
      <c r="BB304" s="10"/>
      <c r="BC304" s="10"/>
      <c r="BD304" s="10"/>
      <c r="BE304" s="10"/>
      <c r="BF304" s="10"/>
      <c r="BG304" s="10"/>
      <c r="BH304" s="10"/>
      <c r="BI304" s="10"/>
      <c r="BJ304" s="10"/>
      <c r="BK304" s="10"/>
      <c r="BL304" s="10"/>
    </row>
    <row r="305" s="1" customFormat="1" ht="12.75" spans="1:64">
      <c r="A305" s="27" t="s">
        <v>509</v>
      </c>
      <c r="B305" s="20" t="s">
        <v>2</v>
      </c>
      <c r="C305" s="20">
        <v>20</v>
      </c>
      <c r="D305" s="20" t="s">
        <v>3</v>
      </c>
      <c r="E305" s="20" t="s">
        <v>347</v>
      </c>
      <c r="F305" s="20" t="s">
        <v>5</v>
      </c>
      <c r="G305" s="18">
        <f>(A307*A308+B307*B308+C307*C308+D307*D308+E307*E308)/C305</f>
        <v>92.45</v>
      </c>
      <c r="H305" s="8"/>
      <c r="I305" s="8"/>
      <c r="J305" s="8"/>
      <c r="K305" s="8"/>
      <c r="L305" s="23"/>
      <c r="M305" s="8">
        <v>92.45</v>
      </c>
      <c r="N305" s="8"/>
      <c r="O305" s="8"/>
      <c r="P305" s="10"/>
      <c r="Q305" s="10"/>
      <c r="R305" s="10"/>
      <c r="S305" s="10"/>
      <c r="T305" s="10"/>
      <c r="U305" s="10"/>
      <c r="V305" s="10"/>
      <c r="W305" s="10"/>
      <c r="X305" s="10"/>
      <c r="Y305" s="10"/>
      <c r="Z305" s="10"/>
      <c r="AA305" s="10"/>
      <c r="AB305" s="10"/>
      <c r="AC305" s="10"/>
      <c r="AD305" s="10"/>
      <c r="AE305" s="10"/>
      <c r="AF305" s="10"/>
      <c r="AG305" s="10"/>
      <c r="AH305" s="10"/>
      <c r="AI305" s="10"/>
      <c r="AJ305" s="10"/>
      <c r="AK305" s="10"/>
      <c r="AL305" s="10"/>
      <c r="AM305" s="10"/>
      <c r="AN305" s="10"/>
      <c r="AO305" s="10"/>
      <c r="AP305" s="10"/>
      <c r="AQ305" s="10"/>
      <c r="AR305" s="10"/>
      <c r="AS305" s="10"/>
      <c r="AT305" s="10"/>
      <c r="AU305" s="10"/>
      <c r="AV305" s="10"/>
      <c r="AW305" s="10"/>
      <c r="AX305" s="10"/>
      <c r="AY305" s="10"/>
      <c r="AZ305" s="10"/>
      <c r="BA305" s="10"/>
      <c r="BB305" s="10"/>
      <c r="BC305" s="10"/>
      <c r="BD305" s="10"/>
      <c r="BE305" s="10"/>
      <c r="BF305" s="10"/>
      <c r="BG305" s="10"/>
      <c r="BH305" s="10"/>
      <c r="BI305" s="10"/>
      <c r="BJ305" s="10"/>
      <c r="BK305" s="10"/>
      <c r="BL305" s="10"/>
    </row>
    <row r="306" s="2" customFormat="1" ht="12.75" spans="1:64">
      <c r="A306" s="20" t="s">
        <v>510</v>
      </c>
      <c r="B306" s="20" t="s">
        <v>505</v>
      </c>
      <c r="C306" s="20" t="s">
        <v>511</v>
      </c>
      <c r="D306" s="20" t="s">
        <v>506</v>
      </c>
      <c r="E306" s="20"/>
      <c r="F306" s="8"/>
      <c r="G306" s="8"/>
      <c r="H306" s="8"/>
      <c r="I306" s="8"/>
      <c r="J306" s="8"/>
      <c r="K306" s="8"/>
      <c r="L306" s="8"/>
      <c r="M306" s="23"/>
      <c r="N306" s="8"/>
      <c r="O306" s="8"/>
      <c r="P306" s="10"/>
      <c r="Q306" s="10"/>
      <c r="R306" s="10"/>
      <c r="S306" s="10"/>
      <c r="T306" s="10"/>
      <c r="U306" s="10"/>
      <c r="V306" s="10"/>
      <c r="W306" s="10"/>
      <c r="X306" s="10"/>
      <c r="Y306" s="10"/>
      <c r="Z306" s="10"/>
      <c r="AA306" s="10"/>
      <c r="AB306" s="10"/>
      <c r="AC306" s="10"/>
      <c r="AD306" s="10"/>
      <c r="AE306" s="10"/>
      <c r="AF306" s="10"/>
      <c r="AG306" s="10"/>
      <c r="AH306" s="10"/>
      <c r="AI306" s="10"/>
      <c r="AJ306" s="10"/>
      <c r="AK306" s="10"/>
      <c r="AL306" s="10"/>
      <c r="AM306" s="10"/>
      <c r="AN306" s="10"/>
      <c r="AO306" s="10"/>
      <c r="AP306" s="10"/>
      <c r="AQ306" s="10"/>
      <c r="AR306" s="10"/>
      <c r="AS306" s="10"/>
      <c r="AT306" s="10"/>
      <c r="AU306" s="10"/>
      <c r="AV306" s="10"/>
      <c r="AW306" s="10"/>
      <c r="AX306" s="10"/>
      <c r="AY306" s="10"/>
      <c r="AZ306" s="10"/>
      <c r="BA306" s="10"/>
      <c r="BB306" s="10"/>
      <c r="BC306" s="10"/>
      <c r="BD306" s="10"/>
      <c r="BE306" s="10"/>
      <c r="BF306" s="10"/>
      <c r="BG306" s="10"/>
      <c r="BH306" s="10"/>
      <c r="BI306" s="10"/>
      <c r="BJ306" s="10"/>
      <c r="BK306" s="10"/>
      <c r="BL306" s="10"/>
    </row>
    <row r="307" s="1" customFormat="1" ht="12.75" spans="1:64">
      <c r="A307" s="20">
        <v>3</v>
      </c>
      <c r="B307" s="20">
        <v>6</v>
      </c>
      <c r="C307" s="20">
        <v>6</v>
      </c>
      <c r="D307" s="20">
        <v>5</v>
      </c>
      <c r="E307" s="20"/>
      <c r="F307" s="8"/>
      <c r="G307" s="8"/>
      <c r="H307" s="8"/>
      <c r="I307" s="8"/>
      <c r="J307" s="8"/>
      <c r="K307" s="8"/>
      <c r="L307" s="8"/>
      <c r="M307" s="23"/>
      <c r="N307" s="8"/>
      <c r="O307" s="8"/>
      <c r="P307" s="10"/>
      <c r="Q307" s="10"/>
      <c r="R307" s="10"/>
      <c r="S307" s="10"/>
      <c r="T307" s="10"/>
      <c r="U307" s="10"/>
      <c r="V307" s="10"/>
      <c r="W307" s="10"/>
      <c r="X307" s="10"/>
      <c r="Y307" s="10"/>
      <c r="Z307" s="10"/>
      <c r="AA307" s="10"/>
      <c r="AB307" s="10"/>
      <c r="AC307" s="10"/>
      <c r="AD307" s="10"/>
      <c r="AE307" s="10"/>
      <c r="AF307" s="10"/>
      <c r="AG307" s="10"/>
      <c r="AH307" s="10"/>
      <c r="AI307" s="10"/>
      <c r="AJ307" s="10"/>
      <c r="AK307" s="10"/>
      <c r="AL307" s="10"/>
      <c r="AM307" s="10"/>
      <c r="AN307" s="10"/>
      <c r="AO307" s="10"/>
      <c r="AP307" s="10"/>
      <c r="AQ307" s="10"/>
      <c r="AR307" s="10"/>
      <c r="AS307" s="10"/>
      <c r="AT307" s="10"/>
      <c r="AU307" s="10"/>
      <c r="AV307" s="10"/>
      <c r="AW307" s="10"/>
      <c r="AX307" s="10"/>
      <c r="AY307" s="10"/>
      <c r="AZ307" s="10"/>
      <c r="BA307" s="10"/>
      <c r="BB307" s="10"/>
      <c r="BC307" s="10"/>
      <c r="BD307" s="10"/>
      <c r="BE307" s="10"/>
      <c r="BF307" s="10"/>
      <c r="BG307" s="10"/>
      <c r="BH307" s="10"/>
      <c r="BI307" s="10"/>
      <c r="BJ307" s="10"/>
      <c r="BK307" s="10"/>
      <c r="BL307" s="10"/>
    </row>
    <row r="308" s="2" customFormat="1" ht="12" spans="1:64">
      <c r="A308" s="19">
        <v>91</v>
      </c>
      <c r="B308" s="19">
        <v>93</v>
      </c>
      <c r="C308" s="19">
        <v>93</v>
      </c>
      <c r="D308" s="19">
        <v>92</v>
      </c>
      <c r="E308" s="19"/>
      <c r="F308" s="19"/>
      <c r="G308" s="19"/>
      <c r="H308" s="19"/>
      <c r="I308" s="19"/>
      <c r="J308" s="19"/>
      <c r="K308" s="19"/>
      <c r="L308" s="19"/>
      <c r="M308" s="19"/>
      <c r="N308" s="19"/>
      <c r="O308" s="19"/>
      <c r="P308" s="10"/>
      <c r="Q308" s="10"/>
      <c r="R308" s="10"/>
      <c r="S308" s="10"/>
      <c r="T308" s="10"/>
      <c r="U308" s="10"/>
      <c r="V308" s="10"/>
      <c r="W308" s="10"/>
      <c r="X308" s="10"/>
      <c r="Y308" s="10"/>
      <c r="Z308" s="10"/>
      <c r="AA308" s="10"/>
      <c r="AB308" s="10"/>
      <c r="AC308" s="10"/>
      <c r="AD308" s="10"/>
      <c r="AE308" s="10"/>
      <c r="AF308" s="10"/>
      <c r="AG308" s="10"/>
      <c r="AH308" s="10"/>
      <c r="AI308" s="10"/>
      <c r="AJ308" s="10"/>
      <c r="AK308" s="10"/>
      <c r="AL308" s="10"/>
      <c r="AM308" s="10"/>
      <c r="AN308" s="10"/>
      <c r="AO308" s="10"/>
      <c r="AP308" s="10"/>
      <c r="AQ308" s="10"/>
      <c r="AR308" s="10"/>
      <c r="AS308" s="10"/>
      <c r="AT308" s="10"/>
      <c r="AU308" s="10"/>
      <c r="AV308" s="10"/>
      <c r="AW308" s="10"/>
      <c r="AX308" s="10"/>
      <c r="AY308" s="10"/>
      <c r="AZ308" s="10"/>
      <c r="BA308" s="10"/>
      <c r="BB308" s="10"/>
      <c r="BC308" s="10"/>
      <c r="BD308" s="10"/>
      <c r="BE308" s="10"/>
      <c r="BF308" s="10"/>
      <c r="BG308" s="10"/>
      <c r="BH308" s="10"/>
      <c r="BI308" s="10"/>
      <c r="BJ308" s="10"/>
      <c r="BK308" s="10"/>
      <c r="BL308" s="10"/>
    </row>
    <row r="309" s="1" customFormat="1" ht="12.75" spans="1:64">
      <c r="A309" s="27" t="s">
        <v>513</v>
      </c>
      <c r="B309" s="20" t="s">
        <v>2</v>
      </c>
      <c r="C309" s="20">
        <v>40</v>
      </c>
      <c r="D309" s="20" t="s">
        <v>3</v>
      </c>
      <c r="E309" s="20" t="s">
        <v>357</v>
      </c>
      <c r="F309" s="20" t="s">
        <v>5</v>
      </c>
      <c r="G309" s="18">
        <f>(A311*A312+B311*B312+C311*C312+D311*D312+E311*E312+F311*F312+G311*G312)/C309</f>
        <v>98</v>
      </c>
      <c r="H309" s="8"/>
      <c r="I309" s="8"/>
      <c r="J309" s="8"/>
      <c r="K309" s="8"/>
      <c r="L309" s="23"/>
      <c r="M309" s="8">
        <v>98</v>
      </c>
      <c r="N309" s="8"/>
      <c r="O309" s="8"/>
      <c r="P309" s="10"/>
      <c r="Q309" s="10"/>
      <c r="R309" s="10"/>
      <c r="S309" s="10"/>
      <c r="T309" s="10"/>
      <c r="U309" s="10"/>
      <c r="V309" s="10"/>
      <c r="W309" s="10"/>
      <c r="X309" s="10"/>
      <c r="Y309" s="10"/>
      <c r="Z309" s="10"/>
      <c r="AA309" s="10"/>
      <c r="AB309" s="10"/>
      <c r="AC309" s="10"/>
      <c r="AD309" s="10"/>
      <c r="AE309" s="10"/>
      <c r="AF309" s="10"/>
      <c r="AG309" s="10"/>
      <c r="AH309" s="10"/>
      <c r="AI309" s="10"/>
      <c r="AJ309" s="10"/>
      <c r="AK309" s="10"/>
      <c r="AL309" s="10"/>
      <c r="AM309" s="10"/>
      <c r="AN309" s="10"/>
      <c r="AO309" s="10"/>
      <c r="AP309" s="10"/>
      <c r="AQ309" s="10"/>
      <c r="AR309" s="10"/>
      <c r="AS309" s="10"/>
      <c r="AT309" s="10"/>
      <c r="AU309" s="10"/>
      <c r="AV309" s="10"/>
      <c r="AW309" s="10"/>
      <c r="AX309" s="10"/>
      <c r="AY309" s="10"/>
      <c r="AZ309" s="10"/>
      <c r="BA309" s="10"/>
      <c r="BB309" s="10"/>
      <c r="BC309" s="10"/>
      <c r="BD309" s="10"/>
      <c r="BE309" s="10"/>
      <c r="BF309" s="10"/>
      <c r="BG309" s="10"/>
      <c r="BH309" s="10"/>
      <c r="BI309" s="10"/>
      <c r="BJ309" s="10"/>
      <c r="BK309" s="10"/>
      <c r="BL309" s="10"/>
    </row>
    <row r="310" s="2" customFormat="1" ht="12.75" spans="1:64">
      <c r="A310" s="20" t="s">
        <v>514</v>
      </c>
      <c r="B310" s="20" t="s">
        <v>515</v>
      </c>
      <c r="C310" s="20" t="s">
        <v>516</v>
      </c>
      <c r="D310" s="20" t="s">
        <v>517</v>
      </c>
      <c r="E310" s="20" t="s">
        <v>518</v>
      </c>
      <c r="F310" s="20" t="s">
        <v>519</v>
      </c>
      <c r="G310" s="20" t="s">
        <v>520</v>
      </c>
      <c r="H310" s="8"/>
      <c r="I310" s="8"/>
      <c r="J310" s="8"/>
      <c r="K310" s="8"/>
      <c r="L310" s="8"/>
      <c r="M310" s="23"/>
      <c r="N310" s="8"/>
      <c r="O310" s="8"/>
      <c r="P310" s="10"/>
      <c r="Q310" s="10"/>
      <c r="R310" s="10"/>
      <c r="S310" s="10"/>
      <c r="T310" s="10"/>
      <c r="U310" s="10"/>
      <c r="V310" s="10"/>
      <c r="W310" s="10"/>
      <c r="X310" s="10"/>
      <c r="Y310" s="10"/>
      <c r="Z310" s="10"/>
      <c r="AA310" s="10"/>
      <c r="AB310" s="10"/>
      <c r="AC310" s="10"/>
      <c r="AD310" s="10"/>
      <c r="AE310" s="10"/>
      <c r="AF310" s="10"/>
      <c r="AG310" s="10"/>
      <c r="AH310" s="10"/>
      <c r="AI310" s="10"/>
      <c r="AJ310" s="10"/>
      <c r="AK310" s="10"/>
      <c r="AL310" s="10"/>
      <c r="AM310" s="10"/>
      <c r="AN310" s="10"/>
      <c r="AO310" s="10"/>
      <c r="AP310" s="10"/>
      <c r="AQ310" s="10"/>
      <c r="AR310" s="10"/>
      <c r="AS310" s="10"/>
      <c r="AT310" s="10"/>
      <c r="AU310" s="10"/>
      <c r="AV310" s="10"/>
      <c r="AW310" s="10"/>
      <c r="AX310" s="10"/>
      <c r="AY310" s="10"/>
      <c r="AZ310" s="10"/>
      <c r="BA310" s="10"/>
      <c r="BB310" s="10"/>
      <c r="BC310" s="10"/>
      <c r="BD310" s="10"/>
      <c r="BE310" s="10"/>
      <c r="BF310" s="10"/>
      <c r="BG310" s="10"/>
      <c r="BH310" s="10"/>
      <c r="BI310" s="10"/>
      <c r="BJ310" s="10"/>
      <c r="BK310" s="10"/>
      <c r="BL310" s="10"/>
    </row>
    <row r="311" s="1" customFormat="1" ht="12.75" spans="1:64">
      <c r="A311" s="20">
        <v>6</v>
      </c>
      <c r="B311" s="20">
        <v>6</v>
      </c>
      <c r="C311" s="20">
        <v>6</v>
      </c>
      <c r="D311" s="20">
        <v>6</v>
      </c>
      <c r="E311" s="20">
        <v>6</v>
      </c>
      <c r="F311" s="20">
        <v>6</v>
      </c>
      <c r="G311" s="20">
        <v>4</v>
      </c>
      <c r="H311" s="8"/>
      <c r="I311" s="8"/>
      <c r="J311" s="8"/>
      <c r="K311" s="8"/>
      <c r="L311" s="8"/>
      <c r="M311" s="23"/>
      <c r="N311" s="8"/>
      <c r="O311" s="8"/>
      <c r="P311" s="10"/>
      <c r="Q311" s="10"/>
      <c r="R311" s="10"/>
      <c r="S311" s="10"/>
      <c r="T311" s="10"/>
      <c r="U311" s="10"/>
      <c r="V311" s="10"/>
      <c r="W311" s="10"/>
      <c r="X311" s="10"/>
      <c r="Y311" s="10"/>
      <c r="Z311" s="10"/>
      <c r="AA311" s="10"/>
      <c r="AB311" s="10"/>
      <c r="AC311" s="10"/>
      <c r="AD311" s="10"/>
      <c r="AE311" s="10"/>
      <c r="AF311" s="10"/>
      <c r="AG311" s="10"/>
      <c r="AH311" s="10"/>
      <c r="AI311" s="10"/>
      <c r="AJ311" s="10"/>
      <c r="AK311" s="10"/>
      <c r="AL311" s="10"/>
      <c r="AM311" s="10"/>
      <c r="AN311" s="10"/>
      <c r="AO311" s="10"/>
      <c r="AP311" s="10"/>
      <c r="AQ311" s="10"/>
      <c r="AR311" s="10"/>
      <c r="AS311" s="10"/>
      <c r="AT311" s="10"/>
      <c r="AU311" s="10"/>
      <c r="AV311" s="10"/>
      <c r="AW311" s="10"/>
      <c r="AX311" s="10"/>
      <c r="AY311" s="10"/>
      <c r="AZ311" s="10"/>
      <c r="BA311" s="10"/>
      <c r="BB311" s="10"/>
      <c r="BC311" s="10"/>
      <c r="BD311" s="10"/>
      <c r="BE311" s="10"/>
      <c r="BF311" s="10"/>
      <c r="BG311" s="10"/>
      <c r="BH311" s="10"/>
      <c r="BI311" s="10"/>
      <c r="BJ311" s="10"/>
      <c r="BK311" s="10"/>
      <c r="BL311" s="10"/>
    </row>
    <row r="312" s="2" customFormat="1" ht="12" spans="1:64">
      <c r="A312" s="29">
        <v>98</v>
      </c>
      <c r="B312" s="29">
        <v>98</v>
      </c>
      <c r="C312" s="29">
        <v>98</v>
      </c>
      <c r="D312" s="29">
        <v>98</v>
      </c>
      <c r="E312" s="29">
        <v>98</v>
      </c>
      <c r="F312" s="29">
        <v>98</v>
      </c>
      <c r="G312" s="29">
        <v>98</v>
      </c>
      <c r="H312" s="19"/>
      <c r="I312" s="19"/>
      <c r="J312" s="19"/>
      <c r="K312" s="19"/>
      <c r="L312" s="19"/>
      <c r="M312" s="19"/>
      <c r="N312" s="19"/>
      <c r="O312" s="19"/>
      <c r="P312" s="10"/>
      <c r="Q312" s="10"/>
      <c r="R312" s="10"/>
      <c r="S312" s="10"/>
      <c r="T312" s="10"/>
      <c r="U312" s="10"/>
      <c r="V312" s="10"/>
      <c r="W312" s="10"/>
      <c r="X312" s="10"/>
      <c r="Y312" s="10"/>
      <c r="Z312" s="10"/>
      <c r="AA312" s="10"/>
      <c r="AB312" s="10"/>
      <c r="AC312" s="10"/>
      <c r="AD312" s="10"/>
      <c r="AE312" s="10"/>
      <c r="AF312" s="10"/>
      <c r="AG312" s="10"/>
      <c r="AH312" s="10"/>
      <c r="AI312" s="10"/>
      <c r="AJ312" s="10"/>
      <c r="AK312" s="10"/>
      <c r="AL312" s="10"/>
      <c r="AM312" s="10"/>
      <c r="AN312" s="10"/>
      <c r="AO312" s="10"/>
      <c r="AP312" s="10"/>
      <c r="AQ312" s="10"/>
      <c r="AR312" s="10"/>
      <c r="AS312" s="10"/>
      <c r="AT312" s="10"/>
      <c r="AU312" s="10"/>
      <c r="AV312" s="10"/>
      <c r="AW312" s="10"/>
      <c r="AX312" s="10"/>
      <c r="AY312" s="10"/>
      <c r="AZ312" s="10"/>
      <c r="BA312" s="10"/>
      <c r="BB312" s="10"/>
      <c r="BC312" s="10"/>
      <c r="BD312" s="10"/>
      <c r="BE312" s="10"/>
      <c r="BF312" s="10"/>
      <c r="BG312" s="10"/>
      <c r="BH312" s="10"/>
      <c r="BI312" s="10"/>
      <c r="BJ312" s="10"/>
      <c r="BK312" s="10"/>
      <c r="BL312" s="10"/>
    </row>
    <row r="313" s="1" customFormat="1" ht="12.75" spans="1:64">
      <c r="A313" s="27" t="s">
        <v>521</v>
      </c>
      <c r="B313" s="20" t="s">
        <v>2</v>
      </c>
      <c r="C313" s="20">
        <v>40</v>
      </c>
      <c r="D313" s="20" t="s">
        <v>3</v>
      </c>
      <c r="E313" s="20" t="s">
        <v>522</v>
      </c>
      <c r="F313" s="20" t="s">
        <v>5</v>
      </c>
      <c r="G313" s="18">
        <f>(A315*A316+B315*B316+C315*C316+D315*D316+E315*E316+F315*F316+G315*G316)/C313</f>
        <v>97.575</v>
      </c>
      <c r="H313" s="8"/>
      <c r="I313" s="8"/>
      <c r="J313" s="8"/>
      <c r="K313" s="8"/>
      <c r="L313" s="23"/>
      <c r="M313" s="8">
        <v>97.575</v>
      </c>
      <c r="N313" s="8"/>
      <c r="O313" s="8"/>
      <c r="P313" s="10"/>
      <c r="Q313" s="10"/>
      <c r="R313" s="10"/>
      <c r="S313" s="10"/>
      <c r="T313" s="10"/>
      <c r="U313" s="10"/>
      <c r="V313" s="10"/>
      <c r="W313" s="10"/>
      <c r="X313" s="10"/>
      <c r="Y313" s="10"/>
      <c r="Z313" s="10"/>
      <c r="AA313" s="10"/>
      <c r="AB313" s="10"/>
      <c r="AC313" s="10"/>
      <c r="AD313" s="10"/>
      <c r="AE313" s="10"/>
      <c r="AF313" s="10"/>
      <c r="AG313" s="10"/>
      <c r="AH313" s="10"/>
      <c r="AI313" s="10"/>
      <c r="AJ313" s="10"/>
      <c r="AK313" s="10"/>
      <c r="AL313" s="10"/>
      <c r="AM313" s="10"/>
      <c r="AN313" s="10"/>
      <c r="AO313" s="10"/>
      <c r="AP313" s="10"/>
      <c r="AQ313" s="10"/>
      <c r="AR313" s="10"/>
      <c r="AS313" s="10"/>
      <c r="AT313" s="10"/>
      <c r="AU313" s="10"/>
      <c r="AV313" s="10"/>
      <c r="AW313" s="10"/>
      <c r="AX313" s="10"/>
      <c r="AY313" s="10"/>
      <c r="AZ313" s="10"/>
      <c r="BA313" s="10"/>
      <c r="BB313" s="10"/>
      <c r="BC313" s="10"/>
      <c r="BD313" s="10"/>
      <c r="BE313" s="10"/>
      <c r="BF313" s="10"/>
      <c r="BG313" s="10"/>
      <c r="BH313" s="10"/>
      <c r="BI313" s="10"/>
      <c r="BJ313" s="10"/>
      <c r="BK313" s="10"/>
      <c r="BL313" s="10"/>
    </row>
    <row r="314" s="2" customFormat="1" ht="12.75" spans="1:64">
      <c r="A314" s="20" t="s">
        <v>523</v>
      </c>
      <c r="B314" s="20" t="s">
        <v>524</v>
      </c>
      <c r="C314" s="20" t="s">
        <v>525</v>
      </c>
      <c r="D314" s="20" t="s">
        <v>526</v>
      </c>
      <c r="E314" s="20" t="s">
        <v>527</v>
      </c>
      <c r="F314" s="20" t="s">
        <v>528</v>
      </c>
      <c r="G314" s="20" t="s">
        <v>529</v>
      </c>
      <c r="H314" s="8"/>
      <c r="I314" s="8"/>
      <c r="J314" s="8"/>
      <c r="K314" s="8"/>
      <c r="L314" s="8"/>
      <c r="M314" s="23"/>
      <c r="N314" s="8"/>
      <c r="O314" s="8"/>
      <c r="P314" s="10"/>
      <c r="Q314" s="10"/>
      <c r="R314" s="10"/>
      <c r="S314" s="10"/>
      <c r="T314" s="10"/>
      <c r="U314" s="10"/>
      <c r="V314" s="10"/>
      <c r="W314" s="10"/>
      <c r="X314" s="10"/>
      <c r="Y314" s="10"/>
      <c r="Z314" s="10"/>
      <c r="AA314" s="10"/>
      <c r="AB314" s="10"/>
      <c r="AC314" s="10"/>
      <c r="AD314" s="10"/>
      <c r="AE314" s="10"/>
      <c r="AF314" s="10"/>
      <c r="AG314" s="10"/>
      <c r="AH314" s="10"/>
      <c r="AI314" s="10"/>
      <c r="AJ314" s="10"/>
      <c r="AK314" s="10"/>
      <c r="AL314" s="10"/>
      <c r="AM314" s="10"/>
      <c r="AN314" s="10"/>
      <c r="AO314" s="10"/>
      <c r="AP314" s="10"/>
      <c r="AQ314" s="10"/>
      <c r="AR314" s="10"/>
      <c r="AS314" s="10"/>
      <c r="AT314" s="10"/>
      <c r="AU314" s="10"/>
      <c r="AV314" s="10"/>
      <c r="AW314" s="10"/>
      <c r="AX314" s="10"/>
      <c r="AY314" s="10"/>
      <c r="AZ314" s="10"/>
      <c r="BA314" s="10"/>
      <c r="BB314" s="10"/>
      <c r="BC314" s="10"/>
      <c r="BD314" s="10"/>
      <c r="BE314" s="10"/>
      <c r="BF314" s="10"/>
      <c r="BG314" s="10"/>
      <c r="BH314" s="10"/>
      <c r="BI314" s="10"/>
      <c r="BJ314" s="10"/>
      <c r="BK314" s="10"/>
      <c r="BL314" s="10"/>
    </row>
    <row r="315" s="1" customFormat="1" ht="12.75" spans="1:64">
      <c r="A315" s="20">
        <v>5</v>
      </c>
      <c r="B315" s="20">
        <v>6</v>
      </c>
      <c r="C315" s="20">
        <v>6</v>
      </c>
      <c r="D315" s="20">
        <v>6</v>
      </c>
      <c r="E315" s="20">
        <v>6</v>
      </c>
      <c r="F315" s="20">
        <v>6</v>
      </c>
      <c r="G315" s="20">
        <v>5</v>
      </c>
      <c r="H315" s="8"/>
      <c r="I315" s="8"/>
      <c r="J315" s="8"/>
      <c r="K315" s="8"/>
      <c r="L315" s="8"/>
      <c r="M315" s="23"/>
      <c r="N315" s="8"/>
      <c r="O315" s="8"/>
      <c r="P315" s="10"/>
      <c r="Q315" s="10"/>
      <c r="R315" s="10"/>
      <c r="S315" s="10"/>
      <c r="T315" s="10"/>
      <c r="U315" s="10"/>
      <c r="V315" s="10"/>
      <c r="W315" s="10"/>
      <c r="X315" s="10"/>
      <c r="Y315" s="10"/>
      <c r="Z315" s="10"/>
      <c r="AA315" s="10"/>
      <c r="AB315" s="10"/>
      <c r="AC315" s="10"/>
      <c r="AD315" s="10"/>
      <c r="AE315" s="10"/>
      <c r="AF315" s="10"/>
      <c r="AG315" s="10"/>
      <c r="AH315" s="10"/>
      <c r="AI315" s="10"/>
      <c r="AJ315" s="10"/>
      <c r="AK315" s="10"/>
      <c r="AL315" s="10"/>
      <c r="AM315" s="10"/>
      <c r="AN315" s="10"/>
      <c r="AO315" s="10"/>
      <c r="AP315" s="10"/>
      <c r="AQ315" s="10"/>
      <c r="AR315" s="10"/>
      <c r="AS315" s="10"/>
      <c r="AT315" s="10"/>
      <c r="AU315" s="10"/>
      <c r="AV315" s="10"/>
      <c r="AW315" s="10"/>
      <c r="AX315" s="10"/>
      <c r="AY315" s="10"/>
      <c r="AZ315" s="10"/>
      <c r="BA315" s="10"/>
      <c r="BB315" s="10"/>
      <c r="BC315" s="10"/>
      <c r="BD315" s="10"/>
      <c r="BE315" s="10"/>
      <c r="BF315" s="10"/>
      <c r="BG315" s="10"/>
      <c r="BH315" s="10"/>
      <c r="BI315" s="10"/>
      <c r="BJ315" s="10"/>
      <c r="BK315" s="10"/>
      <c r="BL315" s="10"/>
    </row>
    <row r="316" s="2" customFormat="1" ht="12" spans="1:64">
      <c r="A316" s="19">
        <v>97</v>
      </c>
      <c r="B316" s="19">
        <v>98</v>
      </c>
      <c r="C316" s="19">
        <v>97</v>
      </c>
      <c r="D316" s="19">
        <v>97</v>
      </c>
      <c r="E316" s="19">
        <v>98</v>
      </c>
      <c r="F316" s="19">
        <v>98</v>
      </c>
      <c r="G316" s="19">
        <v>98</v>
      </c>
      <c r="H316" s="19"/>
      <c r="I316" s="19"/>
      <c r="J316" s="19"/>
      <c r="K316" s="19"/>
      <c r="L316" s="19"/>
      <c r="M316" s="19"/>
      <c r="N316" s="19"/>
      <c r="O316" s="19"/>
      <c r="P316" s="10"/>
      <c r="Q316" s="10"/>
      <c r="R316" s="10"/>
      <c r="S316" s="10"/>
      <c r="T316" s="10"/>
      <c r="U316" s="10"/>
      <c r="V316" s="10"/>
      <c r="W316" s="10"/>
      <c r="X316" s="10"/>
      <c r="Y316" s="10"/>
      <c r="Z316" s="10"/>
      <c r="AA316" s="10"/>
      <c r="AB316" s="10"/>
      <c r="AC316" s="10"/>
      <c r="AD316" s="10"/>
      <c r="AE316" s="10"/>
      <c r="AF316" s="10"/>
      <c r="AG316" s="10"/>
      <c r="AH316" s="10"/>
      <c r="AI316" s="10"/>
      <c r="AJ316" s="10"/>
      <c r="AK316" s="10"/>
      <c r="AL316" s="10"/>
      <c r="AM316" s="10"/>
      <c r="AN316" s="10"/>
      <c r="AO316" s="10"/>
      <c r="AP316" s="10"/>
      <c r="AQ316" s="10"/>
      <c r="AR316" s="10"/>
      <c r="AS316" s="10"/>
      <c r="AT316" s="10"/>
      <c r="AU316" s="10"/>
      <c r="AV316" s="10"/>
      <c r="AW316" s="10"/>
      <c r="AX316" s="10"/>
      <c r="AY316" s="10"/>
      <c r="AZ316" s="10"/>
      <c r="BA316" s="10"/>
      <c r="BB316" s="10"/>
      <c r="BC316" s="10"/>
      <c r="BD316" s="10"/>
      <c r="BE316" s="10"/>
      <c r="BF316" s="10"/>
      <c r="BG316" s="10"/>
      <c r="BH316" s="10"/>
      <c r="BI316" s="10"/>
      <c r="BJ316" s="10"/>
      <c r="BK316" s="10"/>
      <c r="BL316" s="10"/>
    </row>
    <row r="317" s="1" customFormat="1" ht="12.75" spans="1:64">
      <c r="A317" s="27" t="s">
        <v>530</v>
      </c>
      <c r="B317" s="20" t="s">
        <v>2</v>
      </c>
      <c r="C317" s="20">
        <v>32</v>
      </c>
      <c r="D317" s="20" t="s">
        <v>3</v>
      </c>
      <c r="E317" s="20" t="s">
        <v>386</v>
      </c>
      <c r="F317" s="20" t="s">
        <v>5</v>
      </c>
      <c r="G317" s="18">
        <f>(A319*A320+B319*B320+C319*C320+D319*D320+E319*E320+F319*F320+G319*G320)/C317</f>
        <v>93.46875</v>
      </c>
      <c r="H317" s="8"/>
      <c r="I317" s="8"/>
      <c r="J317" s="8"/>
      <c r="K317" s="8"/>
      <c r="L317" s="23"/>
      <c r="M317" s="8">
        <v>93.46875</v>
      </c>
      <c r="N317" s="8"/>
      <c r="O317" s="8"/>
      <c r="P317" s="10"/>
      <c r="Q317" s="10"/>
      <c r="R317" s="10"/>
      <c r="S317" s="10"/>
      <c r="T317" s="10"/>
      <c r="U317" s="10"/>
      <c r="V317" s="10"/>
      <c r="W317" s="10"/>
      <c r="X317" s="10"/>
      <c r="Y317" s="10"/>
      <c r="Z317" s="10"/>
      <c r="AA317" s="10"/>
      <c r="AB317" s="10"/>
      <c r="AC317" s="10"/>
      <c r="AD317" s="10"/>
      <c r="AE317" s="10"/>
      <c r="AF317" s="10"/>
      <c r="AG317" s="10"/>
      <c r="AH317" s="10"/>
      <c r="AI317" s="10"/>
      <c r="AJ317" s="10"/>
      <c r="AK317" s="10"/>
      <c r="AL317" s="10"/>
      <c r="AM317" s="10"/>
      <c r="AN317" s="10"/>
      <c r="AO317" s="10"/>
      <c r="AP317" s="10"/>
      <c r="AQ317" s="10"/>
      <c r="AR317" s="10"/>
      <c r="AS317" s="10"/>
      <c r="AT317" s="10"/>
      <c r="AU317" s="10"/>
      <c r="AV317" s="10"/>
      <c r="AW317" s="10"/>
      <c r="AX317" s="10"/>
      <c r="AY317" s="10"/>
      <c r="AZ317" s="10"/>
      <c r="BA317" s="10"/>
      <c r="BB317" s="10"/>
      <c r="BC317" s="10"/>
      <c r="BD317" s="10"/>
      <c r="BE317" s="10"/>
      <c r="BF317" s="10"/>
      <c r="BG317" s="10"/>
      <c r="BH317" s="10"/>
      <c r="BI317" s="10"/>
      <c r="BJ317" s="10"/>
      <c r="BK317" s="10"/>
      <c r="BL317" s="10"/>
    </row>
    <row r="318" s="2" customFormat="1" ht="12.75" spans="1:64">
      <c r="A318" s="30" t="s">
        <v>531</v>
      </c>
      <c r="B318" s="30" t="s">
        <v>532</v>
      </c>
      <c r="C318" s="30" t="s">
        <v>533</v>
      </c>
      <c r="D318" s="30" t="s">
        <v>534</v>
      </c>
      <c r="E318" s="30" t="s">
        <v>535</v>
      </c>
      <c r="F318" s="30" t="s">
        <v>536</v>
      </c>
      <c r="G318" s="8" t="s">
        <v>537</v>
      </c>
      <c r="H318" s="8"/>
      <c r="I318" s="8"/>
      <c r="J318" s="8"/>
      <c r="K318" s="8"/>
      <c r="L318" s="8"/>
      <c r="M318" s="23"/>
      <c r="N318" s="8"/>
      <c r="O318" s="8"/>
      <c r="P318" s="10"/>
      <c r="Q318" s="10"/>
      <c r="R318" s="10"/>
      <c r="S318" s="10"/>
      <c r="T318" s="10"/>
      <c r="U318" s="10"/>
      <c r="V318" s="10"/>
      <c r="W318" s="10"/>
      <c r="X318" s="10"/>
      <c r="Y318" s="10"/>
      <c r="Z318" s="10"/>
      <c r="AA318" s="10"/>
      <c r="AB318" s="10"/>
      <c r="AC318" s="10"/>
      <c r="AD318" s="10"/>
      <c r="AE318" s="10"/>
      <c r="AF318" s="10"/>
      <c r="AG318" s="10"/>
      <c r="AH318" s="10"/>
      <c r="AI318" s="10"/>
      <c r="AJ318" s="10"/>
      <c r="AK318" s="10"/>
      <c r="AL318" s="10"/>
      <c r="AM318" s="10"/>
      <c r="AN318" s="10"/>
      <c r="AO318" s="10"/>
      <c r="AP318" s="10"/>
      <c r="AQ318" s="10"/>
      <c r="AR318" s="10"/>
      <c r="AS318" s="10"/>
      <c r="AT318" s="10"/>
      <c r="AU318" s="10"/>
      <c r="AV318" s="10"/>
      <c r="AW318" s="10"/>
      <c r="AX318" s="10"/>
      <c r="AY318" s="10"/>
      <c r="AZ318" s="10"/>
      <c r="BA318" s="10"/>
      <c r="BB318" s="10"/>
      <c r="BC318" s="10"/>
      <c r="BD318" s="10"/>
      <c r="BE318" s="10"/>
      <c r="BF318" s="10"/>
      <c r="BG318" s="10"/>
      <c r="BH318" s="10"/>
      <c r="BI318" s="10"/>
      <c r="BJ318" s="10"/>
      <c r="BK318" s="10"/>
      <c r="BL318" s="10"/>
    </row>
    <row r="319" s="1" customFormat="1" ht="12.75" spans="1:64">
      <c r="A319" s="30">
        <v>6</v>
      </c>
      <c r="B319" s="30">
        <v>6</v>
      </c>
      <c r="C319" s="30">
        <v>6</v>
      </c>
      <c r="D319" s="30">
        <v>5</v>
      </c>
      <c r="E319" s="30">
        <v>6</v>
      </c>
      <c r="F319" s="30">
        <v>2</v>
      </c>
      <c r="G319" s="8">
        <v>1</v>
      </c>
      <c r="H319" s="8"/>
      <c r="I319" s="8"/>
      <c r="J319" s="8"/>
      <c r="K319" s="8"/>
      <c r="L319" s="8"/>
      <c r="M319" s="23"/>
      <c r="N319" s="8"/>
      <c r="O319" s="8"/>
      <c r="P319" s="10"/>
      <c r="Q319" s="10"/>
      <c r="R319" s="10"/>
      <c r="S319" s="10"/>
      <c r="T319" s="10"/>
      <c r="U319" s="10"/>
      <c r="V319" s="10"/>
      <c r="W319" s="10"/>
      <c r="X319" s="10"/>
      <c r="Y319" s="10"/>
      <c r="Z319" s="10"/>
      <c r="AA319" s="10"/>
      <c r="AB319" s="10"/>
      <c r="AC319" s="10"/>
      <c r="AD319" s="10"/>
      <c r="AE319" s="10"/>
      <c r="AF319" s="10"/>
      <c r="AG319" s="10"/>
      <c r="AH319" s="10"/>
      <c r="AI319" s="10"/>
      <c r="AJ319" s="10"/>
      <c r="AK319" s="10"/>
      <c r="AL319" s="10"/>
      <c r="AM319" s="10"/>
      <c r="AN319" s="10"/>
      <c r="AO319" s="10"/>
      <c r="AP319" s="10"/>
      <c r="AQ319" s="10"/>
      <c r="AR319" s="10"/>
      <c r="AS319" s="10"/>
      <c r="AT319" s="10"/>
      <c r="AU319" s="10"/>
      <c r="AV319" s="10"/>
      <c r="AW319" s="10"/>
      <c r="AX319" s="10"/>
      <c r="AY319" s="10"/>
      <c r="AZ319" s="10"/>
      <c r="BA319" s="10"/>
      <c r="BB319" s="10"/>
      <c r="BC319" s="10"/>
      <c r="BD319" s="10"/>
      <c r="BE319" s="10"/>
      <c r="BF319" s="10"/>
      <c r="BG319" s="10"/>
      <c r="BH319" s="10"/>
      <c r="BI319" s="10"/>
      <c r="BJ319" s="10"/>
      <c r="BK319" s="10"/>
      <c r="BL319" s="10"/>
    </row>
    <row r="320" s="2" customFormat="1" ht="12" spans="1:64">
      <c r="A320" s="19">
        <v>95</v>
      </c>
      <c r="B320" s="19">
        <v>95</v>
      </c>
      <c r="C320" s="19">
        <v>87</v>
      </c>
      <c r="D320" s="19">
        <v>97</v>
      </c>
      <c r="E320" s="19">
        <v>94</v>
      </c>
      <c r="F320" s="19">
        <v>91</v>
      </c>
      <c r="G320" s="19">
        <v>98</v>
      </c>
      <c r="H320" s="19"/>
      <c r="I320" s="19"/>
      <c r="J320" s="19"/>
      <c r="K320" s="19"/>
      <c r="L320" s="19"/>
      <c r="M320" s="19"/>
      <c r="N320" s="19"/>
      <c r="O320" s="19"/>
      <c r="P320" s="10"/>
      <c r="Q320" s="10"/>
      <c r="R320" s="10"/>
      <c r="S320" s="10"/>
      <c r="T320" s="10"/>
      <c r="U320" s="10"/>
      <c r="V320" s="10"/>
      <c r="W320" s="10"/>
      <c r="X320" s="10"/>
      <c r="Y320" s="10"/>
      <c r="Z320" s="10"/>
      <c r="AA320" s="10"/>
      <c r="AB320" s="10"/>
      <c r="AC320" s="10"/>
      <c r="AD320" s="10"/>
      <c r="AE320" s="10"/>
      <c r="AF320" s="10"/>
      <c r="AG320" s="10"/>
      <c r="AH320" s="10"/>
      <c r="AI320" s="10"/>
      <c r="AJ320" s="10"/>
      <c r="AK320" s="10"/>
      <c r="AL320" s="10"/>
      <c r="AM320" s="10"/>
      <c r="AN320" s="10"/>
      <c r="AO320" s="10"/>
      <c r="AP320" s="10"/>
      <c r="AQ320" s="10"/>
      <c r="AR320" s="10"/>
      <c r="AS320" s="10"/>
      <c r="AT320" s="10"/>
      <c r="AU320" s="10"/>
      <c r="AV320" s="10"/>
      <c r="AW320" s="10"/>
      <c r="AX320" s="10"/>
      <c r="AY320" s="10"/>
      <c r="AZ320" s="10"/>
      <c r="BA320" s="10"/>
      <c r="BB320" s="10"/>
      <c r="BC320" s="10"/>
      <c r="BD320" s="10"/>
      <c r="BE320" s="10"/>
      <c r="BF320" s="10"/>
      <c r="BG320" s="10"/>
      <c r="BH320" s="10"/>
      <c r="BI320" s="10"/>
      <c r="BJ320" s="10"/>
      <c r="BK320" s="10"/>
      <c r="BL320" s="10"/>
    </row>
    <row r="321" s="1" customFormat="1" ht="12.75" spans="1:64">
      <c r="A321" s="27" t="s">
        <v>538</v>
      </c>
      <c r="B321" s="20" t="s">
        <v>2</v>
      </c>
      <c r="C321" s="20">
        <v>33</v>
      </c>
      <c r="D321" s="20" t="s">
        <v>3</v>
      </c>
      <c r="E321" s="20" t="s">
        <v>34</v>
      </c>
      <c r="F321" s="20" t="s">
        <v>5</v>
      </c>
      <c r="G321" s="18">
        <f>(A323*A324+B323*B324+C323*C324+D323*D324+E323*E324+F323*F324)/C321</f>
        <v>95.2727272727273</v>
      </c>
      <c r="H321" s="8"/>
      <c r="I321" s="8"/>
      <c r="J321" s="8"/>
      <c r="K321" s="8"/>
      <c r="L321" s="23"/>
      <c r="M321" s="8">
        <v>95.2727272727273</v>
      </c>
      <c r="N321" s="8"/>
      <c r="O321" s="8"/>
      <c r="P321" s="10"/>
      <c r="Q321" s="10"/>
      <c r="R321" s="10"/>
      <c r="S321" s="10"/>
      <c r="T321" s="10"/>
      <c r="U321" s="10"/>
      <c r="V321" s="10"/>
      <c r="W321" s="10"/>
      <c r="X321" s="10"/>
      <c r="Y321" s="10"/>
      <c r="Z321" s="10"/>
      <c r="AA321" s="10"/>
      <c r="AB321" s="10"/>
      <c r="AC321" s="10"/>
      <c r="AD321" s="10"/>
      <c r="AE321" s="10"/>
      <c r="AF321" s="10"/>
      <c r="AG321" s="10"/>
      <c r="AH321" s="10"/>
      <c r="AI321" s="10"/>
      <c r="AJ321" s="10"/>
      <c r="AK321" s="10"/>
      <c r="AL321" s="10"/>
      <c r="AM321" s="10"/>
      <c r="AN321" s="10"/>
      <c r="AO321" s="10"/>
      <c r="AP321" s="10"/>
      <c r="AQ321" s="10"/>
      <c r="AR321" s="10"/>
      <c r="AS321" s="10"/>
      <c r="AT321" s="10"/>
      <c r="AU321" s="10"/>
      <c r="AV321" s="10"/>
      <c r="AW321" s="10"/>
      <c r="AX321" s="10"/>
      <c r="AY321" s="10"/>
      <c r="AZ321" s="10"/>
      <c r="BA321" s="10"/>
      <c r="BB321" s="10"/>
      <c r="BC321" s="10"/>
      <c r="BD321" s="10"/>
      <c r="BE321" s="10"/>
      <c r="BF321" s="10"/>
      <c r="BG321" s="10"/>
      <c r="BH321" s="10"/>
      <c r="BI321" s="10"/>
      <c r="BJ321" s="10"/>
      <c r="BK321" s="10"/>
      <c r="BL321" s="10"/>
    </row>
    <row r="322" s="2" customFormat="1" ht="12.75" spans="1:64">
      <c r="A322" s="20" t="s">
        <v>539</v>
      </c>
      <c r="B322" s="20" t="s">
        <v>540</v>
      </c>
      <c r="C322" s="20" t="s">
        <v>541</v>
      </c>
      <c r="D322" s="20" t="s">
        <v>542</v>
      </c>
      <c r="E322" s="20" t="s">
        <v>543</v>
      </c>
      <c r="F322" s="20" t="s">
        <v>544</v>
      </c>
      <c r="G322" s="20"/>
      <c r="H322" s="8"/>
      <c r="I322" s="8"/>
      <c r="J322" s="8"/>
      <c r="K322" s="8"/>
      <c r="L322" s="8"/>
      <c r="M322" s="23"/>
      <c r="N322" s="8"/>
      <c r="O322" s="8"/>
      <c r="P322" s="10"/>
      <c r="Q322" s="10"/>
      <c r="R322" s="10"/>
      <c r="S322" s="10"/>
      <c r="T322" s="10"/>
      <c r="U322" s="10"/>
      <c r="V322" s="10"/>
      <c r="W322" s="10"/>
      <c r="X322" s="10"/>
      <c r="Y322" s="10"/>
      <c r="Z322" s="10"/>
      <c r="AA322" s="10"/>
      <c r="AB322" s="10"/>
      <c r="AC322" s="10"/>
      <c r="AD322" s="10"/>
      <c r="AE322" s="10"/>
      <c r="AF322" s="10"/>
      <c r="AG322" s="10"/>
      <c r="AH322" s="10"/>
      <c r="AI322" s="10"/>
      <c r="AJ322" s="10"/>
      <c r="AK322" s="10"/>
      <c r="AL322" s="10"/>
      <c r="AM322" s="10"/>
      <c r="AN322" s="10"/>
      <c r="AO322" s="10"/>
      <c r="AP322" s="10"/>
      <c r="AQ322" s="10"/>
      <c r="AR322" s="10"/>
      <c r="AS322" s="10"/>
      <c r="AT322" s="10"/>
      <c r="AU322" s="10"/>
      <c r="AV322" s="10"/>
      <c r="AW322" s="10"/>
      <c r="AX322" s="10"/>
      <c r="AY322" s="10"/>
      <c r="AZ322" s="10"/>
      <c r="BA322" s="10"/>
      <c r="BB322" s="10"/>
      <c r="BC322" s="10"/>
      <c r="BD322" s="10"/>
      <c r="BE322" s="10"/>
      <c r="BF322" s="10"/>
      <c r="BG322" s="10"/>
      <c r="BH322" s="10"/>
      <c r="BI322" s="10"/>
      <c r="BJ322" s="10"/>
      <c r="BK322" s="10"/>
      <c r="BL322" s="10"/>
    </row>
    <row r="323" s="1" customFormat="1" ht="12.75" spans="1:64">
      <c r="A323" s="20">
        <v>6</v>
      </c>
      <c r="B323" s="20">
        <v>6</v>
      </c>
      <c r="C323" s="20">
        <v>6</v>
      </c>
      <c r="D323" s="20">
        <v>6</v>
      </c>
      <c r="E323" s="20">
        <v>6</v>
      </c>
      <c r="F323" s="20">
        <v>3</v>
      </c>
      <c r="G323" s="20"/>
      <c r="H323" s="8"/>
      <c r="I323" s="8"/>
      <c r="J323" s="8"/>
      <c r="K323" s="8"/>
      <c r="L323" s="8"/>
      <c r="M323" s="23"/>
      <c r="N323" s="8"/>
      <c r="O323" s="8"/>
      <c r="P323" s="10"/>
      <c r="Q323" s="10"/>
      <c r="R323" s="10"/>
      <c r="S323" s="10"/>
      <c r="T323" s="10"/>
      <c r="U323" s="10"/>
      <c r="V323" s="10"/>
      <c r="W323" s="10"/>
      <c r="X323" s="10"/>
      <c r="Y323" s="10"/>
      <c r="Z323" s="10"/>
      <c r="AA323" s="10"/>
      <c r="AB323" s="10"/>
      <c r="AC323" s="10"/>
      <c r="AD323" s="10"/>
      <c r="AE323" s="10"/>
      <c r="AF323" s="10"/>
      <c r="AG323" s="10"/>
      <c r="AH323" s="10"/>
      <c r="AI323" s="10"/>
      <c r="AJ323" s="10"/>
      <c r="AK323" s="10"/>
      <c r="AL323" s="10"/>
      <c r="AM323" s="10"/>
      <c r="AN323" s="10"/>
      <c r="AO323" s="10"/>
      <c r="AP323" s="10"/>
      <c r="AQ323" s="10"/>
      <c r="AR323" s="10"/>
      <c r="AS323" s="10"/>
      <c r="AT323" s="10"/>
      <c r="AU323" s="10"/>
      <c r="AV323" s="10"/>
      <c r="AW323" s="10"/>
      <c r="AX323" s="10"/>
      <c r="AY323" s="10"/>
      <c r="AZ323" s="10"/>
      <c r="BA323" s="10"/>
      <c r="BB323" s="10"/>
      <c r="BC323" s="10"/>
      <c r="BD323" s="10"/>
      <c r="BE323" s="10"/>
      <c r="BF323" s="10"/>
      <c r="BG323" s="10"/>
      <c r="BH323" s="10"/>
      <c r="BI323" s="10"/>
      <c r="BJ323" s="10"/>
      <c r="BK323" s="10"/>
      <c r="BL323" s="10"/>
    </row>
    <row r="324" s="2" customFormat="1" ht="12" spans="1:64">
      <c r="A324" s="29">
        <v>94</v>
      </c>
      <c r="B324" s="29">
        <v>98</v>
      </c>
      <c r="C324" s="29">
        <v>98</v>
      </c>
      <c r="D324" s="29">
        <v>92</v>
      </c>
      <c r="E324" s="29">
        <v>93</v>
      </c>
      <c r="F324" s="29">
        <v>98</v>
      </c>
      <c r="G324" s="29"/>
      <c r="H324" s="19"/>
      <c r="I324" s="19"/>
      <c r="J324" s="19"/>
      <c r="K324" s="19"/>
      <c r="L324" s="19"/>
      <c r="M324" s="19"/>
      <c r="N324" s="19"/>
      <c r="O324" s="19"/>
      <c r="P324" s="10"/>
      <c r="Q324" s="10"/>
      <c r="R324" s="10"/>
      <c r="S324" s="10"/>
      <c r="T324" s="10"/>
      <c r="U324" s="10"/>
      <c r="V324" s="10"/>
      <c r="W324" s="10"/>
      <c r="X324" s="10"/>
      <c r="Y324" s="10"/>
      <c r="Z324" s="10"/>
      <c r="AA324" s="10"/>
      <c r="AB324" s="10"/>
      <c r="AC324" s="10"/>
      <c r="AD324" s="10"/>
      <c r="AE324" s="10"/>
      <c r="AF324" s="10"/>
      <c r="AG324" s="10"/>
      <c r="AH324" s="10"/>
      <c r="AI324" s="10"/>
      <c r="AJ324" s="10"/>
      <c r="AK324" s="10"/>
      <c r="AL324" s="10"/>
      <c r="AM324" s="10"/>
      <c r="AN324" s="10"/>
      <c r="AO324" s="10"/>
      <c r="AP324" s="10"/>
      <c r="AQ324" s="10"/>
      <c r="AR324" s="10"/>
      <c r="AS324" s="10"/>
      <c r="AT324" s="10"/>
      <c r="AU324" s="10"/>
      <c r="AV324" s="10"/>
      <c r="AW324" s="10"/>
      <c r="AX324" s="10"/>
      <c r="AY324" s="10"/>
      <c r="AZ324" s="10"/>
      <c r="BA324" s="10"/>
      <c r="BB324" s="10"/>
      <c r="BC324" s="10"/>
      <c r="BD324" s="10"/>
      <c r="BE324" s="10"/>
      <c r="BF324" s="10"/>
      <c r="BG324" s="10"/>
      <c r="BH324" s="10"/>
      <c r="BI324" s="10"/>
      <c r="BJ324" s="10"/>
      <c r="BK324" s="10"/>
      <c r="BL324" s="10"/>
    </row>
    <row r="325" s="1" customFormat="1" ht="12.75" spans="1:64">
      <c r="A325" s="17" t="s">
        <v>545</v>
      </c>
      <c r="B325" s="20" t="s">
        <v>2</v>
      </c>
      <c r="C325" s="20">
        <v>22</v>
      </c>
      <c r="D325" s="20" t="s">
        <v>3</v>
      </c>
      <c r="E325" s="20" t="s">
        <v>347</v>
      </c>
      <c r="F325" s="20" t="s">
        <v>5</v>
      </c>
      <c r="G325" s="18">
        <f>(A327*A328+B327*B328+C327*C328+D327*D328+E327*E328)/C325</f>
        <v>94.4545454545455</v>
      </c>
      <c r="H325" s="8"/>
      <c r="I325" s="8"/>
      <c r="J325" s="8"/>
      <c r="K325" s="8"/>
      <c r="L325" s="23"/>
      <c r="M325" s="8">
        <v>94.4545454545455</v>
      </c>
      <c r="N325" s="8"/>
      <c r="O325" s="8"/>
      <c r="P325" s="10"/>
      <c r="Q325" s="10"/>
      <c r="R325" s="10"/>
      <c r="S325" s="10"/>
      <c r="T325" s="10"/>
      <c r="U325" s="10"/>
      <c r="V325" s="10"/>
      <c r="W325" s="10"/>
      <c r="X325" s="10"/>
      <c r="Y325" s="10"/>
      <c r="Z325" s="10"/>
      <c r="AA325" s="10"/>
      <c r="AB325" s="10"/>
      <c r="AC325" s="10"/>
      <c r="AD325" s="10"/>
      <c r="AE325" s="10"/>
      <c r="AF325" s="10"/>
      <c r="AG325" s="10"/>
      <c r="AH325" s="10"/>
      <c r="AI325" s="10"/>
      <c r="AJ325" s="10"/>
      <c r="AK325" s="10"/>
      <c r="AL325" s="10"/>
      <c r="AM325" s="10"/>
      <c r="AN325" s="10"/>
      <c r="AO325" s="10"/>
      <c r="AP325" s="10"/>
      <c r="AQ325" s="10"/>
      <c r="AR325" s="10"/>
      <c r="AS325" s="10"/>
      <c r="AT325" s="10"/>
      <c r="AU325" s="10"/>
      <c r="AV325" s="10"/>
      <c r="AW325" s="10"/>
      <c r="AX325" s="10"/>
      <c r="AY325" s="10"/>
      <c r="AZ325" s="10"/>
      <c r="BA325" s="10"/>
      <c r="BB325" s="10"/>
      <c r="BC325" s="10"/>
      <c r="BD325" s="10"/>
      <c r="BE325" s="10"/>
      <c r="BF325" s="10"/>
      <c r="BG325" s="10"/>
      <c r="BH325" s="10"/>
      <c r="BI325" s="10"/>
      <c r="BJ325" s="10"/>
      <c r="BK325" s="10"/>
      <c r="BL325" s="10"/>
    </row>
    <row r="326" s="2" customFormat="1" ht="12.75" spans="1:64">
      <c r="A326" s="20" t="s">
        <v>546</v>
      </c>
      <c r="B326" s="20" t="s">
        <v>547</v>
      </c>
      <c r="C326" s="20" t="s">
        <v>548</v>
      </c>
      <c r="D326" s="20" t="s">
        <v>549</v>
      </c>
      <c r="E326" s="20" t="s">
        <v>550</v>
      </c>
      <c r="F326" s="8"/>
      <c r="G326" s="8"/>
      <c r="H326" s="8"/>
      <c r="I326" s="8"/>
      <c r="J326" s="8"/>
      <c r="K326" s="8"/>
      <c r="L326" s="8"/>
      <c r="M326" s="23"/>
      <c r="N326" s="8"/>
      <c r="O326" s="8"/>
      <c r="P326" s="10"/>
      <c r="Q326" s="10"/>
      <c r="R326" s="10"/>
      <c r="S326" s="10"/>
      <c r="T326" s="10"/>
      <c r="U326" s="10"/>
      <c r="V326" s="10"/>
      <c r="W326" s="10"/>
      <c r="X326" s="10"/>
      <c r="Y326" s="10"/>
      <c r="Z326" s="10"/>
      <c r="AA326" s="10"/>
      <c r="AB326" s="10"/>
      <c r="AC326" s="10"/>
      <c r="AD326" s="10"/>
      <c r="AE326" s="10"/>
      <c r="AF326" s="10"/>
      <c r="AG326" s="10"/>
      <c r="AH326" s="10"/>
      <c r="AI326" s="10"/>
      <c r="AJ326" s="10"/>
      <c r="AK326" s="10"/>
      <c r="AL326" s="10"/>
      <c r="AM326" s="10"/>
      <c r="AN326" s="10"/>
      <c r="AO326" s="10"/>
      <c r="AP326" s="10"/>
      <c r="AQ326" s="10"/>
      <c r="AR326" s="10"/>
      <c r="AS326" s="10"/>
      <c r="AT326" s="10"/>
      <c r="AU326" s="10"/>
      <c r="AV326" s="10"/>
      <c r="AW326" s="10"/>
      <c r="AX326" s="10"/>
      <c r="AY326" s="10"/>
      <c r="AZ326" s="10"/>
      <c r="BA326" s="10"/>
      <c r="BB326" s="10"/>
      <c r="BC326" s="10"/>
      <c r="BD326" s="10"/>
      <c r="BE326" s="10"/>
      <c r="BF326" s="10"/>
      <c r="BG326" s="10"/>
      <c r="BH326" s="10"/>
      <c r="BI326" s="10"/>
      <c r="BJ326" s="10"/>
      <c r="BK326" s="10"/>
      <c r="BL326" s="10"/>
    </row>
    <row r="327" s="1" customFormat="1" ht="12.75" spans="1:64">
      <c r="A327" s="20">
        <v>2</v>
      </c>
      <c r="B327" s="20">
        <v>6</v>
      </c>
      <c r="C327" s="20">
        <v>2</v>
      </c>
      <c r="D327" s="20">
        <v>6</v>
      </c>
      <c r="E327" s="20">
        <v>6</v>
      </c>
      <c r="F327" s="8"/>
      <c r="G327" s="8"/>
      <c r="H327" s="8"/>
      <c r="I327" s="8"/>
      <c r="J327" s="8"/>
      <c r="K327" s="8"/>
      <c r="L327" s="8"/>
      <c r="M327" s="23"/>
      <c r="N327" s="8"/>
      <c r="O327" s="8"/>
      <c r="P327" s="10"/>
      <c r="Q327" s="10"/>
      <c r="R327" s="10"/>
      <c r="S327" s="10"/>
      <c r="T327" s="10"/>
      <c r="U327" s="10"/>
      <c r="V327" s="10"/>
      <c r="W327" s="10"/>
      <c r="X327" s="10"/>
      <c r="Y327" s="10"/>
      <c r="Z327" s="10"/>
      <c r="AA327" s="10"/>
      <c r="AB327" s="10"/>
      <c r="AC327" s="10"/>
      <c r="AD327" s="10"/>
      <c r="AE327" s="10"/>
      <c r="AF327" s="10"/>
      <c r="AG327" s="10"/>
      <c r="AH327" s="10"/>
      <c r="AI327" s="10"/>
      <c r="AJ327" s="10"/>
      <c r="AK327" s="10"/>
      <c r="AL327" s="10"/>
      <c r="AM327" s="10"/>
      <c r="AN327" s="10"/>
      <c r="AO327" s="10"/>
      <c r="AP327" s="10"/>
      <c r="AQ327" s="10"/>
      <c r="AR327" s="10"/>
      <c r="AS327" s="10"/>
      <c r="AT327" s="10"/>
      <c r="AU327" s="10"/>
      <c r="AV327" s="10"/>
      <c r="AW327" s="10"/>
      <c r="AX327" s="10"/>
      <c r="AY327" s="10"/>
      <c r="AZ327" s="10"/>
      <c r="BA327" s="10"/>
      <c r="BB327" s="10"/>
      <c r="BC327" s="10"/>
      <c r="BD327" s="10"/>
      <c r="BE327" s="10"/>
      <c r="BF327" s="10"/>
      <c r="BG327" s="10"/>
      <c r="BH327" s="10"/>
      <c r="BI327" s="10"/>
      <c r="BJ327" s="10"/>
      <c r="BK327" s="10"/>
      <c r="BL327" s="10"/>
    </row>
    <row r="328" s="2" customFormat="1" ht="12" spans="1:64">
      <c r="A328" s="29">
        <v>89</v>
      </c>
      <c r="B328" s="29">
        <v>96</v>
      </c>
      <c r="C328" s="29">
        <v>89</v>
      </c>
      <c r="D328" s="29">
        <v>93</v>
      </c>
      <c r="E328" s="29">
        <v>98</v>
      </c>
      <c r="F328" s="19"/>
      <c r="G328" s="19"/>
      <c r="H328" s="19"/>
      <c r="I328" s="19"/>
      <c r="J328" s="19"/>
      <c r="K328" s="19"/>
      <c r="L328" s="19"/>
      <c r="M328" s="19"/>
      <c r="N328" s="19"/>
      <c r="O328" s="19"/>
      <c r="P328" s="10"/>
      <c r="Q328" s="10"/>
      <c r="R328" s="10"/>
      <c r="S328" s="10"/>
      <c r="T328" s="10"/>
      <c r="U328" s="10"/>
      <c r="V328" s="10"/>
      <c r="W328" s="10"/>
      <c r="X328" s="10"/>
      <c r="Y328" s="10"/>
      <c r="Z328" s="10"/>
      <c r="AA328" s="10"/>
      <c r="AB328" s="10"/>
      <c r="AC328" s="10"/>
      <c r="AD328" s="10"/>
      <c r="AE328" s="10"/>
      <c r="AF328" s="10"/>
      <c r="AG328" s="10"/>
      <c r="AH328" s="10"/>
      <c r="AI328" s="10"/>
      <c r="AJ328" s="10"/>
      <c r="AK328" s="10"/>
      <c r="AL328" s="10"/>
      <c r="AM328" s="10"/>
      <c r="AN328" s="10"/>
      <c r="AO328" s="10"/>
      <c r="AP328" s="10"/>
      <c r="AQ328" s="10"/>
      <c r="AR328" s="10"/>
      <c r="AS328" s="10"/>
      <c r="AT328" s="10"/>
      <c r="AU328" s="10"/>
      <c r="AV328" s="10"/>
      <c r="AW328" s="10"/>
      <c r="AX328" s="10"/>
      <c r="AY328" s="10"/>
      <c r="AZ328" s="10"/>
      <c r="BA328" s="10"/>
      <c r="BB328" s="10"/>
      <c r="BC328" s="10"/>
      <c r="BD328" s="10"/>
      <c r="BE328" s="10"/>
      <c r="BF328" s="10"/>
      <c r="BG328" s="10"/>
      <c r="BH328" s="10"/>
      <c r="BI328" s="10"/>
      <c r="BJ328" s="10"/>
      <c r="BK328" s="10"/>
      <c r="BL328" s="10"/>
    </row>
    <row r="329" s="1" customFormat="1" ht="12.75" spans="1:64">
      <c r="A329" s="17" t="s">
        <v>551</v>
      </c>
      <c r="B329" s="20" t="s">
        <v>2</v>
      </c>
      <c r="C329" s="20">
        <v>30</v>
      </c>
      <c r="D329" s="20" t="s">
        <v>3</v>
      </c>
      <c r="E329" s="20" t="s">
        <v>404</v>
      </c>
      <c r="F329" s="20" t="s">
        <v>5</v>
      </c>
      <c r="G329" s="18">
        <f>(A331*A332+B331*B332+C331*C332+D331*D332+E331*E332+F331*F332)/C329</f>
        <v>91.9</v>
      </c>
      <c r="H329" s="8"/>
      <c r="I329" s="8"/>
      <c r="J329" s="8"/>
      <c r="K329" s="8"/>
      <c r="L329" s="23"/>
      <c r="M329" s="8">
        <v>91.9</v>
      </c>
      <c r="N329" s="8"/>
      <c r="O329" s="8"/>
      <c r="P329" s="10"/>
      <c r="Q329" s="10"/>
      <c r="R329" s="10"/>
      <c r="S329" s="10"/>
      <c r="T329" s="10"/>
      <c r="U329" s="10"/>
      <c r="V329" s="10"/>
      <c r="W329" s="10"/>
      <c r="X329" s="10"/>
      <c r="Y329" s="10"/>
      <c r="Z329" s="10"/>
      <c r="AA329" s="10"/>
      <c r="AB329" s="10"/>
      <c r="AC329" s="10"/>
      <c r="AD329" s="10"/>
      <c r="AE329" s="10"/>
      <c r="AF329" s="10"/>
      <c r="AG329" s="10"/>
      <c r="AH329" s="10"/>
      <c r="AI329" s="10"/>
      <c r="AJ329" s="10"/>
      <c r="AK329" s="10"/>
      <c r="AL329" s="10"/>
      <c r="AM329" s="10"/>
      <c r="AN329" s="10"/>
      <c r="AO329" s="10"/>
      <c r="AP329" s="10"/>
      <c r="AQ329" s="10"/>
      <c r="AR329" s="10"/>
      <c r="AS329" s="10"/>
      <c r="AT329" s="10"/>
      <c r="AU329" s="10"/>
      <c r="AV329" s="10"/>
      <c r="AW329" s="10"/>
      <c r="AX329" s="10"/>
      <c r="AY329" s="10"/>
      <c r="AZ329" s="10"/>
      <c r="BA329" s="10"/>
      <c r="BB329" s="10"/>
      <c r="BC329" s="10"/>
      <c r="BD329" s="10"/>
      <c r="BE329" s="10"/>
      <c r="BF329" s="10"/>
      <c r="BG329" s="10"/>
      <c r="BH329" s="10"/>
      <c r="BI329" s="10"/>
      <c r="BJ329" s="10"/>
      <c r="BK329" s="10"/>
      <c r="BL329" s="10"/>
    </row>
    <row r="330" s="2" customFormat="1" ht="12.75" spans="1:64">
      <c r="A330" s="20" t="s">
        <v>552</v>
      </c>
      <c r="B330" s="20" t="s">
        <v>553</v>
      </c>
      <c r="C330" s="20" t="s">
        <v>554</v>
      </c>
      <c r="D330" s="20" t="s">
        <v>555</v>
      </c>
      <c r="E330" s="20" t="s">
        <v>556</v>
      </c>
      <c r="F330" s="20" t="s">
        <v>557</v>
      </c>
      <c r="G330" s="8"/>
      <c r="H330" s="8"/>
      <c r="I330" s="8"/>
      <c r="J330" s="8"/>
      <c r="K330" s="8"/>
      <c r="L330" s="8"/>
      <c r="M330" s="23"/>
      <c r="N330" s="8"/>
      <c r="O330" s="8"/>
      <c r="P330" s="10"/>
      <c r="Q330" s="10"/>
      <c r="R330" s="10"/>
      <c r="S330" s="10"/>
      <c r="T330" s="10"/>
      <c r="U330" s="10"/>
      <c r="V330" s="10"/>
      <c r="W330" s="10"/>
      <c r="X330" s="10"/>
      <c r="Y330" s="10"/>
      <c r="Z330" s="10"/>
      <c r="AA330" s="10"/>
      <c r="AB330" s="10"/>
      <c r="AC330" s="10"/>
      <c r="AD330" s="10"/>
      <c r="AE330" s="10"/>
      <c r="AF330" s="10"/>
      <c r="AG330" s="10"/>
      <c r="AH330" s="10"/>
      <c r="AI330" s="10"/>
      <c r="AJ330" s="10"/>
      <c r="AK330" s="10"/>
      <c r="AL330" s="10"/>
      <c r="AM330" s="10"/>
      <c r="AN330" s="10"/>
      <c r="AO330" s="10"/>
      <c r="AP330" s="10"/>
      <c r="AQ330" s="10"/>
      <c r="AR330" s="10"/>
      <c r="AS330" s="10"/>
      <c r="AT330" s="10"/>
      <c r="AU330" s="10"/>
      <c r="AV330" s="10"/>
      <c r="AW330" s="10"/>
      <c r="AX330" s="10"/>
      <c r="AY330" s="10"/>
      <c r="AZ330" s="10"/>
      <c r="BA330" s="10"/>
      <c r="BB330" s="10"/>
      <c r="BC330" s="10"/>
      <c r="BD330" s="10"/>
      <c r="BE330" s="10"/>
      <c r="BF330" s="10"/>
      <c r="BG330" s="10"/>
      <c r="BH330" s="10"/>
      <c r="BI330" s="10"/>
      <c r="BJ330" s="10"/>
      <c r="BK330" s="10"/>
      <c r="BL330" s="10"/>
    </row>
    <row r="331" s="1" customFormat="1" ht="12.75" spans="1:64">
      <c r="A331" s="20">
        <v>6</v>
      </c>
      <c r="B331" s="20">
        <v>5</v>
      </c>
      <c r="C331" s="20">
        <v>6</v>
      </c>
      <c r="D331" s="20">
        <v>5</v>
      </c>
      <c r="E331" s="20">
        <v>6</v>
      </c>
      <c r="F331" s="8">
        <v>2</v>
      </c>
      <c r="G331" s="8"/>
      <c r="H331" s="8"/>
      <c r="I331" s="8"/>
      <c r="J331" s="8"/>
      <c r="K331" s="8"/>
      <c r="L331" s="8"/>
      <c r="M331" s="23"/>
      <c r="N331" s="8"/>
      <c r="O331" s="8"/>
      <c r="P331" s="10"/>
      <c r="Q331" s="10"/>
      <c r="R331" s="10"/>
      <c r="S331" s="10"/>
      <c r="T331" s="10"/>
      <c r="U331" s="10"/>
      <c r="V331" s="10"/>
      <c r="W331" s="10"/>
      <c r="X331" s="10"/>
      <c r="Y331" s="10"/>
      <c r="Z331" s="10"/>
      <c r="AA331" s="10"/>
      <c r="AB331" s="10"/>
      <c r="AC331" s="10"/>
      <c r="AD331" s="10"/>
      <c r="AE331" s="10"/>
      <c r="AF331" s="10"/>
      <c r="AG331" s="10"/>
      <c r="AH331" s="10"/>
      <c r="AI331" s="10"/>
      <c r="AJ331" s="10"/>
      <c r="AK331" s="10"/>
      <c r="AL331" s="10"/>
      <c r="AM331" s="10"/>
      <c r="AN331" s="10"/>
      <c r="AO331" s="10"/>
      <c r="AP331" s="10"/>
      <c r="AQ331" s="10"/>
      <c r="AR331" s="10"/>
      <c r="AS331" s="10"/>
      <c r="AT331" s="10"/>
      <c r="AU331" s="10"/>
      <c r="AV331" s="10"/>
      <c r="AW331" s="10"/>
      <c r="AX331" s="10"/>
      <c r="AY331" s="10"/>
      <c r="AZ331" s="10"/>
      <c r="BA331" s="10"/>
      <c r="BB331" s="10"/>
      <c r="BC331" s="10"/>
      <c r="BD331" s="10"/>
      <c r="BE331" s="10"/>
      <c r="BF331" s="10"/>
      <c r="BG331" s="10"/>
      <c r="BH331" s="10"/>
      <c r="BI331" s="10"/>
      <c r="BJ331" s="10"/>
      <c r="BK331" s="10"/>
      <c r="BL331" s="10"/>
    </row>
    <row r="332" s="2" customFormat="1" ht="12" spans="1:64">
      <c r="A332" s="19">
        <v>94</v>
      </c>
      <c r="B332" s="19">
        <v>93</v>
      </c>
      <c r="C332" s="19">
        <v>89</v>
      </c>
      <c r="D332" s="19">
        <v>90</v>
      </c>
      <c r="E332" s="19">
        <v>93</v>
      </c>
      <c r="F332" s="19">
        <v>93</v>
      </c>
      <c r="G332" s="19"/>
      <c r="H332" s="19"/>
      <c r="I332" s="19"/>
      <c r="J332" s="19"/>
      <c r="K332" s="19"/>
      <c r="L332" s="19"/>
      <c r="M332" s="19"/>
      <c r="N332" s="19"/>
      <c r="O332" s="19"/>
      <c r="P332" s="10"/>
      <c r="Q332" s="10"/>
      <c r="R332" s="10"/>
      <c r="S332" s="10"/>
      <c r="T332" s="10"/>
      <c r="U332" s="10"/>
      <c r="V332" s="10"/>
      <c r="W332" s="10"/>
      <c r="X332" s="10"/>
      <c r="Y332" s="10"/>
      <c r="Z332" s="10"/>
      <c r="AA332" s="10"/>
      <c r="AB332" s="10"/>
      <c r="AC332" s="10"/>
      <c r="AD332" s="10"/>
      <c r="AE332" s="10"/>
      <c r="AF332" s="10"/>
      <c r="AG332" s="10"/>
      <c r="AH332" s="10"/>
      <c r="AI332" s="10"/>
      <c r="AJ332" s="10"/>
      <c r="AK332" s="10"/>
      <c r="AL332" s="10"/>
      <c r="AM332" s="10"/>
      <c r="AN332" s="10"/>
      <c r="AO332" s="10"/>
      <c r="AP332" s="10"/>
      <c r="AQ332" s="10"/>
      <c r="AR332" s="10"/>
      <c r="AS332" s="10"/>
      <c r="AT332" s="10"/>
      <c r="AU332" s="10"/>
      <c r="AV332" s="10"/>
      <c r="AW332" s="10"/>
      <c r="AX332" s="10"/>
      <c r="AY332" s="10"/>
      <c r="AZ332" s="10"/>
      <c r="BA332" s="10"/>
      <c r="BB332" s="10"/>
      <c r="BC332" s="10"/>
      <c r="BD332" s="10"/>
      <c r="BE332" s="10"/>
      <c r="BF332" s="10"/>
      <c r="BG332" s="10"/>
      <c r="BH332" s="10"/>
      <c r="BI332" s="10"/>
      <c r="BJ332" s="10"/>
      <c r="BK332" s="10"/>
      <c r="BL332" s="10"/>
    </row>
    <row r="333" s="1" customFormat="1" ht="12.75" spans="1:64">
      <c r="A333" s="17" t="s">
        <v>558</v>
      </c>
      <c r="B333" s="20" t="s">
        <v>2</v>
      </c>
      <c r="C333" s="20">
        <v>31</v>
      </c>
      <c r="D333" s="20" t="s">
        <v>3</v>
      </c>
      <c r="E333" s="20" t="s">
        <v>362</v>
      </c>
      <c r="F333" s="20" t="s">
        <v>5</v>
      </c>
      <c r="G333" s="18">
        <f>(A335*A336+B335*B336+C335*C336+D335*D336+E335*E336+F335*F336)/C333</f>
        <v>94.7096774193548</v>
      </c>
      <c r="H333" s="8"/>
      <c r="I333" s="8"/>
      <c r="J333" s="8"/>
      <c r="K333" s="8"/>
      <c r="L333" s="23"/>
      <c r="M333" s="8">
        <v>94.7096774193548</v>
      </c>
      <c r="N333" s="8"/>
      <c r="O333" s="8"/>
      <c r="P333" s="10"/>
      <c r="Q333" s="10"/>
      <c r="R333" s="10"/>
      <c r="S333" s="10"/>
      <c r="T333" s="10"/>
      <c r="U333" s="10"/>
      <c r="V333" s="10"/>
      <c r="W333" s="10"/>
      <c r="X333" s="10"/>
      <c r="Y333" s="10"/>
      <c r="Z333" s="10"/>
      <c r="AA333" s="10"/>
      <c r="AB333" s="10"/>
      <c r="AC333" s="10"/>
      <c r="AD333" s="10"/>
      <c r="AE333" s="10"/>
      <c r="AF333" s="10"/>
      <c r="AG333" s="10"/>
      <c r="AH333" s="10"/>
      <c r="AI333" s="10"/>
      <c r="AJ333" s="10"/>
      <c r="AK333" s="10"/>
      <c r="AL333" s="10"/>
      <c r="AM333" s="10"/>
      <c r="AN333" s="10"/>
      <c r="AO333" s="10"/>
      <c r="AP333" s="10"/>
      <c r="AQ333" s="10"/>
      <c r="AR333" s="10"/>
      <c r="AS333" s="10"/>
      <c r="AT333" s="10"/>
      <c r="AU333" s="10"/>
      <c r="AV333" s="10"/>
      <c r="AW333" s="10"/>
      <c r="AX333" s="10"/>
      <c r="AY333" s="10"/>
      <c r="AZ333" s="10"/>
      <c r="BA333" s="10"/>
      <c r="BB333" s="10"/>
      <c r="BC333" s="10"/>
      <c r="BD333" s="10"/>
      <c r="BE333" s="10"/>
      <c r="BF333" s="10"/>
      <c r="BG333" s="10"/>
      <c r="BH333" s="10"/>
      <c r="BI333" s="10"/>
      <c r="BJ333" s="10"/>
      <c r="BK333" s="10"/>
      <c r="BL333" s="10"/>
    </row>
    <row r="334" s="2" customFormat="1" ht="12.75" spans="1:64">
      <c r="A334" s="20" t="s">
        <v>559</v>
      </c>
      <c r="B334" s="20" t="s">
        <v>560</v>
      </c>
      <c r="C334" s="20" t="s">
        <v>561</v>
      </c>
      <c r="D334" s="20" t="s">
        <v>562</v>
      </c>
      <c r="E334" s="20" t="s">
        <v>563</v>
      </c>
      <c r="F334" s="20" t="s">
        <v>564</v>
      </c>
      <c r="G334" s="8"/>
      <c r="H334" s="8"/>
      <c r="I334" s="8"/>
      <c r="J334" s="8"/>
      <c r="K334" s="8"/>
      <c r="L334" s="8"/>
      <c r="M334" s="23"/>
      <c r="N334" s="8"/>
      <c r="O334" s="8"/>
      <c r="P334" s="10"/>
      <c r="Q334" s="10"/>
      <c r="R334" s="10"/>
      <c r="S334" s="10"/>
      <c r="T334" s="10"/>
      <c r="U334" s="10"/>
      <c r="V334" s="10"/>
      <c r="W334" s="10"/>
      <c r="X334" s="10"/>
      <c r="Y334" s="10"/>
      <c r="Z334" s="10"/>
      <c r="AA334" s="10"/>
      <c r="AB334" s="10"/>
      <c r="AC334" s="10"/>
      <c r="AD334" s="10"/>
      <c r="AE334" s="10"/>
      <c r="AF334" s="10"/>
      <c r="AG334" s="10"/>
      <c r="AH334" s="10"/>
      <c r="AI334" s="10"/>
      <c r="AJ334" s="10"/>
      <c r="AK334" s="10"/>
      <c r="AL334" s="10"/>
      <c r="AM334" s="10"/>
      <c r="AN334" s="10"/>
      <c r="AO334" s="10"/>
      <c r="AP334" s="10"/>
      <c r="AQ334" s="10"/>
      <c r="AR334" s="10"/>
      <c r="AS334" s="10"/>
      <c r="AT334" s="10"/>
      <c r="AU334" s="10"/>
      <c r="AV334" s="10"/>
      <c r="AW334" s="10"/>
      <c r="AX334" s="10"/>
      <c r="AY334" s="10"/>
      <c r="AZ334" s="10"/>
      <c r="BA334" s="10"/>
      <c r="BB334" s="10"/>
      <c r="BC334" s="10"/>
      <c r="BD334" s="10"/>
      <c r="BE334" s="10"/>
      <c r="BF334" s="10"/>
      <c r="BG334" s="10"/>
      <c r="BH334" s="10"/>
      <c r="BI334" s="10"/>
      <c r="BJ334" s="10"/>
      <c r="BK334" s="10"/>
      <c r="BL334" s="10"/>
    </row>
    <row r="335" s="1" customFormat="1" ht="12.75" spans="1:64">
      <c r="A335" s="20">
        <v>6</v>
      </c>
      <c r="B335" s="20">
        <v>6</v>
      </c>
      <c r="C335" s="8">
        <v>6</v>
      </c>
      <c r="D335" s="8">
        <v>5</v>
      </c>
      <c r="E335" s="8">
        <v>6</v>
      </c>
      <c r="F335" s="8">
        <v>2</v>
      </c>
      <c r="G335" s="8"/>
      <c r="H335" s="8"/>
      <c r="I335" s="8"/>
      <c r="J335" s="8"/>
      <c r="K335" s="8"/>
      <c r="L335" s="8"/>
      <c r="M335" s="23"/>
      <c r="N335" s="8"/>
      <c r="O335" s="8"/>
      <c r="P335" s="10"/>
      <c r="Q335" s="10"/>
      <c r="R335" s="10"/>
      <c r="S335" s="10"/>
      <c r="T335" s="10"/>
      <c r="U335" s="10"/>
      <c r="V335" s="10"/>
      <c r="W335" s="10"/>
      <c r="X335" s="10"/>
      <c r="Y335" s="10"/>
      <c r="Z335" s="10"/>
      <c r="AA335" s="10"/>
      <c r="AB335" s="10"/>
      <c r="AC335" s="10"/>
      <c r="AD335" s="10"/>
      <c r="AE335" s="10"/>
      <c r="AF335" s="10"/>
      <c r="AG335" s="10"/>
      <c r="AH335" s="10"/>
      <c r="AI335" s="10"/>
      <c r="AJ335" s="10"/>
      <c r="AK335" s="10"/>
      <c r="AL335" s="10"/>
      <c r="AM335" s="10"/>
      <c r="AN335" s="10"/>
      <c r="AO335" s="10"/>
      <c r="AP335" s="10"/>
      <c r="AQ335" s="10"/>
      <c r="AR335" s="10"/>
      <c r="AS335" s="10"/>
      <c r="AT335" s="10"/>
      <c r="AU335" s="10"/>
      <c r="AV335" s="10"/>
      <c r="AW335" s="10"/>
      <c r="AX335" s="10"/>
      <c r="AY335" s="10"/>
      <c r="AZ335" s="10"/>
      <c r="BA335" s="10"/>
      <c r="BB335" s="10"/>
      <c r="BC335" s="10"/>
      <c r="BD335" s="10"/>
      <c r="BE335" s="10"/>
      <c r="BF335" s="10"/>
      <c r="BG335" s="10"/>
      <c r="BH335" s="10"/>
      <c r="BI335" s="10"/>
      <c r="BJ335" s="10"/>
      <c r="BK335" s="10"/>
      <c r="BL335" s="10"/>
    </row>
    <row r="336" s="2" customFormat="1" ht="12" spans="1:64">
      <c r="A336" s="19">
        <v>94</v>
      </c>
      <c r="B336" s="19">
        <v>93</v>
      </c>
      <c r="C336" s="19">
        <v>96</v>
      </c>
      <c r="D336" s="19">
        <v>94</v>
      </c>
      <c r="E336" s="19">
        <v>96</v>
      </c>
      <c r="F336" s="19">
        <v>96</v>
      </c>
      <c r="G336" s="19"/>
      <c r="H336" s="19"/>
      <c r="I336" s="19"/>
      <c r="J336" s="19"/>
      <c r="K336" s="19"/>
      <c r="L336" s="19"/>
      <c r="M336" s="19"/>
      <c r="N336" s="19"/>
      <c r="O336" s="19"/>
      <c r="P336" s="10"/>
      <c r="Q336" s="10"/>
      <c r="R336" s="10"/>
      <c r="S336" s="10"/>
      <c r="T336" s="10"/>
      <c r="U336" s="10"/>
      <c r="V336" s="10"/>
      <c r="W336" s="10"/>
      <c r="X336" s="10"/>
      <c r="Y336" s="10"/>
      <c r="Z336" s="10"/>
      <c r="AA336" s="10"/>
      <c r="AB336" s="10"/>
      <c r="AC336" s="10"/>
      <c r="AD336" s="10"/>
      <c r="AE336" s="10"/>
      <c r="AF336" s="10"/>
      <c r="AG336" s="10"/>
      <c r="AH336" s="10"/>
      <c r="AI336" s="10"/>
      <c r="AJ336" s="10"/>
      <c r="AK336" s="10"/>
      <c r="AL336" s="10"/>
      <c r="AM336" s="10"/>
      <c r="AN336" s="10"/>
      <c r="AO336" s="10"/>
      <c r="AP336" s="10"/>
      <c r="AQ336" s="10"/>
      <c r="AR336" s="10"/>
      <c r="AS336" s="10"/>
      <c r="AT336" s="10"/>
      <c r="AU336" s="10"/>
      <c r="AV336" s="10"/>
      <c r="AW336" s="10"/>
      <c r="AX336" s="10"/>
      <c r="AY336" s="10"/>
      <c r="AZ336" s="10"/>
      <c r="BA336" s="10"/>
      <c r="BB336" s="10"/>
      <c r="BC336" s="10"/>
      <c r="BD336" s="10"/>
      <c r="BE336" s="10"/>
      <c r="BF336" s="10"/>
      <c r="BG336" s="10"/>
      <c r="BH336" s="10"/>
      <c r="BI336" s="10"/>
      <c r="BJ336" s="10"/>
      <c r="BK336" s="10"/>
      <c r="BL336" s="10"/>
    </row>
    <row r="337" s="1" customFormat="1" ht="12.75" spans="1:64">
      <c r="A337" s="17" t="s">
        <v>565</v>
      </c>
      <c r="B337" s="20" t="s">
        <v>2</v>
      </c>
      <c r="C337" s="20">
        <v>25</v>
      </c>
      <c r="D337" s="20" t="s">
        <v>3</v>
      </c>
      <c r="E337" s="20" t="s">
        <v>321</v>
      </c>
      <c r="F337" s="20" t="s">
        <v>5</v>
      </c>
      <c r="G337" s="18">
        <f>(A339*A340+B339*B340+C339*C340+D339*D340+E339*E340)/C337</f>
        <v>91</v>
      </c>
      <c r="H337" s="8"/>
      <c r="I337" s="8"/>
      <c r="J337" s="8"/>
      <c r="K337" s="8"/>
      <c r="L337" s="23"/>
      <c r="M337" s="8">
        <v>91</v>
      </c>
      <c r="N337" s="8"/>
      <c r="O337" s="8"/>
      <c r="P337" s="10"/>
      <c r="Q337" s="10"/>
      <c r="R337" s="10"/>
      <c r="S337" s="10"/>
      <c r="T337" s="10"/>
      <c r="U337" s="10"/>
      <c r="V337" s="10"/>
      <c r="W337" s="10"/>
      <c r="X337" s="10"/>
      <c r="Y337" s="10"/>
      <c r="Z337" s="10"/>
      <c r="AA337" s="10"/>
      <c r="AB337" s="10"/>
      <c r="AC337" s="10"/>
      <c r="AD337" s="10"/>
      <c r="AE337" s="10"/>
      <c r="AF337" s="10"/>
      <c r="AG337" s="10"/>
      <c r="AH337" s="10"/>
      <c r="AI337" s="10"/>
      <c r="AJ337" s="10"/>
      <c r="AK337" s="10"/>
      <c r="AL337" s="10"/>
      <c r="AM337" s="10"/>
      <c r="AN337" s="10"/>
      <c r="AO337" s="10"/>
      <c r="AP337" s="10"/>
      <c r="AQ337" s="10"/>
      <c r="AR337" s="10"/>
      <c r="AS337" s="10"/>
      <c r="AT337" s="10"/>
      <c r="AU337" s="10"/>
      <c r="AV337" s="10"/>
      <c r="AW337" s="10"/>
      <c r="AX337" s="10"/>
      <c r="AY337" s="10"/>
      <c r="AZ337" s="10"/>
      <c r="BA337" s="10"/>
      <c r="BB337" s="10"/>
      <c r="BC337" s="10"/>
      <c r="BD337" s="10"/>
      <c r="BE337" s="10"/>
      <c r="BF337" s="10"/>
      <c r="BG337" s="10"/>
      <c r="BH337" s="10"/>
      <c r="BI337" s="10"/>
      <c r="BJ337" s="10"/>
      <c r="BK337" s="10"/>
      <c r="BL337" s="10"/>
    </row>
    <row r="338" s="2" customFormat="1" ht="12.75" spans="1:64">
      <c r="A338" s="20" t="s">
        <v>566</v>
      </c>
      <c r="B338" s="20" t="s">
        <v>567</v>
      </c>
      <c r="C338" s="20" t="s">
        <v>568</v>
      </c>
      <c r="D338" s="20" t="s">
        <v>569</v>
      </c>
      <c r="E338" s="20" t="s">
        <v>570</v>
      </c>
      <c r="F338" s="8"/>
      <c r="G338" s="8"/>
      <c r="H338" s="8"/>
      <c r="I338" s="8"/>
      <c r="J338" s="8"/>
      <c r="K338" s="8"/>
      <c r="L338" s="8"/>
      <c r="M338" s="23"/>
      <c r="N338" s="8"/>
      <c r="O338" s="8"/>
      <c r="P338" s="10"/>
      <c r="Q338" s="10"/>
      <c r="R338" s="10"/>
      <c r="S338" s="10"/>
      <c r="T338" s="10"/>
      <c r="U338" s="10"/>
      <c r="V338" s="10"/>
      <c r="W338" s="10"/>
      <c r="X338" s="10"/>
      <c r="Y338" s="10"/>
      <c r="Z338" s="10"/>
      <c r="AA338" s="10"/>
      <c r="AB338" s="10"/>
      <c r="AC338" s="10"/>
      <c r="AD338" s="10"/>
      <c r="AE338" s="10"/>
      <c r="AF338" s="10"/>
      <c r="AG338" s="10"/>
      <c r="AH338" s="10"/>
      <c r="AI338" s="10"/>
      <c r="AJ338" s="10"/>
      <c r="AK338" s="10"/>
      <c r="AL338" s="10"/>
      <c r="AM338" s="10"/>
      <c r="AN338" s="10"/>
      <c r="AO338" s="10"/>
      <c r="AP338" s="10"/>
      <c r="AQ338" s="10"/>
      <c r="AR338" s="10"/>
      <c r="AS338" s="10"/>
      <c r="AT338" s="10"/>
      <c r="AU338" s="10"/>
      <c r="AV338" s="10"/>
      <c r="AW338" s="10"/>
      <c r="AX338" s="10"/>
      <c r="AY338" s="10"/>
      <c r="AZ338" s="10"/>
      <c r="BA338" s="10"/>
      <c r="BB338" s="10"/>
      <c r="BC338" s="10"/>
      <c r="BD338" s="10"/>
      <c r="BE338" s="10"/>
      <c r="BF338" s="10"/>
      <c r="BG338" s="10"/>
      <c r="BH338" s="10"/>
      <c r="BI338" s="10"/>
      <c r="BJ338" s="10"/>
      <c r="BK338" s="10"/>
      <c r="BL338" s="10"/>
    </row>
    <row r="339" s="1" customFormat="1" ht="12.75" spans="1:64">
      <c r="A339" s="20">
        <v>6</v>
      </c>
      <c r="B339" s="20">
        <v>4</v>
      </c>
      <c r="C339" s="20">
        <v>6</v>
      </c>
      <c r="D339" s="20">
        <v>6</v>
      </c>
      <c r="E339" s="20">
        <v>3</v>
      </c>
      <c r="F339" s="8"/>
      <c r="G339" s="8"/>
      <c r="H339" s="8"/>
      <c r="I339" s="8"/>
      <c r="J339" s="8"/>
      <c r="K339" s="8"/>
      <c r="L339" s="8"/>
      <c r="M339" s="23"/>
      <c r="N339" s="8"/>
      <c r="O339" s="8"/>
      <c r="P339" s="10"/>
      <c r="Q339" s="10"/>
      <c r="R339" s="10"/>
      <c r="S339" s="10"/>
      <c r="T339" s="10"/>
      <c r="U339" s="10"/>
      <c r="V339" s="10"/>
      <c r="W339" s="10"/>
      <c r="X339" s="10"/>
      <c r="Y339" s="10"/>
      <c r="Z339" s="10"/>
      <c r="AA339" s="10"/>
      <c r="AB339" s="10"/>
      <c r="AC339" s="10"/>
      <c r="AD339" s="10"/>
      <c r="AE339" s="10"/>
      <c r="AF339" s="10"/>
      <c r="AG339" s="10"/>
      <c r="AH339" s="10"/>
      <c r="AI339" s="10"/>
      <c r="AJ339" s="10"/>
      <c r="AK339" s="10"/>
      <c r="AL339" s="10"/>
      <c r="AM339" s="10"/>
      <c r="AN339" s="10"/>
      <c r="AO339" s="10"/>
      <c r="AP339" s="10"/>
      <c r="AQ339" s="10"/>
      <c r="AR339" s="10"/>
      <c r="AS339" s="10"/>
      <c r="AT339" s="10"/>
      <c r="AU339" s="10"/>
      <c r="AV339" s="10"/>
      <c r="AW339" s="10"/>
      <c r="AX339" s="10"/>
      <c r="AY339" s="10"/>
      <c r="AZ339" s="10"/>
      <c r="BA339" s="10"/>
      <c r="BB339" s="10"/>
      <c r="BC339" s="10"/>
      <c r="BD339" s="10"/>
      <c r="BE339" s="10"/>
      <c r="BF339" s="10"/>
      <c r="BG339" s="10"/>
      <c r="BH339" s="10"/>
      <c r="BI339" s="10"/>
      <c r="BJ339" s="10"/>
      <c r="BK339" s="10"/>
      <c r="BL339" s="10"/>
    </row>
    <row r="340" s="2" customFormat="1" ht="12" spans="1:64">
      <c r="A340" s="19">
        <v>90</v>
      </c>
      <c r="B340" s="19">
        <v>97</v>
      </c>
      <c r="C340" s="19">
        <v>89</v>
      </c>
      <c r="D340" s="19">
        <v>93</v>
      </c>
      <c r="E340" s="19">
        <v>85</v>
      </c>
      <c r="F340" s="19"/>
      <c r="G340" s="19"/>
      <c r="H340" s="19"/>
      <c r="I340" s="19"/>
      <c r="J340" s="19"/>
      <c r="K340" s="19"/>
      <c r="L340" s="19"/>
      <c r="M340" s="19"/>
      <c r="N340" s="19"/>
      <c r="O340" s="19"/>
      <c r="P340" s="10"/>
      <c r="Q340" s="10"/>
      <c r="R340" s="10"/>
      <c r="S340" s="10"/>
      <c r="T340" s="10"/>
      <c r="U340" s="10"/>
      <c r="V340" s="10"/>
      <c r="W340" s="10"/>
      <c r="X340" s="10"/>
      <c r="Y340" s="10"/>
      <c r="Z340" s="10"/>
      <c r="AA340" s="10"/>
      <c r="AB340" s="10"/>
      <c r="AC340" s="10"/>
      <c r="AD340" s="10"/>
      <c r="AE340" s="10"/>
      <c r="AF340" s="10"/>
      <c r="AG340" s="10"/>
      <c r="AH340" s="10"/>
      <c r="AI340" s="10"/>
      <c r="AJ340" s="10"/>
      <c r="AK340" s="10"/>
      <c r="AL340" s="10"/>
      <c r="AM340" s="10"/>
      <c r="AN340" s="10"/>
      <c r="AO340" s="10"/>
      <c r="AP340" s="10"/>
      <c r="AQ340" s="10"/>
      <c r="AR340" s="10"/>
      <c r="AS340" s="10"/>
      <c r="AT340" s="10"/>
      <c r="AU340" s="10"/>
      <c r="AV340" s="10"/>
      <c r="AW340" s="10"/>
      <c r="AX340" s="10"/>
      <c r="AY340" s="10"/>
      <c r="AZ340" s="10"/>
      <c r="BA340" s="10"/>
      <c r="BB340" s="10"/>
      <c r="BC340" s="10"/>
      <c r="BD340" s="10"/>
      <c r="BE340" s="10"/>
      <c r="BF340" s="10"/>
      <c r="BG340" s="10"/>
      <c r="BH340" s="10"/>
      <c r="BI340" s="10"/>
      <c r="BJ340" s="10"/>
      <c r="BK340" s="10"/>
      <c r="BL340" s="10"/>
    </row>
    <row r="341" s="1" customFormat="1" ht="12.75" spans="1:64">
      <c r="A341" s="17" t="s">
        <v>571</v>
      </c>
      <c r="B341" s="20" t="s">
        <v>2</v>
      </c>
      <c r="C341" s="20">
        <v>41</v>
      </c>
      <c r="D341" s="20" t="s">
        <v>3</v>
      </c>
      <c r="E341" s="20" t="s">
        <v>34</v>
      </c>
      <c r="F341" s="20" t="s">
        <v>5</v>
      </c>
      <c r="G341" s="18">
        <f>(A343*A344+B343*B344+C343*C344+D343*D344+E343*E344+F343*F344+G343*G344+H343*H344)/C341</f>
        <v>95.1951219512195</v>
      </c>
      <c r="H341" s="8"/>
      <c r="I341" s="8"/>
      <c r="J341" s="8"/>
      <c r="K341" s="8"/>
      <c r="L341" s="23"/>
      <c r="M341" s="8">
        <v>95.1951219512195</v>
      </c>
      <c r="N341" s="8"/>
      <c r="O341" s="8"/>
      <c r="P341" s="10"/>
      <c r="Q341" s="10"/>
      <c r="R341" s="10"/>
      <c r="S341" s="10"/>
      <c r="T341" s="10"/>
      <c r="U341" s="10"/>
      <c r="V341" s="10"/>
      <c r="W341" s="10"/>
      <c r="X341" s="10"/>
      <c r="Y341" s="10"/>
      <c r="Z341" s="10"/>
      <c r="AA341" s="10"/>
      <c r="AB341" s="10"/>
      <c r="AC341" s="10"/>
      <c r="AD341" s="10"/>
      <c r="AE341" s="10"/>
      <c r="AF341" s="10"/>
      <c r="AG341" s="10"/>
      <c r="AH341" s="10"/>
      <c r="AI341" s="10"/>
      <c r="AJ341" s="10"/>
      <c r="AK341" s="10"/>
      <c r="AL341" s="10"/>
      <c r="AM341" s="10"/>
      <c r="AN341" s="10"/>
      <c r="AO341" s="10"/>
      <c r="AP341" s="10"/>
      <c r="AQ341" s="10"/>
      <c r="AR341" s="10"/>
      <c r="AS341" s="10"/>
      <c r="AT341" s="10"/>
      <c r="AU341" s="10"/>
      <c r="AV341" s="10"/>
      <c r="AW341" s="10"/>
      <c r="AX341" s="10"/>
      <c r="AY341" s="10"/>
      <c r="AZ341" s="10"/>
      <c r="BA341" s="10"/>
      <c r="BB341" s="10"/>
      <c r="BC341" s="10"/>
      <c r="BD341" s="10"/>
      <c r="BE341" s="10"/>
      <c r="BF341" s="10"/>
      <c r="BG341" s="10"/>
      <c r="BH341" s="10"/>
      <c r="BI341" s="10"/>
      <c r="BJ341" s="10"/>
      <c r="BK341" s="10"/>
      <c r="BL341" s="10"/>
    </row>
    <row r="342" s="2" customFormat="1" ht="12.75" spans="1:64">
      <c r="A342" s="20" t="s">
        <v>572</v>
      </c>
      <c r="B342" s="20" t="s">
        <v>573</v>
      </c>
      <c r="C342" s="20" t="s">
        <v>574</v>
      </c>
      <c r="D342" s="20" t="s">
        <v>575</v>
      </c>
      <c r="E342" s="20" t="s">
        <v>576</v>
      </c>
      <c r="F342" s="20" t="s">
        <v>577</v>
      </c>
      <c r="G342" s="20" t="s">
        <v>578</v>
      </c>
      <c r="H342" s="8" t="s">
        <v>579</v>
      </c>
      <c r="I342" s="8"/>
      <c r="J342" s="8"/>
      <c r="K342" s="8"/>
      <c r="L342" s="8"/>
      <c r="M342" s="23"/>
      <c r="N342" s="8"/>
      <c r="O342" s="8"/>
      <c r="P342" s="10"/>
      <c r="Q342" s="10"/>
      <c r="R342" s="10"/>
      <c r="S342" s="10"/>
      <c r="T342" s="10"/>
      <c r="U342" s="10"/>
      <c r="V342" s="10"/>
      <c r="W342" s="10"/>
      <c r="X342" s="10"/>
      <c r="Y342" s="10"/>
      <c r="Z342" s="10"/>
      <c r="AA342" s="10"/>
      <c r="AB342" s="10"/>
      <c r="AC342" s="10"/>
      <c r="AD342" s="10"/>
      <c r="AE342" s="10"/>
      <c r="AF342" s="10"/>
      <c r="AG342" s="10"/>
      <c r="AH342" s="10"/>
      <c r="AI342" s="10"/>
      <c r="AJ342" s="10"/>
      <c r="AK342" s="10"/>
      <c r="AL342" s="10"/>
      <c r="AM342" s="10"/>
      <c r="AN342" s="10"/>
      <c r="AO342" s="10"/>
      <c r="AP342" s="10"/>
      <c r="AQ342" s="10"/>
      <c r="AR342" s="10"/>
      <c r="AS342" s="10"/>
      <c r="AT342" s="10"/>
      <c r="AU342" s="10"/>
      <c r="AV342" s="10"/>
      <c r="AW342" s="10"/>
      <c r="AX342" s="10"/>
      <c r="AY342" s="10"/>
      <c r="AZ342" s="10"/>
      <c r="BA342" s="10"/>
      <c r="BB342" s="10"/>
      <c r="BC342" s="10"/>
      <c r="BD342" s="10"/>
      <c r="BE342" s="10"/>
      <c r="BF342" s="10"/>
      <c r="BG342" s="10"/>
      <c r="BH342" s="10"/>
      <c r="BI342" s="10"/>
      <c r="BJ342" s="10"/>
      <c r="BK342" s="10"/>
      <c r="BL342" s="10"/>
    </row>
    <row r="343" s="1" customFormat="1" ht="12.75" spans="1:64">
      <c r="A343" s="20">
        <v>6</v>
      </c>
      <c r="B343" s="20">
        <v>4</v>
      </c>
      <c r="C343" s="20">
        <v>6</v>
      </c>
      <c r="D343" s="20">
        <v>6</v>
      </c>
      <c r="E343" s="20">
        <v>3</v>
      </c>
      <c r="F343" s="20">
        <v>6</v>
      </c>
      <c r="G343" s="8">
        <v>6</v>
      </c>
      <c r="H343" s="8">
        <v>4</v>
      </c>
      <c r="I343" s="8"/>
      <c r="J343" s="8"/>
      <c r="K343" s="8"/>
      <c r="L343" s="8"/>
      <c r="M343" s="23"/>
      <c r="N343" s="8"/>
      <c r="O343" s="8"/>
      <c r="P343" s="10"/>
      <c r="Q343" s="10"/>
      <c r="R343" s="10"/>
      <c r="S343" s="10"/>
      <c r="T343" s="10"/>
      <c r="U343" s="10"/>
      <c r="V343" s="10"/>
      <c r="W343" s="10"/>
      <c r="X343" s="10"/>
      <c r="Y343" s="10"/>
      <c r="Z343" s="10"/>
      <c r="AA343" s="10"/>
      <c r="AB343" s="10"/>
      <c r="AC343" s="10"/>
      <c r="AD343" s="10"/>
      <c r="AE343" s="10"/>
      <c r="AF343" s="10"/>
      <c r="AG343" s="10"/>
      <c r="AH343" s="10"/>
      <c r="AI343" s="10"/>
      <c r="AJ343" s="10"/>
      <c r="AK343" s="10"/>
      <c r="AL343" s="10"/>
      <c r="AM343" s="10"/>
      <c r="AN343" s="10"/>
      <c r="AO343" s="10"/>
      <c r="AP343" s="10"/>
      <c r="AQ343" s="10"/>
      <c r="AR343" s="10"/>
      <c r="AS343" s="10"/>
      <c r="AT343" s="10"/>
      <c r="AU343" s="10"/>
      <c r="AV343" s="10"/>
      <c r="AW343" s="10"/>
      <c r="AX343" s="10"/>
      <c r="AY343" s="10"/>
      <c r="AZ343" s="10"/>
      <c r="BA343" s="10"/>
      <c r="BB343" s="10"/>
      <c r="BC343" s="10"/>
      <c r="BD343" s="10"/>
      <c r="BE343" s="10"/>
      <c r="BF343" s="10"/>
      <c r="BG343" s="10"/>
      <c r="BH343" s="10"/>
      <c r="BI343" s="10"/>
      <c r="BJ343" s="10"/>
      <c r="BK343" s="10"/>
      <c r="BL343" s="10"/>
    </row>
    <row r="344" s="2" customFormat="1" ht="12" spans="1:64">
      <c r="A344" s="19">
        <v>94</v>
      </c>
      <c r="B344" s="19">
        <v>96</v>
      </c>
      <c r="C344" s="19">
        <v>94</v>
      </c>
      <c r="D344" s="19">
        <v>97</v>
      </c>
      <c r="E344" s="19">
        <v>93</v>
      </c>
      <c r="F344" s="19">
        <v>95</v>
      </c>
      <c r="G344" s="19">
        <v>96</v>
      </c>
      <c r="H344" s="19">
        <v>96</v>
      </c>
      <c r="I344" s="19"/>
      <c r="J344" s="19"/>
      <c r="K344" s="19"/>
      <c r="L344" s="19"/>
      <c r="M344" s="19"/>
      <c r="N344" s="19"/>
      <c r="O344" s="19"/>
      <c r="P344" s="10"/>
      <c r="Q344" s="10"/>
      <c r="R344" s="10"/>
      <c r="S344" s="10"/>
      <c r="T344" s="10"/>
      <c r="U344" s="10"/>
      <c r="V344" s="10"/>
      <c r="W344" s="10"/>
      <c r="X344" s="10"/>
      <c r="Y344" s="10"/>
      <c r="Z344" s="10"/>
      <c r="AA344" s="10"/>
      <c r="AB344" s="10"/>
      <c r="AC344" s="10"/>
      <c r="AD344" s="10"/>
      <c r="AE344" s="10"/>
      <c r="AF344" s="10"/>
      <c r="AG344" s="10"/>
      <c r="AH344" s="10"/>
      <c r="AI344" s="10"/>
      <c r="AJ344" s="10"/>
      <c r="AK344" s="10"/>
      <c r="AL344" s="10"/>
      <c r="AM344" s="10"/>
      <c r="AN344" s="10"/>
      <c r="AO344" s="10"/>
      <c r="AP344" s="10"/>
      <c r="AQ344" s="10"/>
      <c r="AR344" s="10"/>
      <c r="AS344" s="10"/>
      <c r="AT344" s="10"/>
      <c r="AU344" s="10"/>
      <c r="AV344" s="10"/>
      <c r="AW344" s="10"/>
      <c r="AX344" s="10"/>
      <c r="AY344" s="10"/>
      <c r="AZ344" s="10"/>
      <c r="BA344" s="10"/>
      <c r="BB344" s="10"/>
      <c r="BC344" s="10"/>
      <c r="BD344" s="10"/>
      <c r="BE344" s="10"/>
      <c r="BF344" s="10"/>
      <c r="BG344" s="10"/>
      <c r="BH344" s="10"/>
      <c r="BI344" s="10"/>
      <c r="BJ344" s="10"/>
      <c r="BK344" s="10"/>
      <c r="BL344" s="10"/>
    </row>
    <row r="345" s="1" customFormat="1" ht="12.75" spans="1:254">
      <c r="A345" s="17" t="s">
        <v>581</v>
      </c>
      <c r="B345" s="8" t="s">
        <v>2</v>
      </c>
      <c r="C345" s="8">
        <v>32</v>
      </c>
      <c r="D345" s="8" t="s">
        <v>3</v>
      </c>
      <c r="E345" s="8" t="s">
        <v>582</v>
      </c>
      <c r="F345" s="8" t="s">
        <v>5</v>
      </c>
      <c r="G345" s="18">
        <f>(A347*A348+B347*B348+C347*C348+D347*D348+E347*E348+F347*F348+G347*G348+H347*H348+I347*I348+J347*J348+K347*K348)/C345</f>
        <v>80.4375</v>
      </c>
      <c r="H345" s="8"/>
      <c r="I345" s="8"/>
      <c r="J345" s="8"/>
      <c r="K345" s="8"/>
      <c r="L345" s="23"/>
      <c r="M345" s="8">
        <v>80.4375</v>
      </c>
      <c r="N345" s="8"/>
      <c r="O345" s="8"/>
      <c r="P345" s="4"/>
      <c r="Q345" s="4"/>
      <c r="R345" s="4"/>
      <c r="S345" s="4"/>
      <c r="T345" s="4"/>
      <c r="U345" s="4"/>
      <c r="V345" s="4"/>
      <c r="W345" s="4"/>
      <c r="X345" s="4"/>
      <c r="Y345" s="4"/>
      <c r="Z345" s="4"/>
      <c r="AA345" s="4"/>
      <c r="AB345" s="4"/>
      <c r="AC345" s="4"/>
      <c r="AD345" s="4"/>
      <c r="AE345" s="4"/>
      <c r="AF345" s="4"/>
      <c r="AG345" s="4"/>
      <c r="AH345" s="4"/>
      <c r="AI345" s="4"/>
      <c r="AJ345" s="4"/>
      <c r="AK345" s="4"/>
      <c r="AL345" s="4"/>
      <c r="AM345" s="4"/>
      <c r="AN345" s="4"/>
      <c r="AO345" s="4"/>
      <c r="AP345" s="4"/>
      <c r="AQ345" s="4"/>
      <c r="AR345" s="4"/>
      <c r="AS345" s="4"/>
      <c r="AT345" s="4"/>
      <c r="AU345" s="4"/>
      <c r="AV345" s="4"/>
      <c r="AW345" s="4"/>
      <c r="AX345" s="4"/>
      <c r="AY345" s="4"/>
      <c r="AZ345" s="4"/>
      <c r="BA345" s="4"/>
      <c r="BB345" s="4"/>
      <c r="BC345" s="4"/>
      <c r="BD345" s="4"/>
      <c r="BE345" s="4"/>
      <c r="BF345" s="4"/>
      <c r="BG345" s="4"/>
      <c r="BH345" s="4"/>
      <c r="BI345" s="4"/>
      <c r="BJ345" s="4"/>
      <c r="BK345" s="4"/>
      <c r="BL345" s="4"/>
      <c r="BM345" s="4"/>
      <c r="BN345" s="4"/>
      <c r="BO345" s="4"/>
      <c r="BP345" s="4"/>
      <c r="BQ345" s="4"/>
      <c r="BR345" s="4"/>
      <c r="BS345" s="4"/>
      <c r="BT345" s="4"/>
      <c r="BU345" s="4"/>
      <c r="BV345" s="4"/>
      <c r="BW345" s="4"/>
      <c r="BX345" s="4"/>
      <c r="BY345" s="4"/>
      <c r="BZ345" s="4"/>
      <c r="CA345" s="4"/>
      <c r="CB345" s="4"/>
      <c r="CC345" s="4"/>
      <c r="CD345" s="4"/>
      <c r="CE345" s="4"/>
      <c r="CF345" s="4"/>
      <c r="CG345" s="4"/>
      <c r="CH345" s="4"/>
      <c r="CI345" s="4"/>
      <c r="CJ345" s="4"/>
      <c r="CK345" s="4"/>
      <c r="CL345" s="4"/>
      <c r="CM345" s="4"/>
      <c r="CN345" s="4"/>
      <c r="CO345" s="4"/>
      <c r="CP345" s="4"/>
      <c r="CQ345" s="4"/>
      <c r="CR345" s="4"/>
      <c r="CS345" s="4"/>
      <c r="CT345" s="4"/>
      <c r="CU345" s="4"/>
      <c r="CV345" s="4"/>
      <c r="CW345" s="4"/>
      <c r="CX345" s="4"/>
      <c r="CY345" s="4"/>
      <c r="CZ345" s="4"/>
      <c r="DA345" s="4"/>
      <c r="DB345" s="4"/>
      <c r="DC345" s="4"/>
      <c r="DD345" s="4"/>
      <c r="DE345" s="4"/>
      <c r="DF345" s="4"/>
      <c r="DG345" s="4"/>
      <c r="DH345" s="4"/>
      <c r="DI345" s="4"/>
      <c r="DJ345" s="4"/>
      <c r="DK345" s="4"/>
      <c r="DL345" s="4"/>
      <c r="DM345" s="4"/>
      <c r="DN345" s="4"/>
      <c r="DO345" s="4"/>
      <c r="DP345" s="4"/>
      <c r="DQ345" s="4"/>
      <c r="DR345" s="4"/>
      <c r="DS345" s="4"/>
      <c r="DT345" s="4"/>
      <c r="DU345" s="4"/>
      <c r="DV345" s="4"/>
      <c r="DW345" s="4"/>
      <c r="DX345" s="4"/>
      <c r="DY345" s="4"/>
      <c r="DZ345" s="4"/>
      <c r="EA345" s="4"/>
      <c r="EB345" s="4"/>
      <c r="EC345" s="4"/>
      <c r="ED345" s="4"/>
      <c r="EE345" s="4"/>
      <c r="EF345" s="4"/>
      <c r="EG345" s="4"/>
      <c r="EH345" s="4"/>
      <c r="EI345" s="4"/>
      <c r="EJ345" s="4"/>
      <c r="EK345" s="4"/>
      <c r="EL345" s="4"/>
      <c r="EM345" s="4"/>
      <c r="EN345" s="4"/>
      <c r="EO345" s="4"/>
      <c r="EP345" s="4"/>
      <c r="EQ345" s="4"/>
      <c r="ER345" s="4"/>
      <c r="ES345" s="4"/>
      <c r="ET345" s="4"/>
      <c r="EU345" s="4"/>
      <c r="EV345" s="4"/>
      <c r="EW345" s="4"/>
      <c r="EX345" s="4"/>
      <c r="EY345" s="4"/>
      <c r="EZ345" s="4"/>
      <c r="FA345" s="4"/>
      <c r="FB345" s="4"/>
      <c r="FC345" s="4"/>
      <c r="FD345" s="4"/>
      <c r="FE345" s="4"/>
      <c r="FF345" s="4"/>
      <c r="FG345" s="4"/>
      <c r="FH345" s="4"/>
      <c r="FI345" s="4"/>
      <c r="FJ345" s="4"/>
      <c r="FK345" s="4"/>
      <c r="FL345" s="4"/>
      <c r="FM345" s="4"/>
      <c r="FN345" s="4"/>
      <c r="FO345" s="4"/>
      <c r="FP345" s="4"/>
      <c r="FQ345" s="4"/>
      <c r="FR345" s="4"/>
      <c r="FS345" s="4"/>
      <c r="FT345" s="4"/>
      <c r="FU345" s="4"/>
      <c r="FV345" s="4"/>
      <c r="FW345" s="4"/>
      <c r="FX345" s="4"/>
      <c r="FY345" s="4"/>
      <c r="FZ345" s="4"/>
      <c r="GA345" s="4"/>
      <c r="GB345" s="4"/>
      <c r="GC345" s="4"/>
      <c r="GD345" s="4"/>
      <c r="GE345" s="4"/>
      <c r="GF345" s="4"/>
      <c r="GG345" s="4"/>
      <c r="GH345" s="4"/>
      <c r="GI345" s="4"/>
      <c r="GJ345" s="4"/>
      <c r="GK345" s="4"/>
      <c r="GL345" s="4"/>
      <c r="GM345" s="4"/>
      <c r="GN345" s="4"/>
      <c r="GO345" s="4"/>
      <c r="GP345" s="4"/>
      <c r="GQ345" s="4"/>
      <c r="GR345" s="4"/>
      <c r="GS345" s="4"/>
      <c r="GT345" s="4"/>
      <c r="GU345" s="4"/>
      <c r="GV345" s="4"/>
      <c r="GW345" s="4"/>
      <c r="GX345" s="4"/>
      <c r="GY345" s="4"/>
      <c r="GZ345" s="4"/>
      <c r="HA345" s="4"/>
      <c r="HB345" s="4"/>
      <c r="HC345" s="4"/>
      <c r="HD345" s="4"/>
      <c r="HE345" s="4"/>
      <c r="HF345" s="4"/>
      <c r="HG345" s="4"/>
      <c r="HH345" s="4"/>
      <c r="HI345" s="4"/>
      <c r="HJ345" s="4"/>
      <c r="HK345" s="4"/>
      <c r="HL345" s="4"/>
      <c r="HM345" s="4"/>
      <c r="HN345" s="4"/>
      <c r="HO345" s="4"/>
      <c r="HP345" s="4"/>
      <c r="HQ345" s="4"/>
      <c r="HR345" s="4"/>
      <c r="HS345" s="4"/>
      <c r="HT345" s="4"/>
      <c r="HU345" s="4"/>
      <c r="HV345" s="4"/>
      <c r="HW345" s="4"/>
      <c r="HX345" s="4"/>
      <c r="HY345" s="4"/>
      <c r="HZ345" s="4"/>
      <c r="IA345" s="4"/>
      <c r="IB345" s="4"/>
      <c r="IC345" s="4"/>
      <c r="ID345" s="4"/>
      <c r="IE345" s="4"/>
      <c r="IF345" s="4"/>
      <c r="IG345" s="4"/>
      <c r="IH345" s="4"/>
      <c r="II345" s="4"/>
      <c r="IJ345" s="4"/>
      <c r="IK345" s="4"/>
      <c r="IL345" s="4"/>
      <c r="IM345" s="4"/>
      <c r="IN345" s="4"/>
      <c r="IO345" s="4"/>
      <c r="IP345" s="4"/>
      <c r="IQ345" s="4"/>
      <c r="IR345" s="4"/>
      <c r="IS345" s="4"/>
      <c r="IT345" s="4"/>
    </row>
    <row r="346" s="2" customFormat="1" ht="12.75" spans="1:254">
      <c r="A346" s="8" t="s">
        <v>583</v>
      </c>
      <c r="B346" s="8" t="s">
        <v>584</v>
      </c>
      <c r="C346" s="8" t="s">
        <v>585</v>
      </c>
      <c r="D346" s="8" t="s">
        <v>586</v>
      </c>
      <c r="E346" s="8" t="s">
        <v>587</v>
      </c>
      <c r="F346" s="8" t="s">
        <v>10</v>
      </c>
      <c r="G346" s="8" t="s">
        <v>588</v>
      </c>
      <c r="H346" s="8"/>
      <c r="I346" s="8"/>
      <c r="J346" s="8"/>
      <c r="K346" s="8"/>
      <c r="L346" s="8"/>
      <c r="M346" s="23"/>
      <c r="N346" s="8"/>
      <c r="O346" s="8"/>
      <c r="P346" s="4"/>
      <c r="Q346" s="4"/>
      <c r="R346" s="4"/>
      <c r="S346" s="4"/>
      <c r="T346" s="4"/>
      <c r="U346" s="4"/>
      <c r="V346" s="4"/>
      <c r="W346" s="4"/>
      <c r="X346" s="4"/>
      <c r="Y346" s="4"/>
      <c r="Z346" s="4"/>
      <c r="AA346" s="4"/>
      <c r="AB346" s="4"/>
      <c r="AC346" s="4"/>
      <c r="AD346" s="4"/>
      <c r="AE346" s="4"/>
      <c r="AF346" s="4"/>
      <c r="AG346" s="4"/>
      <c r="AH346" s="4"/>
      <c r="AI346" s="4"/>
      <c r="AJ346" s="4"/>
      <c r="AK346" s="4"/>
      <c r="AL346" s="4"/>
      <c r="AM346" s="4"/>
      <c r="AN346" s="4"/>
      <c r="AO346" s="4"/>
      <c r="AP346" s="4"/>
      <c r="AQ346" s="4"/>
      <c r="AR346" s="4"/>
      <c r="AS346" s="4"/>
      <c r="AT346" s="4"/>
      <c r="AU346" s="4"/>
      <c r="AV346" s="4"/>
      <c r="AW346" s="4"/>
      <c r="AX346" s="4"/>
      <c r="AY346" s="4"/>
      <c r="AZ346" s="4"/>
      <c r="BA346" s="4"/>
      <c r="BB346" s="4"/>
      <c r="BC346" s="4"/>
      <c r="BD346" s="4"/>
      <c r="BE346" s="4"/>
      <c r="BF346" s="4"/>
      <c r="BG346" s="4"/>
      <c r="BH346" s="4"/>
      <c r="BI346" s="4"/>
      <c r="BJ346" s="4"/>
      <c r="BK346" s="4"/>
      <c r="BL346" s="4"/>
      <c r="BM346" s="4"/>
      <c r="BN346" s="4"/>
      <c r="BO346" s="4"/>
      <c r="BP346" s="4"/>
      <c r="BQ346" s="4"/>
      <c r="BR346" s="4"/>
      <c r="BS346" s="4"/>
      <c r="BT346" s="4"/>
      <c r="BU346" s="4"/>
      <c r="BV346" s="4"/>
      <c r="BW346" s="4"/>
      <c r="BX346" s="4"/>
      <c r="BY346" s="4"/>
      <c r="BZ346" s="4"/>
      <c r="CA346" s="4"/>
      <c r="CB346" s="4"/>
      <c r="CC346" s="4"/>
      <c r="CD346" s="4"/>
      <c r="CE346" s="4"/>
      <c r="CF346" s="4"/>
      <c r="CG346" s="4"/>
      <c r="CH346" s="4"/>
      <c r="CI346" s="4"/>
      <c r="CJ346" s="4"/>
      <c r="CK346" s="4"/>
      <c r="CL346" s="4"/>
      <c r="CM346" s="4"/>
      <c r="CN346" s="4"/>
      <c r="CO346" s="4"/>
      <c r="CP346" s="4"/>
      <c r="CQ346" s="4"/>
      <c r="CR346" s="4"/>
      <c r="CS346" s="4"/>
      <c r="CT346" s="4"/>
      <c r="CU346" s="4"/>
      <c r="CV346" s="4"/>
      <c r="CW346" s="4"/>
      <c r="CX346" s="4"/>
      <c r="CY346" s="4"/>
      <c r="CZ346" s="4"/>
      <c r="DA346" s="4"/>
      <c r="DB346" s="4"/>
      <c r="DC346" s="4"/>
      <c r="DD346" s="4"/>
      <c r="DE346" s="4"/>
      <c r="DF346" s="4"/>
      <c r="DG346" s="4"/>
      <c r="DH346" s="4"/>
      <c r="DI346" s="4"/>
      <c r="DJ346" s="4"/>
      <c r="DK346" s="4"/>
      <c r="DL346" s="4"/>
      <c r="DM346" s="4"/>
      <c r="DN346" s="4"/>
      <c r="DO346" s="4"/>
      <c r="DP346" s="4"/>
      <c r="DQ346" s="4"/>
      <c r="DR346" s="4"/>
      <c r="DS346" s="4"/>
      <c r="DT346" s="4"/>
      <c r="DU346" s="4"/>
      <c r="DV346" s="4"/>
      <c r="DW346" s="4"/>
      <c r="DX346" s="4"/>
      <c r="DY346" s="4"/>
      <c r="DZ346" s="4"/>
      <c r="EA346" s="4"/>
      <c r="EB346" s="4"/>
      <c r="EC346" s="4"/>
      <c r="ED346" s="4"/>
      <c r="EE346" s="4"/>
      <c r="EF346" s="4"/>
      <c r="EG346" s="4"/>
      <c r="EH346" s="4"/>
      <c r="EI346" s="4"/>
      <c r="EJ346" s="4"/>
      <c r="EK346" s="4"/>
      <c r="EL346" s="4"/>
      <c r="EM346" s="4"/>
      <c r="EN346" s="4"/>
      <c r="EO346" s="4"/>
      <c r="EP346" s="4"/>
      <c r="EQ346" s="4"/>
      <c r="ER346" s="4"/>
      <c r="ES346" s="4"/>
      <c r="ET346" s="4"/>
      <c r="EU346" s="4"/>
      <c r="EV346" s="4"/>
      <c r="EW346" s="4"/>
      <c r="EX346" s="4"/>
      <c r="EY346" s="4"/>
      <c r="EZ346" s="4"/>
      <c r="FA346" s="4"/>
      <c r="FB346" s="4"/>
      <c r="FC346" s="4"/>
      <c r="FD346" s="4"/>
      <c r="FE346" s="4"/>
      <c r="FF346" s="4"/>
      <c r="FG346" s="4"/>
      <c r="FH346" s="4"/>
      <c r="FI346" s="4"/>
      <c r="FJ346" s="4"/>
      <c r="FK346" s="4"/>
      <c r="FL346" s="4"/>
      <c r="FM346" s="4"/>
      <c r="FN346" s="4"/>
      <c r="FO346" s="4"/>
      <c r="FP346" s="4"/>
      <c r="FQ346" s="4"/>
      <c r="FR346" s="4"/>
      <c r="FS346" s="4"/>
      <c r="FT346" s="4"/>
      <c r="FU346" s="4"/>
      <c r="FV346" s="4"/>
      <c r="FW346" s="4"/>
      <c r="FX346" s="4"/>
      <c r="FY346" s="4"/>
      <c r="FZ346" s="4"/>
      <c r="GA346" s="4"/>
      <c r="GB346" s="4"/>
      <c r="GC346" s="4"/>
      <c r="GD346" s="4"/>
      <c r="GE346" s="4"/>
      <c r="GF346" s="4"/>
      <c r="GG346" s="4"/>
      <c r="GH346" s="4"/>
      <c r="GI346" s="4"/>
      <c r="GJ346" s="4"/>
      <c r="GK346" s="4"/>
      <c r="GL346" s="4"/>
      <c r="GM346" s="4"/>
      <c r="GN346" s="4"/>
      <c r="GO346" s="4"/>
      <c r="GP346" s="4"/>
      <c r="GQ346" s="4"/>
      <c r="GR346" s="4"/>
      <c r="GS346" s="4"/>
      <c r="GT346" s="4"/>
      <c r="GU346" s="4"/>
      <c r="GV346" s="4"/>
      <c r="GW346" s="4"/>
      <c r="GX346" s="4"/>
      <c r="GY346" s="4"/>
      <c r="GZ346" s="4"/>
      <c r="HA346" s="4"/>
      <c r="HB346" s="4"/>
      <c r="HC346" s="4"/>
      <c r="HD346" s="4"/>
      <c r="HE346" s="4"/>
      <c r="HF346" s="4"/>
      <c r="HG346" s="4"/>
      <c r="HH346" s="4"/>
      <c r="HI346" s="4"/>
      <c r="HJ346" s="4"/>
      <c r="HK346" s="4"/>
      <c r="HL346" s="4"/>
      <c r="HM346" s="4"/>
      <c r="HN346" s="4"/>
      <c r="HO346" s="4"/>
      <c r="HP346" s="4"/>
      <c r="HQ346" s="4"/>
      <c r="HR346" s="4"/>
      <c r="HS346" s="4"/>
      <c r="HT346" s="4"/>
      <c r="HU346" s="4"/>
      <c r="HV346" s="4"/>
      <c r="HW346" s="4"/>
      <c r="HX346" s="4"/>
      <c r="HY346" s="4"/>
      <c r="HZ346" s="4"/>
      <c r="IA346" s="4"/>
      <c r="IB346" s="4"/>
      <c r="IC346" s="4"/>
      <c r="ID346" s="4"/>
      <c r="IE346" s="4"/>
      <c r="IF346" s="4"/>
      <c r="IG346" s="4"/>
      <c r="IH346" s="4"/>
      <c r="II346" s="4"/>
      <c r="IJ346" s="4"/>
      <c r="IK346" s="4"/>
      <c r="IL346" s="4"/>
      <c r="IM346" s="4"/>
      <c r="IN346" s="4"/>
      <c r="IO346" s="4"/>
      <c r="IP346" s="4"/>
      <c r="IQ346" s="4"/>
      <c r="IR346" s="4"/>
      <c r="IS346" s="4"/>
      <c r="IT346" s="4"/>
    </row>
    <row r="347" s="1" customFormat="1" ht="12.75" spans="1:254">
      <c r="A347" s="8">
        <v>6</v>
      </c>
      <c r="B347" s="8">
        <v>6</v>
      </c>
      <c r="C347" s="8">
        <v>6</v>
      </c>
      <c r="D347" s="8">
        <v>1</v>
      </c>
      <c r="E347" s="8">
        <v>6</v>
      </c>
      <c r="F347" s="8">
        <v>1</v>
      </c>
      <c r="G347" s="8">
        <v>6</v>
      </c>
      <c r="H347" s="8"/>
      <c r="I347" s="8"/>
      <c r="J347" s="8"/>
      <c r="K347" s="8"/>
      <c r="L347" s="8"/>
      <c r="M347" s="23"/>
      <c r="N347" s="8"/>
      <c r="O347" s="8"/>
      <c r="P347" s="4"/>
      <c r="Q347" s="4"/>
      <c r="R347" s="4"/>
      <c r="S347" s="4"/>
      <c r="T347" s="4"/>
      <c r="U347" s="4"/>
      <c r="V347" s="4"/>
      <c r="W347" s="4"/>
      <c r="X347" s="4"/>
      <c r="Y347" s="4"/>
      <c r="Z347" s="4"/>
      <c r="AA347" s="4"/>
      <c r="AB347" s="4"/>
      <c r="AC347" s="4"/>
      <c r="AD347" s="4"/>
      <c r="AE347" s="4"/>
      <c r="AF347" s="4"/>
      <c r="AG347" s="4"/>
      <c r="AH347" s="4"/>
      <c r="AI347" s="4"/>
      <c r="AJ347" s="4"/>
      <c r="AK347" s="4"/>
      <c r="AL347" s="4"/>
      <c r="AM347" s="4"/>
      <c r="AN347" s="4"/>
      <c r="AO347" s="4"/>
      <c r="AP347" s="4"/>
      <c r="AQ347" s="4"/>
      <c r="AR347" s="4"/>
      <c r="AS347" s="4"/>
      <c r="AT347" s="4"/>
      <c r="AU347" s="4"/>
      <c r="AV347" s="4"/>
      <c r="AW347" s="4"/>
      <c r="AX347" s="4"/>
      <c r="AY347" s="4"/>
      <c r="AZ347" s="4"/>
      <c r="BA347" s="4"/>
      <c r="BB347" s="4"/>
      <c r="BC347" s="4"/>
      <c r="BD347" s="4"/>
      <c r="BE347" s="4"/>
      <c r="BF347" s="4"/>
      <c r="BG347" s="4"/>
      <c r="BH347" s="4"/>
      <c r="BI347" s="4"/>
      <c r="BJ347" s="4"/>
      <c r="BK347" s="4"/>
      <c r="BL347" s="4"/>
      <c r="BM347" s="4"/>
      <c r="BN347" s="4"/>
      <c r="BO347" s="4"/>
      <c r="BP347" s="4"/>
      <c r="BQ347" s="4"/>
      <c r="BR347" s="4"/>
      <c r="BS347" s="4"/>
      <c r="BT347" s="4"/>
      <c r="BU347" s="4"/>
      <c r="BV347" s="4"/>
      <c r="BW347" s="4"/>
      <c r="BX347" s="4"/>
      <c r="BY347" s="4"/>
      <c r="BZ347" s="4"/>
      <c r="CA347" s="4"/>
      <c r="CB347" s="4"/>
      <c r="CC347" s="4"/>
      <c r="CD347" s="4"/>
      <c r="CE347" s="4"/>
      <c r="CF347" s="4"/>
      <c r="CG347" s="4"/>
      <c r="CH347" s="4"/>
      <c r="CI347" s="4"/>
      <c r="CJ347" s="4"/>
      <c r="CK347" s="4"/>
      <c r="CL347" s="4"/>
      <c r="CM347" s="4"/>
      <c r="CN347" s="4"/>
      <c r="CO347" s="4"/>
      <c r="CP347" s="4"/>
      <c r="CQ347" s="4"/>
      <c r="CR347" s="4"/>
      <c r="CS347" s="4"/>
      <c r="CT347" s="4"/>
      <c r="CU347" s="4"/>
      <c r="CV347" s="4"/>
      <c r="CW347" s="4"/>
      <c r="CX347" s="4"/>
      <c r="CY347" s="4"/>
      <c r="CZ347" s="4"/>
      <c r="DA347" s="4"/>
      <c r="DB347" s="4"/>
      <c r="DC347" s="4"/>
      <c r="DD347" s="4"/>
      <c r="DE347" s="4"/>
      <c r="DF347" s="4"/>
      <c r="DG347" s="4"/>
      <c r="DH347" s="4"/>
      <c r="DI347" s="4"/>
      <c r="DJ347" s="4"/>
      <c r="DK347" s="4"/>
      <c r="DL347" s="4"/>
      <c r="DM347" s="4"/>
      <c r="DN347" s="4"/>
      <c r="DO347" s="4"/>
      <c r="DP347" s="4"/>
      <c r="DQ347" s="4"/>
      <c r="DR347" s="4"/>
      <c r="DS347" s="4"/>
      <c r="DT347" s="4"/>
      <c r="DU347" s="4"/>
      <c r="DV347" s="4"/>
      <c r="DW347" s="4"/>
      <c r="DX347" s="4"/>
      <c r="DY347" s="4"/>
      <c r="DZ347" s="4"/>
      <c r="EA347" s="4"/>
      <c r="EB347" s="4"/>
      <c r="EC347" s="4"/>
      <c r="ED347" s="4"/>
      <c r="EE347" s="4"/>
      <c r="EF347" s="4"/>
      <c r="EG347" s="4"/>
      <c r="EH347" s="4"/>
      <c r="EI347" s="4"/>
      <c r="EJ347" s="4"/>
      <c r="EK347" s="4"/>
      <c r="EL347" s="4"/>
      <c r="EM347" s="4"/>
      <c r="EN347" s="4"/>
      <c r="EO347" s="4"/>
      <c r="EP347" s="4"/>
      <c r="EQ347" s="4"/>
      <c r="ER347" s="4"/>
      <c r="ES347" s="4"/>
      <c r="ET347" s="4"/>
      <c r="EU347" s="4"/>
      <c r="EV347" s="4"/>
      <c r="EW347" s="4"/>
      <c r="EX347" s="4"/>
      <c r="EY347" s="4"/>
      <c r="EZ347" s="4"/>
      <c r="FA347" s="4"/>
      <c r="FB347" s="4"/>
      <c r="FC347" s="4"/>
      <c r="FD347" s="4"/>
      <c r="FE347" s="4"/>
      <c r="FF347" s="4"/>
      <c r="FG347" s="4"/>
      <c r="FH347" s="4"/>
      <c r="FI347" s="4"/>
      <c r="FJ347" s="4"/>
      <c r="FK347" s="4"/>
      <c r="FL347" s="4"/>
      <c r="FM347" s="4"/>
      <c r="FN347" s="4"/>
      <c r="FO347" s="4"/>
      <c r="FP347" s="4"/>
      <c r="FQ347" s="4"/>
      <c r="FR347" s="4"/>
      <c r="FS347" s="4"/>
      <c r="FT347" s="4"/>
      <c r="FU347" s="4"/>
      <c r="FV347" s="4"/>
      <c r="FW347" s="4"/>
      <c r="FX347" s="4"/>
      <c r="FY347" s="4"/>
      <c r="FZ347" s="4"/>
      <c r="GA347" s="4"/>
      <c r="GB347" s="4"/>
      <c r="GC347" s="4"/>
      <c r="GD347" s="4"/>
      <c r="GE347" s="4"/>
      <c r="GF347" s="4"/>
      <c r="GG347" s="4"/>
      <c r="GH347" s="4"/>
      <c r="GI347" s="4"/>
      <c r="GJ347" s="4"/>
      <c r="GK347" s="4"/>
      <c r="GL347" s="4"/>
      <c r="GM347" s="4"/>
      <c r="GN347" s="4"/>
      <c r="GO347" s="4"/>
      <c r="GP347" s="4"/>
      <c r="GQ347" s="4"/>
      <c r="GR347" s="4"/>
      <c r="GS347" s="4"/>
      <c r="GT347" s="4"/>
      <c r="GU347" s="4"/>
      <c r="GV347" s="4"/>
      <c r="GW347" s="4"/>
      <c r="GX347" s="4"/>
      <c r="GY347" s="4"/>
      <c r="GZ347" s="4"/>
      <c r="HA347" s="4"/>
      <c r="HB347" s="4"/>
      <c r="HC347" s="4"/>
      <c r="HD347" s="4"/>
      <c r="HE347" s="4"/>
      <c r="HF347" s="4"/>
      <c r="HG347" s="4"/>
      <c r="HH347" s="4"/>
      <c r="HI347" s="4"/>
      <c r="HJ347" s="4"/>
      <c r="HK347" s="4"/>
      <c r="HL347" s="4"/>
      <c r="HM347" s="4"/>
      <c r="HN347" s="4"/>
      <c r="HO347" s="4"/>
      <c r="HP347" s="4"/>
      <c r="HQ347" s="4"/>
      <c r="HR347" s="4"/>
      <c r="HS347" s="4"/>
      <c r="HT347" s="4"/>
      <c r="HU347" s="4"/>
      <c r="HV347" s="4"/>
      <c r="HW347" s="4"/>
      <c r="HX347" s="4"/>
      <c r="HY347" s="4"/>
      <c r="HZ347" s="4"/>
      <c r="IA347" s="4"/>
      <c r="IB347" s="4"/>
      <c r="IC347" s="4"/>
      <c r="ID347" s="4"/>
      <c r="IE347" s="4"/>
      <c r="IF347" s="4"/>
      <c r="IG347" s="4"/>
      <c r="IH347" s="4"/>
      <c r="II347" s="4"/>
      <c r="IJ347" s="4"/>
      <c r="IK347" s="4"/>
      <c r="IL347" s="4"/>
      <c r="IM347" s="4"/>
      <c r="IN347" s="4"/>
      <c r="IO347" s="4"/>
      <c r="IP347" s="4"/>
      <c r="IQ347" s="4"/>
      <c r="IR347" s="4"/>
      <c r="IS347" s="4"/>
      <c r="IT347" s="4"/>
    </row>
    <row r="348" s="2" customFormat="1" ht="12" spans="1:254">
      <c r="A348" s="19">
        <v>73</v>
      </c>
      <c r="B348" s="19">
        <v>70</v>
      </c>
      <c r="C348" s="19">
        <v>89</v>
      </c>
      <c r="D348" s="19">
        <v>45</v>
      </c>
      <c r="E348" s="19">
        <v>84</v>
      </c>
      <c r="F348" s="19">
        <v>93</v>
      </c>
      <c r="G348" s="19">
        <v>90</v>
      </c>
      <c r="H348" s="19"/>
      <c r="I348" s="19"/>
      <c r="J348" s="19"/>
      <c r="K348" s="19"/>
      <c r="L348" s="19"/>
      <c r="M348" s="19"/>
      <c r="N348" s="19"/>
      <c r="O348" s="19"/>
      <c r="P348" s="4"/>
      <c r="Q348" s="4"/>
      <c r="R348" s="4"/>
      <c r="S348" s="4"/>
      <c r="T348" s="4"/>
      <c r="U348" s="4"/>
      <c r="V348" s="4"/>
      <c r="W348" s="4"/>
      <c r="X348" s="4"/>
      <c r="Y348" s="4"/>
      <c r="Z348" s="4"/>
      <c r="AA348" s="4"/>
      <c r="AB348" s="4"/>
      <c r="AC348" s="4"/>
      <c r="AD348" s="4"/>
      <c r="AE348" s="4"/>
      <c r="AF348" s="4"/>
      <c r="AG348" s="4"/>
      <c r="AH348" s="4"/>
      <c r="AI348" s="4"/>
      <c r="AJ348" s="4"/>
      <c r="AK348" s="4"/>
      <c r="AL348" s="4"/>
      <c r="AM348" s="4"/>
      <c r="AN348" s="4"/>
      <c r="AO348" s="4"/>
      <c r="AP348" s="4"/>
      <c r="AQ348" s="4"/>
      <c r="AR348" s="4"/>
      <c r="AS348" s="4"/>
      <c r="AT348" s="4"/>
      <c r="AU348" s="4"/>
      <c r="AV348" s="4"/>
      <c r="AW348" s="4"/>
      <c r="AX348" s="4"/>
      <c r="AY348" s="4"/>
      <c r="AZ348" s="4"/>
      <c r="BA348" s="4"/>
      <c r="BB348" s="4"/>
      <c r="BC348" s="4"/>
      <c r="BD348" s="4"/>
      <c r="BE348" s="4"/>
      <c r="BF348" s="4"/>
      <c r="BG348" s="4"/>
      <c r="BH348" s="4"/>
      <c r="BI348" s="4"/>
      <c r="BJ348" s="4"/>
      <c r="BK348" s="4"/>
      <c r="BL348" s="4"/>
      <c r="BM348" s="4"/>
      <c r="BN348" s="4"/>
      <c r="BO348" s="4"/>
      <c r="BP348" s="4"/>
      <c r="BQ348" s="4"/>
      <c r="BR348" s="4"/>
      <c r="BS348" s="4"/>
      <c r="BT348" s="4"/>
      <c r="BU348" s="4"/>
      <c r="BV348" s="4"/>
      <c r="BW348" s="4"/>
      <c r="BX348" s="4"/>
      <c r="BY348" s="4"/>
      <c r="BZ348" s="4"/>
      <c r="CA348" s="4"/>
      <c r="CB348" s="4"/>
      <c r="CC348" s="4"/>
      <c r="CD348" s="4"/>
      <c r="CE348" s="4"/>
      <c r="CF348" s="4"/>
      <c r="CG348" s="4"/>
      <c r="CH348" s="4"/>
      <c r="CI348" s="4"/>
      <c r="CJ348" s="4"/>
      <c r="CK348" s="4"/>
      <c r="CL348" s="4"/>
      <c r="CM348" s="4"/>
      <c r="CN348" s="4"/>
      <c r="CO348" s="4"/>
      <c r="CP348" s="4"/>
      <c r="CQ348" s="4"/>
      <c r="CR348" s="4"/>
      <c r="CS348" s="4"/>
      <c r="CT348" s="4"/>
      <c r="CU348" s="4"/>
      <c r="CV348" s="4"/>
      <c r="CW348" s="4"/>
      <c r="CX348" s="4"/>
      <c r="CY348" s="4"/>
      <c r="CZ348" s="4"/>
      <c r="DA348" s="4"/>
      <c r="DB348" s="4"/>
      <c r="DC348" s="4"/>
      <c r="DD348" s="4"/>
      <c r="DE348" s="4"/>
      <c r="DF348" s="4"/>
      <c r="DG348" s="4"/>
      <c r="DH348" s="4"/>
      <c r="DI348" s="4"/>
      <c r="DJ348" s="4"/>
      <c r="DK348" s="4"/>
      <c r="DL348" s="4"/>
      <c r="DM348" s="4"/>
      <c r="DN348" s="4"/>
      <c r="DO348" s="4"/>
      <c r="DP348" s="4"/>
      <c r="DQ348" s="4"/>
      <c r="DR348" s="4"/>
      <c r="DS348" s="4"/>
      <c r="DT348" s="4"/>
      <c r="DU348" s="4"/>
      <c r="DV348" s="4"/>
      <c r="DW348" s="4"/>
      <c r="DX348" s="4"/>
      <c r="DY348" s="4"/>
      <c r="DZ348" s="4"/>
      <c r="EA348" s="4"/>
      <c r="EB348" s="4"/>
      <c r="EC348" s="4"/>
      <c r="ED348" s="4"/>
      <c r="EE348" s="4"/>
      <c r="EF348" s="4"/>
      <c r="EG348" s="4"/>
      <c r="EH348" s="4"/>
      <c r="EI348" s="4"/>
      <c r="EJ348" s="4"/>
      <c r="EK348" s="4"/>
      <c r="EL348" s="4"/>
      <c r="EM348" s="4"/>
      <c r="EN348" s="4"/>
      <c r="EO348" s="4"/>
      <c r="EP348" s="4"/>
      <c r="EQ348" s="4"/>
      <c r="ER348" s="4"/>
      <c r="ES348" s="4"/>
      <c r="ET348" s="4"/>
      <c r="EU348" s="4"/>
      <c r="EV348" s="4"/>
      <c r="EW348" s="4"/>
      <c r="EX348" s="4"/>
      <c r="EY348" s="4"/>
      <c r="EZ348" s="4"/>
      <c r="FA348" s="4"/>
      <c r="FB348" s="4"/>
      <c r="FC348" s="4"/>
      <c r="FD348" s="4"/>
      <c r="FE348" s="4"/>
      <c r="FF348" s="4"/>
      <c r="FG348" s="4"/>
      <c r="FH348" s="4"/>
      <c r="FI348" s="4"/>
      <c r="FJ348" s="4"/>
      <c r="FK348" s="4"/>
      <c r="FL348" s="4"/>
      <c r="FM348" s="4"/>
      <c r="FN348" s="4"/>
      <c r="FO348" s="4"/>
      <c r="FP348" s="4"/>
      <c r="FQ348" s="4"/>
      <c r="FR348" s="4"/>
      <c r="FS348" s="4"/>
      <c r="FT348" s="4"/>
      <c r="FU348" s="4"/>
      <c r="FV348" s="4"/>
      <c r="FW348" s="4"/>
      <c r="FX348" s="4"/>
      <c r="FY348" s="4"/>
      <c r="FZ348" s="4"/>
      <c r="GA348" s="4"/>
      <c r="GB348" s="4"/>
      <c r="GC348" s="4"/>
      <c r="GD348" s="4"/>
      <c r="GE348" s="4"/>
      <c r="GF348" s="4"/>
      <c r="GG348" s="4"/>
      <c r="GH348" s="4"/>
      <c r="GI348" s="4"/>
      <c r="GJ348" s="4"/>
      <c r="GK348" s="4"/>
      <c r="GL348" s="4"/>
      <c r="GM348" s="4"/>
      <c r="GN348" s="4"/>
      <c r="GO348" s="4"/>
      <c r="GP348" s="4"/>
      <c r="GQ348" s="4"/>
      <c r="GR348" s="4"/>
      <c r="GS348" s="4"/>
      <c r="GT348" s="4"/>
      <c r="GU348" s="4"/>
      <c r="GV348" s="4"/>
      <c r="GW348" s="4"/>
      <c r="GX348" s="4"/>
      <c r="GY348" s="4"/>
      <c r="GZ348" s="4"/>
      <c r="HA348" s="4"/>
      <c r="HB348" s="4"/>
      <c r="HC348" s="4"/>
      <c r="HD348" s="4"/>
      <c r="HE348" s="4"/>
      <c r="HF348" s="4"/>
      <c r="HG348" s="4"/>
      <c r="HH348" s="4"/>
      <c r="HI348" s="4"/>
      <c r="HJ348" s="4"/>
      <c r="HK348" s="4"/>
      <c r="HL348" s="4"/>
      <c r="HM348" s="4"/>
      <c r="HN348" s="4"/>
      <c r="HO348" s="4"/>
      <c r="HP348" s="4"/>
      <c r="HQ348" s="4"/>
      <c r="HR348" s="4"/>
      <c r="HS348" s="4"/>
      <c r="HT348" s="4"/>
      <c r="HU348" s="4"/>
      <c r="HV348" s="4"/>
      <c r="HW348" s="4"/>
      <c r="HX348" s="4"/>
      <c r="HY348" s="4"/>
      <c r="HZ348" s="4"/>
      <c r="IA348" s="4"/>
      <c r="IB348" s="4"/>
      <c r="IC348" s="4"/>
      <c r="ID348" s="4"/>
      <c r="IE348" s="4"/>
      <c r="IF348" s="4"/>
      <c r="IG348" s="4"/>
      <c r="IH348" s="4"/>
      <c r="II348" s="4"/>
      <c r="IJ348" s="4"/>
      <c r="IK348" s="4"/>
      <c r="IL348" s="4"/>
      <c r="IM348" s="4"/>
      <c r="IN348" s="4"/>
      <c r="IO348" s="4"/>
      <c r="IP348" s="4"/>
      <c r="IQ348" s="4"/>
      <c r="IR348" s="4"/>
      <c r="IS348" s="4"/>
      <c r="IT348" s="4"/>
    </row>
    <row r="349" s="1" customFormat="1" ht="12.75" spans="1:254">
      <c r="A349" s="17" t="s">
        <v>589</v>
      </c>
      <c r="B349" s="8" t="s">
        <v>2</v>
      </c>
      <c r="C349" s="8">
        <v>29</v>
      </c>
      <c r="D349" s="8" t="s">
        <v>3</v>
      </c>
      <c r="E349" s="8" t="s">
        <v>590</v>
      </c>
      <c r="F349" s="8" t="s">
        <v>5</v>
      </c>
      <c r="G349" s="18">
        <f>(A351*A352+B351*B352+C351*C352+D351*D352+E351*E352+F351*F352+G351*G352+H351*H352+I351*I352+J351*J352+K351*K352)/C349</f>
        <v>71.6206896551724</v>
      </c>
      <c r="H349" s="8"/>
      <c r="I349" s="8"/>
      <c r="J349" s="8"/>
      <c r="K349" s="8"/>
      <c r="L349" s="23"/>
      <c r="M349" s="8">
        <v>71.6206896551724</v>
      </c>
      <c r="N349" s="8"/>
      <c r="O349" s="8"/>
      <c r="P349" s="4"/>
      <c r="Q349" s="4"/>
      <c r="R349" s="4"/>
      <c r="S349" s="4"/>
      <c r="T349" s="4"/>
      <c r="U349" s="4"/>
      <c r="V349" s="4"/>
      <c r="W349" s="4"/>
      <c r="X349" s="4"/>
      <c r="Y349" s="4"/>
      <c r="Z349" s="4"/>
      <c r="AA349" s="4"/>
      <c r="AB349" s="4"/>
      <c r="AC349" s="4"/>
      <c r="AD349" s="4"/>
      <c r="AE349" s="4"/>
      <c r="AF349" s="4"/>
      <c r="AG349" s="4"/>
      <c r="AH349" s="4"/>
      <c r="AI349" s="4"/>
      <c r="AJ349" s="4"/>
      <c r="AK349" s="4"/>
      <c r="AL349" s="4"/>
      <c r="AM349" s="4"/>
      <c r="AN349" s="4"/>
      <c r="AO349" s="4"/>
      <c r="AP349" s="4"/>
      <c r="AQ349" s="4"/>
      <c r="AR349" s="4"/>
      <c r="AS349" s="4"/>
      <c r="AT349" s="4"/>
      <c r="AU349" s="4"/>
      <c r="AV349" s="4"/>
      <c r="AW349" s="4"/>
      <c r="AX349" s="4"/>
      <c r="AY349" s="4"/>
      <c r="AZ349" s="4"/>
      <c r="BA349" s="4"/>
      <c r="BB349" s="4"/>
      <c r="BC349" s="4"/>
      <c r="BD349" s="4"/>
      <c r="BE349" s="4"/>
      <c r="BF349" s="4"/>
      <c r="BG349" s="4"/>
      <c r="BH349" s="4"/>
      <c r="BI349" s="4"/>
      <c r="BJ349" s="4"/>
      <c r="BK349" s="4"/>
      <c r="BL349" s="4"/>
      <c r="BM349" s="4"/>
      <c r="BN349" s="4"/>
      <c r="BO349" s="4"/>
      <c r="BP349" s="4"/>
      <c r="BQ349" s="4"/>
      <c r="BR349" s="4"/>
      <c r="BS349" s="4"/>
      <c r="BT349" s="4"/>
      <c r="BU349" s="4"/>
      <c r="BV349" s="4"/>
      <c r="BW349" s="4"/>
      <c r="BX349" s="4"/>
      <c r="BY349" s="4"/>
      <c r="BZ349" s="4"/>
      <c r="CA349" s="4"/>
      <c r="CB349" s="4"/>
      <c r="CC349" s="4"/>
      <c r="CD349" s="4"/>
      <c r="CE349" s="4"/>
      <c r="CF349" s="4"/>
      <c r="CG349" s="4"/>
      <c r="CH349" s="4"/>
      <c r="CI349" s="4"/>
      <c r="CJ349" s="4"/>
      <c r="CK349" s="4"/>
      <c r="CL349" s="4"/>
      <c r="CM349" s="4"/>
      <c r="CN349" s="4"/>
      <c r="CO349" s="4"/>
      <c r="CP349" s="4"/>
      <c r="CQ349" s="4"/>
      <c r="CR349" s="4"/>
      <c r="CS349" s="4"/>
      <c r="CT349" s="4"/>
      <c r="CU349" s="4"/>
      <c r="CV349" s="4"/>
      <c r="CW349" s="4"/>
      <c r="CX349" s="4"/>
      <c r="CY349" s="4"/>
      <c r="CZ349" s="4"/>
      <c r="DA349" s="4"/>
      <c r="DB349" s="4"/>
      <c r="DC349" s="4"/>
      <c r="DD349" s="4"/>
      <c r="DE349" s="4"/>
      <c r="DF349" s="4"/>
      <c r="DG349" s="4"/>
      <c r="DH349" s="4"/>
      <c r="DI349" s="4"/>
      <c r="DJ349" s="4"/>
      <c r="DK349" s="4"/>
      <c r="DL349" s="4"/>
      <c r="DM349" s="4"/>
      <c r="DN349" s="4"/>
      <c r="DO349" s="4"/>
      <c r="DP349" s="4"/>
      <c r="DQ349" s="4"/>
      <c r="DR349" s="4"/>
      <c r="DS349" s="4"/>
      <c r="DT349" s="4"/>
      <c r="DU349" s="4"/>
      <c r="DV349" s="4"/>
      <c r="DW349" s="4"/>
      <c r="DX349" s="4"/>
      <c r="DY349" s="4"/>
      <c r="DZ349" s="4"/>
      <c r="EA349" s="4"/>
      <c r="EB349" s="4"/>
      <c r="EC349" s="4"/>
      <c r="ED349" s="4"/>
      <c r="EE349" s="4"/>
      <c r="EF349" s="4"/>
      <c r="EG349" s="4"/>
      <c r="EH349" s="4"/>
      <c r="EI349" s="4"/>
      <c r="EJ349" s="4"/>
      <c r="EK349" s="4"/>
      <c r="EL349" s="4"/>
      <c r="EM349" s="4"/>
      <c r="EN349" s="4"/>
      <c r="EO349" s="4"/>
      <c r="EP349" s="4"/>
      <c r="EQ349" s="4"/>
      <c r="ER349" s="4"/>
      <c r="ES349" s="4"/>
      <c r="ET349" s="4"/>
      <c r="EU349" s="4"/>
      <c r="EV349" s="4"/>
      <c r="EW349" s="4"/>
      <c r="EX349" s="4"/>
      <c r="EY349" s="4"/>
      <c r="EZ349" s="4"/>
      <c r="FA349" s="4"/>
      <c r="FB349" s="4"/>
      <c r="FC349" s="4"/>
      <c r="FD349" s="4"/>
      <c r="FE349" s="4"/>
      <c r="FF349" s="4"/>
      <c r="FG349" s="4"/>
      <c r="FH349" s="4"/>
      <c r="FI349" s="4"/>
      <c r="FJ349" s="4"/>
      <c r="FK349" s="4"/>
      <c r="FL349" s="4"/>
      <c r="FM349" s="4"/>
      <c r="FN349" s="4"/>
      <c r="FO349" s="4"/>
      <c r="FP349" s="4"/>
      <c r="FQ349" s="4"/>
      <c r="FR349" s="4"/>
      <c r="FS349" s="4"/>
      <c r="FT349" s="4"/>
      <c r="FU349" s="4"/>
      <c r="FV349" s="4"/>
      <c r="FW349" s="4"/>
      <c r="FX349" s="4"/>
      <c r="FY349" s="4"/>
      <c r="FZ349" s="4"/>
      <c r="GA349" s="4"/>
      <c r="GB349" s="4"/>
      <c r="GC349" s="4"/>
      <c r="GD349" s="4"/>
      <c r="GE349" s="4"/>
      <c r="GF349" s="4"/>
      <c r="GG349" s="4"/>
      <c r="GH349" s="4"/>
      <c r="GI349" s="4"/>
      <c r="GJ349" s="4"/>
      <c r="GK349" s="4"/>
      <c r="GL349" s="4"/>
      <c r="GM349" s="4"/>
      <c r="GN349" s="4"/>
      <c r="GO349" s="4"/>
      <c r="GP349" s="4"/>
      <c r="GQ349" s="4"/>
      <c r="GR349" s="4"/>
      <c r="GS349" s="4"/>
      <c r="GT349" s="4"/>
      <c r="GU349" s="4"/>
      <c r="GV349" s="4"/>
      <c r="GW349" s="4"/>
      <c r="GX349" s="4"/>
      <c r="GY349" s="4"/>
      <c r="GZ349" s="4"/>
      <c r="HA349" s="4"/>
      <c r="HB349" s="4"/>
      <c r="HC349" s="4"/>
      <c r="HD349" s="4"/>
      <c r="HE349" s="4"/>
      <c r="HF349" s="4"/>
      <c r="HG349" s="4"/>
      <c r="HH349" s="4"/>
      <c r="HI349" s="4"/>
      <c r="HJ349" s="4"/>
      <c r="HK349" s="4"/>
      <c r="HL349" s="4"/>
      <c r="HM349" s="4"/>
      <c r="HN349" s="4"/>
      <c r="HO349" s="4"/>
      <c r="HP349" s="4"/>
      <c r="HQ349" s="4"/>
      <c r="HR349" s="4"/>
      <c r="HS349" s="4"/>
      <c r="HT349" s="4"/>
      <c r="HU349" s="4"/>
      <c r="HV349" s="4"/>
      <c r="HW349" s="4"/>
      <c r="HX349" s="4"/>
      <c r="HY349" s="4"/>
      <c r="HZ349" s="4"/>
      <c r="IA349" s="4"/>
      <c r="IB349" s="4"/>
      <c r="IC349" s="4"/>
      <c r="ID349" s="4"/>
      <c r="IE349" s="4"/>
      <c r="IF349" s="4"/>
      <c r="IG349" s="4"/>
      <c r="IH349" s="4"/>
      <c r="II349" s="4"/>
      <c r="IJ349" s="4"/>
      <c r="IK349" s="4"/>
      <c r="IL349" s="4"/>
      <c r="IM349" s="4"/>
      <c r="IN349" s="4"/>
      <c r="IO349" s="4"/>
      <c r="IP349" s="4"/>
      <c r="IQ349" s="4"/>
      <c r="IR349" s="4"/>
      <c r="IS349" s="4"/>
      <c r="IT349" s="4"/>
    </row>
    <row r="350" s="2" customFormat="1" ht="12.75" spans="1:254">
      <c r="A350" s="8" t="s">
        <v>591</v>
      </c>
      <c r="B350" s="8" t="s">
        <v>586</v>
      </c>
      <c r="C350" s="8" t="s">
        <v>592</v>
      </c>
      <c r="D350" s="33" t="s">
        <v>593</v>
      </c>
      <c r="E350" s="8" t="s">
        <v>285</v>
      </c>
      <c r="F350" s="8" t="s">
        <v>594</v>
      </c>
      <c r="G350" s="8"/>
      <c r="H350" s="8"/>
      <c r="I350" s="8"/>
      <c r="J350" s="8"/>
      <c r="K350" s="8"/>
      <c r="L350" s="8"/>
      <c r="M350" s="23"/>
      <c r="N350" s="8"/>
      <c r="O350" s="8"/>
      <c r="P350" s="4"/>
      <c r="Q350" s="4"/>
      <c r="R350" s="4"/>
      <c r="S350" s="4"/>
      <c r="T350" s="4"/>
      <c r="U350" s="4"/>
      <c r="V350" s="4"/>
      <c r="W350" s="4"/>
      <c r="X350" s="4"/>
      <c r="Y350" s="4"/>
      <c r="Z350" s="4"/>
      <c r="AA350" s="4"/>
      <c r="AB350" s="4"/>
      <c r="AC350" s="4"/>
      <c r="AD350" s="4"/>
      <c r="AE350" s="4"/>
      <c r="AF350" s="4"/>
      <c r="AG350" s="4"/>
      <c r="AH350" s="4"/>
      <c r="AI350" s="4"/>
      <c r="AJ350" s="4"/>
      <c r="AK350" s="4"/>
      <c r="AL350" s="4"/>
      <c r="AM350" s="4"/>
      <c r="AN350" s="4"/>
      <c r="AO350" s="4"/>
      <c r="AP350" s="4"/>
      <c r="AQ350" s="4"/>
      <c r="AR350" s="4"/>
      <c r="AS350" s="4"/>
      <c r="AT350" s="4"/>
      <c r="AU350" s="4"/>
      <c r="AV350" s="4"/>
      <c r="AW350" s="4"/>
      <c r="AX350" s="4"/>
      <c r="AY350" s="4"/>
      <c r="AZ350" s="4"/>
      <c r="BA350" s="4"/>
      <c r="BB350" s="4"/>
      <c r="BC350" s="4"/>
      <c r="BD350" s="4"/>
      <c r="BE350" s="4"/>
      <c r="BF350" s="4"/>
      <c r="BG350" s="4"/>
      <c r="BH350" s="4"/>
      <c r="BI350" s="4"/>
      <c r="BJ350" s="4"/>
      <c r="BK350" s="4"/>
      <c r="BL350" s="4"/>
      <c r="BM350" s="4"/>
      <c r="BN350" s="4"/>
      <c r="BO350" s="4"/>
      <c r="BP350" s="4"/>
      <c r="BQ350" s="4"/>
      <c r="BR350" s="4"/>
      <c r="BS350" s="4"/>
      <c r="BT350" s="4"/>
      <c r="BU350" s="4"/>
      <c r="BV350" s="4"/>
      <c r="BW350" s="4"/>
      <c r="BX350" s="4"/>
      <c r="BY350" s="4"/>
      <c r="BZ350" s="4"/>
      <c r="CA350" s="4"/>
      <c r="CB350" s="4"/>
      <c r="CC350" s="4"/>
      <c r="CD350" s="4"/>
      <c r="CE350" s="4"/>
      <c r="CF350" s="4"/>
      <c r="CG350" s="4"/>
      <c r="CH350" s="4"/>
      <c r="CI350" s="4"/>
      <c r="CJ350" s="4"/>
      <c r="CK350" s="4"/>
      <c r="CL350" s="4"/>
      <c r="CM350" s="4"/>
      <c r="CN350" s="4"/>
      <c r="CO350" s="4"/>
      <c r="CP350" s="4"/>
      <c r="CQ350" s="4"/>
      <c r="CR350" s="4"/>
      <c r="CS350" s="4"/>
      <c r="CT350" s="4"/>
      <c r="CU350" s="4"/>
      <c r="CV350" s="4"/>
      <c r="CW350" s="4"/>
      <c r="CX350" s="4"/>
      <c r="CY350" s="4"/>
      <c r="CZ350" s="4"/>
      <c r="DA350" s="4"/>
      <c r="DB350" s="4"/>
      <c r="DC350" s="4"/>
      <c r="DD350" s="4"/>
      <c r="DE350" s="4"/>
      <c r="DF350" s="4"/>
      <c r="DG350" s="4"/>
      <c r="DH350" s="4"/>
      <c r="DI350" s="4"/>
      <c r="DJ350" s="4"/>
      <c r="DK350" s="4"/>
      <c r="DL350" s="4"/>
      <c r="DM350" s="4"/>
      <c r="DN350" s="4"/>
      <c r="DO350" s="4"/>
      <c r="DP350" s="4"/>
      <c r="DQ350" s="4"/>
      <c r="DR350" s="4"/>
      <c r="DS350" s="4"/>
      <c r="DT350" s="4"/>
      <c r="DU350" s="4"/>
      <c r="DV350" s="4"/>
      <c r="DW350" s="4"/>
      <c r="DX350" s="4"/>
      <c r="DY350" s="4"/>
      <c r="DZ350" s="4"/>
      <c r="EA350" s="4"/>
      <c r="EB350" s="4"/>
      <c r="EC350" s="4"/>
      <c r="ED350" s="4"/>
      <c r="EE350" s="4"/>
      <c r="EF350" s="4"/>
      <c r="EG350" s="4"/>
      <c r="EH350" s="4"/>
      <c r="EI350" s="4"/>
      <c r="EJ350" s="4"/>
      <c r="EK350" s="4"/>
      <c r="EL350" s="4"/>
      <c r="EM350" s="4"/>
      <c r="EN350" s="4"/>
      <c r="EO350" s="4"/>
      <c r="EP350" s="4"/>
      <c r="EQ350" s="4"/>
      <c r="ER350" s="4"/>
      <c r="ES350" s="4"/>
      <c r="ET350" s="4"/>
      <c r="EU350" s="4"/>
      <c r="EV350" s="4"/>
      <c r="EW350" s="4"/>
      <c r="EX350" s="4"/>
      <c r="EY350" s="4"/>
      <c r="EZ350" s="4"/>
      <c r="FA350" s="4"/>
      <c r="FB350" s="4"/>
      <c r="FC350" s="4"/>
      <c r="FD350" s="4"/>
      <c r="FE350" s="4"/>
      <c r="FF350" s="4"/>
      <c r="FG350" s="4"/>
      <c r="FH350" s="4"/>
      <c r="FI350" s="4"/>
      <c r="FJ350" s="4"/>
      <c r="FK350" s="4"/>
      <c r="FL350" s="4"/>
      <c r="FM350" s="4"/>
      <c r="FN350" s="4"/>
      <c r="FO350" s="4"/>
      <c r="FP350" s="4"/>
      <c r="FQ350" s="4"/>
      <c r="FR350" s="4"/>
      <c r="FS350" s="4"/>
      <c r="FT350" s="4"/>
      <c r="FU350" s="4"/>
      <c r="FV350" s="4"/>
      <c r="FW350" s="4"/>
      <c r="FX350" s="4"/>
      <c r="FY350" s="4"/>
      <c r="FZ350" s="4"/>
      <c r="GA350" s="4"/>
      <c r="GB350" s="4"/>
      <c r="GC350" s="4"/>
      <c r="GD350" s="4"/>
      <c r="GE350" s="4"/>
      <c r="GF350" s="4"/>
      <c r="GG350" s="4"/>
      <c r="GH350" s="4"/>
      <c r="GI350" s="4"/>
      <c r="GJ350" s="4"/>
      <c r="GK350" s="4"/>
      <c r="GL350" s="4"/>
      <c r="GM350" s="4"/>
      <c r="GN350" s="4"/>
      <c r="GO350" s="4"/>
      <c r="GP350" s="4"/>
      <c r="GQ350" s="4"/>
      <c r="GR350" s="4"/>
      <c r="GS350" s="4"/>
      <c r="GT350" s="4"/>
      <c r="GU350" s="4"/>
      <c r="GV350" s="4"/>
      <c r="GW350" s="4"/>
      <c r="GX350" s="4"/>
      <c r="GY350" s="4"/>
      <c r="GZ350" s="4"/>
      <c r="HA350" s="4"/>
      <c r="HB350" s="4"/>
      <c r="HC350" s="4"/>
      <c r="HD350" s="4"/>
      <c r="HE350" s="4"/>
      <c r="HF350" s="4"/>
      <c r="HG350" s="4"/>
      <c r="HH350" s="4"/>
      <c r="HI350" s="4"/>
      <c r="HJ350" s="4"/>
      <c r="HK350" s="4"/>
      <c r="HL350" s="4"/>
      <c r="HM350" s="4"/>
      <c r="HN350" s="4"/>
      <c r="HO350" s="4"/>
      <c r="HP350" s="4"/>
      <c r="HQ350" s="4"/>
      <c r="HR350" s="4"/>
      <c r="HS350" s="4"/>
      <c r="HT350" s="4"/>
      <c r="HU350" s="4"/>
      <c r="HV350" s="4"/>
      <c r="HW350" s="4"/>
      <c r="HX350" s="4"/>
      <c r="HY350" s="4"/>
      <c r="HZ350" s="4"/>
      <c r="IA350" s="4"/>
      <c r="IB350" s="4"/>
      <c r="IC350" s="4"/>
      <c r="ID350" s="4"/>
      <c r="IE350" s="4"/>
      <c r="IF350" s="4"/>
      <c r="IG350" s="4"/>
      <c r="IH350" s="4"/>
      <c r="II350" s="4"/>
      <c r="IJ350" s="4"/>
      <c r="IK350" s="4"/>
      <c r="IL350" s="4"/>
      <c r="IM350" s="4"/>
      <c r="IN350" s="4"/>
      <c r="IO350" s="4"/>
      <c r="IP350" s="4"/>
      <c r="IQ350" s="4"/>
      <c r="IR350" s="4"/>
      <c r="IS350" s="4"/>
      <c r="IT350" s="4"/>
    </row>
    <row r="351" s="1" customFormat="1" ht="12.75" spans="1:254">
      <c r="A351" s="8">
        <v>6</v>
      </c>
      <c r="B351" s="8">
        <v>5</v>
      </c>
      <c r="C351" s="8">
        <v>6</v>
      </c>
      <c r="D351" s="33">
        <v>4</v>
      </c>
      <c r="E351" s="8">
        <v>2</v>
      </c>
      <c r="F351" s="8">
        <v>6</v>
      </c>
      <c r="G351" s="8"/>
      <c r="H351" s="8"/>
      <c r="I351" s="8"/>
      <c r="J351" s="8"/>
      <c r="K351" s="8"/>
      <c r="L351" s="8"/>
      <c r="M351" s="23"/>
      <c r="N351" s="8"/>
      <c r="O351" s="8"/>
      <c r="P351" s="4"/>
      <c r="Q351" s="4"/>
      <c r="R351" s="4"/>
      <c r="S351" s="4"/>
      <c r="T351" s="4"/>
      <c r="U351" s="4"/>
      <c r="V351" s="4"/>
      <c r="W351" s="4"/>
      <c r="X351" s="4"/>
      <c r="Y351" s="4"/>
      <c r="Z351" s="4"/>
      <c r="AA351" s="4"/>
      <c r="AB351" s="4"/>
      <c r="AC351" s="4"/>
      <c r="AD351" s="4"/>
      <c r="AE351" s="4"/>
      <c r="AF351" s="4"/>
      <c r="AG351" s="4"/>
      <c r="AH351" s="4"/>
      <c r="AI351" s="4"/>
      <c r="AJ351" s="4"/>
      <c r="AK351" s="4"/>
      <c r="AL351" s="4"/>
      <c r="AM351" s="4"/>
      <c r="AN351" s="4"/>
      <c r="AO351" s="4"/>
      <c r="AP351" s="4"/>
      <c r="AQ351" s="4"/>
      <c r="AR351" s="4"/>
      <c r="AS351" s="4"/>
      <c r="AT351" s="4"/>
      <c r="AU351" s="4"/>
      <c r="AV351" s="4"/>
      <c r="AW351" s="4"/>
      <c r="AX351" s="4"/>
      <c r="AY351" s="4"/>
      <c r="AZ351" s="4"/>
      <c r="BA351" s="4"/>
      <c r="BB351" s="4"/>
      <c r="BC351" s="4"/>
      <c r="BD351" s="4"/>
      <c r="BE351" s="4"/>
      <c r="BF351" s="4"/>
      <c r="BG351" s="4"/>
      <c r="BH351" s="4"/>
      <c r="BI351" s="4"/>
      <c r="BJ351" s="4"/>
      <c r="BK351" s="4"/>
      <c r="BL351" s="4"/>
      <c r="BM351" s="4"/>
      <c r="BN351" s="4"/>
      <c r="BO351" s="4"/>
      <c r="BP351" s="4"/>
      <c r="BQ351" s="4"/>
      <c r="BR351" s="4"/>
      <c r="BS351" s="4"/>
      <c r="BT351" s="4"/>
      <c r="BU351" s="4"/>
      <c r="BV351" s="4"/>
      <c r="BW351" s="4"/>
      <c r="BX351" s="4"/>
      <c r="BY351" s="4"/>
      <c r="BZ351" s="4"/>
      <c r="CA351" s="4"/>
      <c r="CB351" s="4"/>
      <c r="CC351" s="4"/>
      <c r="CD351" s="4"/>
      <c r="CE351" s="4"/>
      <c r="CF351" s="4"/>
      <c r="CG351" s="4"/>
      <c r="CH351" s="4"/>
      <c r="CI351" s="4"/>
      <c r="CJ351" s="4"/>
      <c r="CK351" s="4"/>
      <c r="CL351" s="4"/>
      <c r="CM351" s="4"/>
      <c r="CN351" s="4"/>
      <c r="CO351" s="4"/>
      <c r="CP351" s="4"/>
      <c r="CQ351" s="4"/>
      <c r="CR351" s="4"/>
      <c r="CS351" s="4"/>
      <c r="CT351" s="4"/>
      <c r="CU351" s="4"/>
      <c r="CV351" s="4"/>
      <c r="CW351" s="4"/>
      <c r="CX351" s="4"/>
      <c r="CY351" s="4"/>
      <c r="CZ351" s="4"/>
      <c r="DA351" s="4"/>
      <c r="DB351" s="4"/>
      <c r="DC351" s="4"/>
      <c r="DD351" s="4"/>
      <c r="DE351" s="4"/>
      <c r="DF351" s="4"/>
      <c r="DG351" s="4"/>
      <c r="DH351" s="4"/>
      <c r="DI351" s="4"/>
      <c r="DJ351" s="4"/>
      <c r="DK351" s="4"/>
      <c r="DL351" s="4"/>
      <c r="DM351" s="4"/>
      <c r="DN351" s="4"/>
      <c r="DO351" s="4"/>
      <c r="DP351" s="4"/>
      <c r="DQ351" s="4"/>
      <c r="DR351" s="4"/>
      <c r="DS351" s="4"/>
      <c r="DT351" s="4"/>
      <c r="DU351" s="4"/>
      <c r="DV351" s="4"/>
      <c r="DW351" s="4"/>
      <c r="DX351" s="4"/>
      <c r="DY351" s="4"/>
      <c r="DZ351" s="4"/>
      <c r="EA351" s="4"/>
      <c r="EB351" s="4"/>
      <c r="EC351" s="4"/>
      <c r="ED351" s="4"/>
      <c r="EE351" s="4"/>
      <c r="EF351" s="4"/>
      <c r="EG351" s="4"/>
      <c r="EH351" s="4"/>
      <c r="EI351" s="4"/>
      <c r="EJ351" s="4"/>
      <c r="EK351" s="4"/>
      <c r="EL351" s="4"/>
      <c r="EM351" s="4"/>
      <c r="EN351" s="4"/>
      <c r="EO351" s="4"/>
      <c r="EP351" s="4"/>
      <c r="EQ351" s="4"/>
      <c r="ER351" s="4"/>
      <c r="ES351" s="4"/>
      <c r="ET351" s="4"/>
      <c r="EU351" s="4"/>
      <c r="EV351" s="4"/>
      <c r="EW351" s="4"/>
      <c r="EX351" s="4"/>
      <c r="EY351" s="4"/>
      <c r="EZ351" s="4"/>
      <c r="FA351" s="4"/>
      <c r="FB351" s="4"/>
      <c r="FC351" s="4"/>
      <c r="FD351" s="4"/>
      <c r="FE351" s="4"/>
      <c r="FF351" s="4"/>
      <c r="FG351" s="4"/>
      <c r="FH351" s="4"/>
      <c r="FI351" s="4"/>
      <c r="FJ351" s="4"/>
      <c r="FK351" s="4"/>
      <c r="FL351" s="4"/>
      <c r="FM351" s="4"/>
      <c r="FN351" s="4"/>
      <c r="FO351" s="4"/>
      <c r="FP351" s="4"/>
      <c r="FQ351" s="4"/>
      <c r="FR351" s="4"/>
      <c r="FS351" s="4"/>
      <c r="FT351" s="4"/>
      <c r="FU351" s="4"/>
      <c r="FV351" s="4"/>
      <c r="FW351" s="4"/>
      <c r="FX351" s="4"/>
      <c r="FY351" s="4"/>
      <c r="FZ351" s="4"/>
      <c r="GA351" s="4"/>
      <c r="GB351" s="4"/>
      <c r="GC351" s="4"/>
      <c r="GD351" s="4"/>
      <c r="GE351" s="4"/>
      <c r="GF351" s="4"/>
      <c r="GG351" s="4"/>
      <c r="GH351" s="4"/>
      <c r="GI351" s="4"/>
      <c r="GJ351" s="4"/>
      <c r="GK351" s="4"/>
      <c r="GL351" s="4"/>
      <c r="GM351" s="4"/>
      <c r="GN351" s="4"/>
      <c r="GO351" s="4"/>
      <c r="GP351" s="4"/>
      <c r="GQ351" s="4"/>
      <c r="GR351" s="4"/>
      <c r="GS351" s="4"/>
      <c r="GT351" s="4"/>
      <c r="GU351" s="4"/>
      <c r="GV351" s="4"/>
      <c r="GW351" s="4"/>
      <c r="GX351" s="4"/>
      <c r="GY351" s="4"/>
      <c r="GZ351" s="4"/>
      <c r="HA351" s="4"/>
      <c r="HB351" s="4"/>
      <c r="HC351" s="4"/>
      <c r="HD351" s="4"/>
      <c r="HE351" s="4"/>
      <c r="HF351" s="4"/>
      <c r="HG351" s="4"/>
      <c r="HH351" s="4"/>
      <c r="HI351" s="4"/>
      <c r="HJ351" s="4"/>
      <c r="HK351" s="4"/>
      <c r="HL351" s="4"/>
      <c r="HM351" s="4"/>
      <c r="HN351" s="4"/>
      <c r="HO351" s="4"/>
      <c r="HP351" s="4"/>
      <c r="HQ351" s="4"/>
      <c r="HR351" s="4"/>
      <c r="HS351" s="4"/>
      <c r="HT351" s="4"/>
      <c r="HU351" s="4"/>
      <c r="HV351" s="4"/>
      <c r="HW351" s="4"/>
      <c r="HX351" s="4"/>
      <c r="HY351" s="4"/>
      <c r="HZ351" s="4"/>
      <c r="IA351" s="4"/>
      <c r="IB351" s="4"/>
      <c r="IC351" s="4"/>
      <c r="ID351" s="4"/>
      <c r="IE351" s="4"/>
      <c r="IF351" s="4"/>
      <c r="IG351" s="4"/>
      <c r="IH351" s="4"/>
      <c r="II351" s="4"/>
      <c r="IJ351" s="4"/>
      <c r="IK351" s="4"/>
      <c r="IL351" s="4"/>
      <c r="IM351" s="4"/>
      <c r="IN351" s="4"/>
      <c r="IO351" s="4"/>
      <c r="IP351" s="4"/>
      <c r="IQ351" s="4"/>
      <c r="IR351" s="4"/>
      <c r="IS351" s="4"/>
      <c r="IT351" s="4"/>
    </row>
    <row r="352" s="2" customFormat="1" ht="12" spans="1:254">
      <c r="A352" s="19">
        <v>86</v>
      </c>
      <c r="B352" s="19">
        <v>45</v>
      </c>
      <c r="C352" s="19">
        <v>56</v>
      </c>
      <c r="D352" s="19">
        <v>80</v>
      </c>
      <c r="E352" s="19">
        <v>85</v>
      </c>
      <c r="F352" s="19">
        <v>85</v>
      </c>
      <c r="G352" s="19"/>
      <c r="H352" s="19"/>
      <c r="I352" s="19"/>
      <c r="J352" s="19"/>
      <c r="K352" s="19"/>
      <c r="L352" s="19"/>
      <c r="M352" s="19"/>
      <c r="N352" s="19"/>
      <c r="O352" s="19"/>
      <c r="P352" s="4"/>
      <c r="Q352" s="4"/>
      <c r="R352" s="4"/>
      <c r="S352" s="4"/>
      <c r="T352" s="4"/>
      <c r="U352" s="4"/>
      <c r="V352" s="4"/>
      <c r="W352" s="4"/>
      <c r="X352" s="4"/>
      <c r="Y352" s="4"/>
      <c r="Z352" s="4"/>
      <c r="AA352" s="4"/>
      <c r="AB352" s="4"/>
      <c r="AC352" s="4"/>
      <c r="AD352" s="4"/>
      <c r="AE352" s="4"/>
      <c r="AF352" s="4"/>
      <c r="AG352" s="4"/>
      <c r="AH352" s="4"/>
      <c r="AI352" s="4"/>
      <c r="AJ352" s="4"/>
      <c r="AK352" s="4"/>
      <c r="AL352" s="4"/>
      <c r="AM352" s="4"/>
      <c r="AN352" s="4"/>
      <c r="AO352" s="4"/>
      <c r="AP352" s="4"/>
      <c r="AQ352" s="4"/>
      <c r="AR352" s="4"/>
      <c r="AS352" s="4"/>
      <c r="AT352" s="4"/>
      <c r="AU352" s="4"/>
      <c r="AV352" s="4"/>
      <c r="AW352" s="4"/>
      <c r="AX352" s="4"/>
      <c r="AY352" s="4"/>
      <c r="AZ352" s="4"/>
      <c r="BA352" s="4"/>
      <c r="BB352" s="4"/>
      <c r="BC352" s="4"/>
      <c r="BD352" s="4"/>
      <c r="BE352" s="4"/>
      <c r="BF352" s="4"/>
      <c r="BG352" s="4"/>
      <c r="BH352" s="4"/>
      <c r="BI352" s="4"/>
      <c r="BJ352" s="4"/>
      <c r="BK352" s="4"/>
      <c r="BL352" s="4"/>
      <c r="BM352" s="4"/>
      <c r="BN352" s="4"/>
      <c r="BO352" s="4"/>
      <c r="BP352" s="4"/>
      <c r="BQ352" s="4"/>
      <c r="BR352" s="4"/>
      <c r="BS352" s="4"/>
      <c r="BT352" s="4"/>
      <c r="BU352" s="4"/>
      <c r="BV352" s="4"/>
      <c r="BW352" s="4"/>
      <c r="BX352" s="4"/>
      <c r="BY352" s="4"/>
      <c r="BZ352" s="4"/>
      <c r="CA352" s="4"/>
      <c r="CB352" s="4"/>
      <c r="CC352" s="4"/>
      <c r="CD352" s="4"/>
      <c r="CE352" s="4"/>
      <c r="CF352" s="4"/>
      <c r="CG352" s="4"/>
      <c r="CH352" s="4"/>
      <c r="CI352" s="4"/>
      <c r="CJ352" s="4"/>
      <c r="CK352" s="4"/>
      <c r="CL352" s="4"/>
      <c r="CM352" s="4"/>
      <c r="CN352" s="4"/>
      <c r="CO352" s="4"/>
      <c r="CP352" s="4"/>
      <c r="CQ352" s="4"/>
      <c r="CR352" s="4"/>
      <c r="CS352" s="4"/>
      <c r="CT352" s="4"/>
      <c r="CU352" s="4"/>
      <c r="CV352" s="4"/>
      <c r="CW352" s="4"/>
      <c r="CX352" s="4"/>
      <c r="CY352" s="4"/>
      <c r="CZ352" s="4"/>
      <c r="DA352" s="4"/>
      <c r="DB352" s="4"/>
      <c r="DC352" s="4"/>
      <c r="DD352" s="4"/>
      <c r="DE352" s="4"/>
      <c r="DF352" s="4"/>
      <c r="DG352" s="4"/>
      <c r="DH352" s="4"/>
      <c r="DI352" s="4"/>
      <c r="DJ352" s="4"/>
      <c r="DK352" s="4"/>
      <c r="DL352" s="4"/>
      <c r="DM352" s="4"/>
      <c r="DN352" s="4"/>
      <c r="DO352" s="4"/>
      <c r="DP352" s="4"/>
      <c r="DQ352" s="4"/>
      <c r="DR352" s="4"/>
      <c r="DS352" s="4"/>
      <c r="DT352" s="4"/>
      <c r="DU352" s="4"/>
      <c r="DV352" s="4"/>
      <c r="DW352" s="4"/>
      <c r="DX352" s="4"/>
      <c r="DY352" s="4"/>
      <c r="DZ352" s="4"/>
      <c r="EA352" s="4"/>
      <c r="EB352" s="4"/>
      <c r="EC352" s="4"/>
      <c r="ED352" s="4"/>
      <c r="EE352" s="4"/>
      <c r="EF352" s="4"/>
      <c r="EG352" s="4"/>
      <c r="EH352" s="4"/>
      <c r="EI352" s="4"/>
      <c r="EJ352" s="4"/>
      <c r="EK352" s="4"/>
      <c r="EL352" s="4"/>
      <c r="EM352" s="4"/>
      <c r="EN352" s="4"/>
      <c r="EO352" s="4"/>
      <c r="EP352" s="4"/>
      <c r="EQ352" s="4"/>
      <c r="ER352" s="4"/>
      <c r="ES352" s="4"/>
      <c r="ET352" s="4"/>
      <c r="EU352" s="4"/>
      <c r="EV352" s="4"/>
      <c r="EW352" s="4"/>
      <c r="EX352" s="4"/>
      <c r="EY352" s="4"/>
      <c r="EZ352" s="4"/>
      <c r="FA352" s="4"/>
      <c r="FB352" s="4"/>
      <c r="FC352" s="4"/>
      <c r="FD352" s="4"/>
      <c r="FE352" s="4"/>
      <c r="FF352" s="4"/>
      <c r="FG352" s="4"/>
      <c r="FH352" s="4"/>
      <c r="FI352" s="4"/>
      <c r="FJ352" s="4"/>
      <c r="FK352" s="4"/>
      <c r="FL352" s="4"/>
      <c r="FM352" s="4"/>
      <c r="FN352" s="4"/>
      <c r="FO352" s="4"/>
      <c r="FP352" s="4"/>
      <c r="FQ352" s="4"/>
      <c r="FR352" s="4"/>
      <c r="FS352" s="4"/>
      <c r="FT352" s="4"/>
      <c r="FU352" s="4"/>
      <c r="FV352" s="4"/>
      <c r="FW352" s="4"/>
      <c r="FX352" s="4"/>
      <c r="FY352" s="4"/>
      <c r="FZ352" s="4"/>
      <c r="GA352" s="4"/>
      <c r="GB352" s="4"/>
      <c r="GC352" s="4"/>
      <c r="GD352" s="4"/>
      <c r="GE352" s="4"/>
      <c r="GF352" s="4"/>
      <c r="GG352" s="4"/>
      <c r="GH352" s="4"/>
      <c r="GI352" s="4"/>
      <c r="GJ352" s="4"/>
      <c r="GK352" s="4"/>
      <c r="GL352" s="4"/>
      <c r="GM352" s="4"/>
      <c r="GN352" s="4"/>
      <c r="GO352" s="4"/>
      <c r="GP352" s="4"/>
      <c r="GQ352" s="4"/>
      <c r="GR352" s="4"/>
      <c r="GS352" s="4"/>
      <c r="GT352" s="4"/>
      <c r="GU352" s="4"/>
      <c r="GV352" s="4"/>
      <c r="GW352" s="4"/>
      <c r="GX352" s="4"/>
      <c r="GY352" s="4"/>
      <c r="GZ352" s="4"/>
      <c r="HA352" s="4"/>
      <c r="HB352" s="4"/>
      <c r="HC352" s="4"/>
      <c r="HD352" s="4"/>
      <c r="HE352" s="4"/>
      <c r="HF352" s="4"/>
      <c r="HG352" s="4"/>
      <c r="HH352" s="4"/>
      <c r="HI352" s="4"/>
      <c r="HJ352" s="4"/>
      <c r="HK352" s="4"/>
      <c r="HL352" s="4"/>
      <c r="HM352" s="4"/>
      <c r="HN352" s="4"/>
      <c r="HO352" s="4"/>
      <c r="HP352" s="4"/>
      <c r="HQ352" s="4"/>
      <c r="HR352" s="4"/>
      <c r="HS352" s="4"/>
      <c r="HT352" s="4"/>
      <c r="HU352" s="4"/>
      <c r="HV352" s="4"/>
      <c r="HW352" s="4"/>
      <c r="HX352" s="4"/>
      <c r="HY352" s="4"/>
      <c r="HZ352" s="4"/>
      <c r="IA352" s="4"/>
      <c r="IB352" s="4"/>
      <c r="IC352" s="4"/>
      <c r="ID352" s="4"/>
      <c r="IE352" s="4"/>
      <c r="IF352" s="4"/>
      <c r="IG352" s="4"/>
      <c r="IH352" s="4"/>
      <c r="II352" s="4"/>
      <c r="IJ352" s="4"/>
      <c r="IK352" s="4"/>
      <c r="IL352" s="4"/>
      <c r="IM352" s="4"/>
      <c r="IN352" s="4"/>
      <c r="IO352" s="4"/>
      <c r="IP352" s="4"/>
      <c r="IQ352" s="4"/>
      <c r="IR352" s="4"/>
      <c r="IS352" s="4"/>
      <c r="IT352" s="4"/>
    </row>
    <row r="353" s="1" customFormat="1" ht="12.75" spans="1:254">
      <c r="A353" s="17" t="s">
        <v>595</v>
      </c>
      <c r="B353" s="8" t="s">
        <v>2</v>
      </c>
      <c r="C353" s="8">
        <v>19</v>
      </c>
      <c r="D353" s="8" t="s">
        <v>3</v>
      </c>
      <c r="E353" s="8" t="s">
        <v>590</v>
      </c>
      <c r="F353" s="8" t="s">
        <v>5</v>
      </c>
      <c r="G353" s="18">
        <f>(A355*A356+B355*B356+C355*C356+D355*D356+E355*E356+F355*F356+G355*G356+H355*H356+I355*I356+J355*J356+K355*K356)/C353</f>
        <v>80.6315789473684</v>
      </c>
      <c r="H353" s="8"/>
      <c r="I353" s="8"/>
      <c r="J353" s="8"/>
      <c r="K353" s="8"/>
      <c r="L353" s="23"/>
      <c r="M353" s="8">
        <v>80.6315789473684</v>
      </c>
      <c r="N353" s="8"/>
      <c r="O353" s="8"/>
      <c r="P353" s="4"/>
      <c r="Q353" s="4"/>
      <c r="R353" s="4"/>
      <c r="S353" s="4"/>
      <c r="T353" s="4"/>
      <c r="U353" s="4"/>
      <c r="V353" s="4"/>
      <c r="W353" s="4"/>
      <c r="X353" s="4"/>
      <c r="Y353" s="4"/>
      <c r="Z353" s="4"/>
      <c r="AA353" s="4"/>
      <c r="AB353" s="4"/>
      <c r="AC353" s="4"/>
      <c r="AD353" s="4"/>
      <c r="AE353" s="4"/>
      <c r="AF353" s="4"/>
      <c r="AG353" s="4"/>
      <c r="AH353" s="4"/>
      <c r="AI353" s="4"/>
      <c r="AJ353" s="4"/>
      <c r="AK353" s="4"/>
      <c r="AL353" s="4"/>
      <c r="AM353" s="4"/>
      <c r="AN353" s="4"/>
      <c r="AO353" s="4"/>
      <c r="AP353" s="4"/>
      <c r="AQ353" s="4"/>
      <c r="AR353" s="4"/>
      <c r="AS353" s="4"/>
      <c r="AT353" s="4"/>
      <c r="AU353" s="4"/>
      <c r="AV353" s="4"/>
      <c r="AW353" s="4"/>
      <c r="AX353" s="4"/>
      <c r="AY353" s="4"/>
      <c r="AZ353" s="4"/>
      <c r="BA353" s="4"/>
      <c r="BB353" s="4"/>
      <c r="BC353" s="4"/>
      <c r="BD353" s="4"/>
      <c r="BE353" s="4"/>
      <c r="BF353" s="4"/>
      <c r="BG353" s="4"/>
      <c r="BH353" s="4"/>
      <c r="BI353" s="4"/>
      <c r="BJ353" s="4"/>
      <c r="BK353" s="4"/>
      <c r="BL353" s="4"/>
      <c r="BM353" s="4"/>
      <c r="BN353" s="4"/>
      <c r="BO353" s="4"/>
      <c r="BP353" s="4"/>
      <c r="BQ353" s="4"/>
      <c r="BR353" s="4"/>
      <c r="BS353" s="4"/>
      <c r="BT353" s="4"/>
      <c r="BU353" s="4"/>
      <c r="BV353" s="4"/>
      <c r="BW353" s="4"/>
      <c r="BX353" s="4"/>
      <c r="BY353" s="4"/>
      <c r="BZ353" s="4"/>
      <c r="CA353" s="4"/>
      <c r="CB353" s="4"/>
      <c r="CC353" s="4"/>
      <c r="CD353" s="4"/>
      <c r="CE353" s="4"/>
      <c r="CF353" s="4"/>
      <c r="CG353" s="4"/>
      <c r="CH353" s="4"/>
      <c r="CI353" s="4"/>
      <c r="CJ353" s="4"/>
      <c r="CK353" s="4"/>
      <c r="CL353" s="4"/>
      <c r="CM353" s="4"/>
      <c r="CN353" s="4"/>
      <c r="CO353" s="4"/>
      <c r="CP353" s="4"/>
      <c r="CQ353" s="4"/>
      <c r="CR353" s="4"/>
      <c r="CS353" s="4"/>
      <c r="CT353" s="4"/>
      <c r="CU353" s="4"/>
      <c r="CV353" s="4"/>
      <c r="CW353" s="4"/>
      <c r="CX353" s="4"/>
      <c r="CY353" s="4"/>
      <c r="CZ353" s="4"/>
      <c r="DA353" s="4"/>
      <c r="DB353" s="4"/>
      <c r="DC353" s="4"/>
      <c r="DD353" s="4"/>
      <c r="DE353" s="4"/>
      <c r="DF353" s="4"/>
      <c r="DG353" s="4"/>
      <c r="DH353" s="4"/>
      <c r="DI353" s="4"/>
      <c r="DJ353" s="4"/>
      <c r="DK353" s="4"/>
      <c r="DL353" s="4"/>
      <c r="DM353" s="4"/>
      <c r="DN353" s="4"/>
      <c r="DO353" s="4"/>
      <c r="DP353" s="4"/>
      <c r="DQ353" s="4"/>
      <c r="DR353" s="4"/>
      <c r="DS353" s="4"/>
      <c r="DT353" s="4"/>
      <c r="DU353" s="4"/>
      <c r="DV353" s="4"/>
      <c r="DW353" s="4"/>
      <c r="DX353" s="4"/>
      <c r="DY353" s="4"/>
      <c r="DZ353" s="4"/>
      <c r="EA353" s="4"/>
      <c r="EB353" s="4"/>
      <c r="EC353" s="4"/>
      <c r="ED353" s="4"/>
      <c r="EE353" s="4"/>
      <c r="EF353" s="4"/>
      <c r="EG353" s="4"/>
      <c r="EH353" s="4"/>
      <c r="EI353" s="4"/>
      <c r="EJ353" s="4"/>
      <c r="EK353" s="4"/>
      <c r="EL353" s="4"/>
      <c r="EM353" s="4"/>
      <c r="EN353" s="4"/>
      <c r="EO353" s="4"/>
      <c r="EP353" s="4"/>
      <c r="EQ353" s="4"/>
      <c r="ER353" s="4"/>
      <c r="ES353" s="4"/>
      <c r="ET353" s="4"/>
      <c r="EU353" s="4"/>
      <c r="EV353" s="4"/>
      <c r="EW353" s="4"/>
      <c r="EX353" s="4"/>
      <c r="EY353" s="4"/>
      <c r="EZ353" s="4"/>
      <c r="FA353" s="4"/>
      <c r="FB353" s="4"/>
      <c r="FC353" s="4"/>
      <c r="FD353" s="4"/>
      <c r="FE353" s="4"/>
      <c r="FF353" s="4"/>
      <c r="FG353" s="4"/>
      <c r="FH353" s="4"/>
      <c r="FI353" s="4"/>
      <c r="FJ353" s="4"/>
      <c r="FK353" s="4"/>
      <c r="FL353" s="4"/>
      <c r="FM353" s="4"/>
      <c r="FN353" s="4"/>
      <c r="FO353" s="4"/>
      <c r="FP353" s="4"/>
      <c r="FQ353" s="4"/>
      <c r="FR353" s="4"/>
      <c r="FS353" s="4"/>
      <c r="FT353" s="4"/>
      <c r="FU353" s="4"/>
      <c r="FV353" s="4"/>
      <c r="FW353" s="4"/>
      <c r="FX353" s="4"/>
      <c r="FY353" s="4"/>
      <c r="FZ353" s="4"/>
      <c r="GA353" s="4"/>
      <c r="GB353" s="4"/>
      <c r="GC353" s="4"/>
      <c r="GD353" s="4"/>
      <c r="GE353" s="4"/>
      <c r="GF353" s="4"/>
      <c r="GG353" s="4"/>
      <c r="GH353" s="4"/>
      <c r="GI353" s="4"/>
      <c r="GJ353" s="4"/>
      <c r="GK353" s="4"/>
      <c r="GL353" s="4"/>
      <c r="GM353" s="4"/>
      <c r="GN353" s="4"/>
      <c r="GO353" s="4"/>
      <c r="GP353" s="4"/>
      <c r="GQ353" s="4"/>
      <c r="GR353" s="4"/>
      <c r="GS353" s="4"/>
      <c r="GT353" s="4"/>
      <c r="GU353" s="4"/>
      <c r="GV353" s="4"/>
      <c r="GW353" s="4"/>
      <c r="GX353" s="4"/>
      <c r="GY353" s="4"/>
      <c r="GZ353" s="4"/>
      <c r="HA353" s="4"/>
      <c r="HB353" s="4"/>
      <c r="HC353" s="4"/>
      <c r="HD353" s="4"/>
      <c r="HE353" s="4"/>
      <c r="HF353" s="4"/>
      <c r="HG353" s="4"/>
      <c r="HH353" s="4"/>
      <c r="HI353" s="4"/>
      <c r="HJ353" s="4"/>
      <c r="HK353" s="4"/>
      <c r="HL353" s="4"/>
      <c r="HM353" s="4"/>
      <c r="HN353" s="4"/>
      <c r="HO353" s="4"/>
      <c r="HP353" s="4"/>
      <c r="HQ353" s="4"/>
      <c r="HR353" s="4"/>
      <c r="HS353" s="4"/>
      <c r="HT353" s="4"/>
      <c r="HU353" s="4"/>
      <c r="HV353" s="4"/>
      <c r="HW353" s="4"/>
      <c r="HX353" s="4"/>
      <c r="HY353" s="4"/>
      <c r="HZ353" s="4"/>
      <c r="IA353" s="4"/>
      <c r="IB353" s="4"/>
      <c r="IC353" s="4"/>
      <c r="ID353" s="4"/>
      <c r="IE353" s="4"/>
      <c r="IF353" s="4"/>
      <c r="IG353" s="4"/>
      <c r="IH353" s="4"/>
      <c r="II353" s="4"/>
      <c r="IJ353" s="4"/>
      <c r="IK353" s="4"/>
      <c r="IL353" s="4"/>
      <c r="IM353" s="4"/>
      <c r="IN353" s="4"/>
      <c r="IO353" s="4"/>
      <c r="IP353" s="4"/>
      <c r="IQ353" s="4"/>
      <c r="IR353" s="4"/>
      <c r="IS353" s="4"/>
      <c r="IT353" s="4"/>
    </row>
    <row r="354" s="2" customFormat="1" ht="12.75" spans="1:254">
      <c r="A354" s="8" t="s">
        <v>596</v>
      </c>
      <c r="B354" s="8" t="s">
        <v>597</v>
      </c>
      <c r="C354" s="34" t="s">
        <v>598</v>
      </c>
      <c r="D354" s="8" t="s">
        <v>599</v>
      </c>
      <c r="E354" s="8" t="s">
        <v>319</v>
      </c>
      <c r="F354" s="8" t="s">
        <v>600</v>
      </c>
      <c r="G354" s="8"/>
      <c r="H354" s="8"/>
      <c r="I354" s="8"/>
      <c r="J354" s="8"/>
      <c r="K354" s="8"/>
      <c r="L354" s="8"/>
      <c r="M354" s="23"/>
      <c r="N354" s="8"/>
      <c r="O354" s="8"/>
      <c r="P354" s="4"/>
      <c r="Q354" s="4"/>
      <c r="R354" s="4"/>
      <c r="S354" s="4"/>
      <c r="T354" s="4"/>
      <c r="U354" s="4"/>
      <c r="V354" s="4"/>
      <c r="W354" s="4"/>
      <c r="X354" s="4"/>
      <c r="Y354" s="4"/>
      <c r="Z354" s="4"/>
      <c r="AA354" s="4"/>
      <c r="AB354" s="4"/>
      <c r="AC354" s="4"/>
      <c r="AD354" s="4"/>
      <c r="AE354" s="4"/>
      <c r="AF354" s="4"/>
      <c r="AG354" s="4"/>
      <c r="AH354" s="4"/>
      <c r="AI354" s="4"/>
      <c r="AJ354" s="4"/>
      <c r="AK354" s="4"/>
      <c r="AL354" s="4"/>
      <c r="AM354" s="4"/>
      <c r="AN354" s="4"/>
      <c r="AO354" s="4"/>
      <c r="AP354" s="4"/>
      <c r="AQ354" s="4"/>
      <c r="AR354" s="4"/>
      <c r="AS354" s="4"/>
      <c r="AT354" s="4"/>
      <c r="AU354" s="4"/>
      <c r="AV354" s="4"/>
      <c r="AW354" s="4"/>
      <c r="AX354" s="4"/>
      <c r="AY354" s="4"/>
      <c r="AZ354" s="4"/>
      <c r="BA354" s="4"/>
      <c r="BB354" s="4"/>
      <c r="BC354" s="4"/>
      <c r="BD354" s="4"/>
      <c r="BE354" s="4"/>
      <c r="BF354" s="4"/>
      <c r="BG354" s="4"/>
      <c r="BH354" s="4"/>
      <c r="BI354" s="4"/>
      <c r="BJ354" s="4"/>
      <c r="BK354" s="4"/>
      <c r="BL354" s="4"/>
      <c r="BM354" s="4"/>
      <c r="BN354" s="4"/>
      <c r="BO354" s="4"/>
      <c r="BP354" s="4"/>
      <c r="BQ354" s="4"/>
      <c r="BR354" s="4"/>
      <c r="BS354" s="4"/>
      <c r="BT354" s="4"/>
      <c r="BU354" s="4"/>
      <c r="BV354" s="4"/>
      <c r="BW354" s="4"/>
      <c r="BX354" s="4"/>
      <c r="BY354" s="4"/>
      <c r="BZ354" s="4"/>
      <c r="CA354" s="4"/>
      <c r="CB354" s="4"/>
      <c r="CC354" s="4"/>
      <c r="CD354" s="4"/>
      <c r="CE354" s="4"/>
      <c r="CF354" s="4"/>
      <c r="CG354" s="4"/>
      <c r="CH354" s="4"/>
      <c r="CI354" s="4"/>
      <c r="CJ354" s="4"/>
      <c r="CK354" s="4"/>
      <c r="CL354" s="4"/>
      <c r="CM354" s="4"/>
      <c r="CN354" s="4"/>
      <c r="CO354" s="4"/>
      <c r="CP354" s="4"/>
      <c r="CQ354" s="4"/>
      <c r="CR354" s="4"/>
      <c r="CS354" s="4"/>
      <c r="CT354" s="4"/>
      <c r="CU354" s="4"/>
      <c r="CV354" s="4"/>
      <c r="CW354" s="4"/>
      <c r="CX354" s="4"/>
      <c r="CY354" s="4"/>
      <c r="CZ354" s="4"/>
      <c r="DA354" s="4"/>
      <c r="DB354" s="4"/>
      <c r="DC354" s="4"/>
      <c r="DD354" s="4"/>
      <c r="DE354" s="4"/>
      <c r="DF354" s="4"/>
      <c r="DG354" s="4"/>
      <c r="DH354" s="4"/>
      <c r="DI354" s="4"/>
      <c r="DJ354" s="4"/>
      <c r="DK354" s="4"/>
      <c r="DL354" s="4"/>
      <c r="DM354" s="4"/>
      <c r="DN354" s="4"/>
      <c r="DO354" s="4"/>
      <c r="DP354" s="4"/>
      <c r="DQ354" s="4"/>
      <c r="DR354" s="4"/>
      <c r="DS354" s="4"/>
      <c r="DT354" s="4"/>
      <c r="DU354" s="4"/>
      <c r="DV354" s="4"/>
      <c r="DW354" s="4"/>
      <c r="DX354" s="4"/>
      <c r="DY354" s="4"/>
      <c r="DZ354" s="4"/>
      <c r="EA354" s="4"/>
      <c r="EB354" s="4"/>
      <c r="EC354" s="4"/>
      <c r="ED354" s="4"/>
      <c r="EE354" s="4"/>
      <c r="EF354" s="4"/>
      <c r="EG354" s="4"/>
      <c r="EH354" s="4"/>
      <c r="EI354" s="4"/>
      <c r="EJ354" s="4"/>
      <c r="EK354" s="4"/>
      <c r="EL354" s="4"/>
      <c r="EM354" s="4"/>
      <c r="EN354" s="4"/>
      <c r="EO354" s="4"/>
      <c r="EP354" s="4"/>
      <c r="EQ354" s="4"/>
      <c r="ER354" s="4"/>
      <c r="ES354" s="4"/>
      <c r="ET354" s="4"/>
      <c r="EU354" s="4"/>
      <c r="EV354" s="4"/>
      <c r="EW354" s="4"/>
      <c r="EX354" s="4"/>
      <c r="EY354" s="4"/>
      <c r="EZ354" s="4"/>
      <c r="FA354" s="4"/>
      <c r="FB354" s="4"/>
      <c r="FC354" s="4"/>
      <c r="FD354" s="4"/>
      <c r="FE354" s="4"/>
      <c r="FF354" s="4"/>
      <c r="FG354" s="4"/>
      <c r="FH354" s="4"/>
      <c r="FI354" s="4"/>
      <c r="FJ354" s="4"/>
      <c r="FK354" s="4"/>
      <c r="FL354" s="4"/>
      <c r="FM354" s="4"/>
      <c r="FN354" s="4"/>
      <c r="FO354" s="4"/>
      <c r="FP354" s="4"/>
      <c r="FQ354" s="4"/>
      <c r="FR354" s="4"/>
      <c r="FS354" s="4"/>
      <c r="FT354" s="4"/>
      <c r="FU354" s="4"/>
      <c r="FV354" s="4"/>
      <c r="FW354" s="4"/>
      <c r="FX354" s="4"/>
      <c r="FY354" s="4"/>
      <c r="FZ354" s="4"/>
      <c r="GA354" s="4"/>
      <c r="GB354" s="4"/>
      <c r="GC354" s="4"/>
      <c r="GD354" s="4"/>
      <c r="GE354" s="4"/>
      <c r="GF354" s="4"/>
      <c r="GG354" s="4"/>
      <c r="GH354" s="4"/>
      <c r="GI354" s="4"/>
      <c r="GJ354" s="4"/>
      <c r="GK354" s="4"/>
      <c r="GL354" s="4"/>
      <c r="GM354" s="4"/>
      <c r="GN354" s="4"/>
      <c r="GO354" s="4"/>
      <c r="GP354" s="4"/>
      <c r="GQ354" s="4"/>
      <c r="GR354" s="4"/>
      <c r="GS354" s="4"/>
      <c r="GT354" s="4"/>
      <c r="GU354" s="4"/>
      <c r="GV354" s="4"/>
      <c r="GW354" s="4"/>
      <c r="GX354" s="4"/>
      <c r="GY354" s="4"/>
      <c r="GZ354" s="4"/>
      <c r="HA354" s="4"/>
      <c r="HB354" s="4"/>
      <c r="HC354" s="4"/>
      <c r="HD354" s="4"/>
      <c r="HE354" s="4"/>
      <c r="HF354" s="4"/>
      <c r="HG354" s="4"/>
      <c r="HH354" s="4"/>
      <c r="HI354" s="4"/>
      <c r="HJ354" s="4"/>
      <c r="HK354" s="4"/>
      <c r="HL354" s="4"/>
      <c r="HM354" s="4"/>
      <c r="HN354" s="4"/>
      <c r="HO354" s="4"/>
      <c r="HP354" s="4"/>
      <c r="HQ354" s="4"/>
      <c r="HR354" s="4"/>
      <c r="HS354" s="4"/>
      <c r="HT354" s="4"/>
      <c r="HU354" s="4"/>
      <c r="HV354" s="4"/>
      <c r="HW354" s="4"/>
      <c r="HX354" s="4"/>
      <c r="HY354" s="4"/>
      <c r="HZ354" s="4"/>
      <c r="IA354" s="4"/>
      <c r="IB354" s="4"/>
      <c r="IC354" s="4"/>
      <c r="ID354" s="4"/>
      <c r="IE354" s="4"/>
      <c r="IF354" s="4"/>
      <c r="IG354" s="4"/>
      <c r="IH354" s="4"/>
      <c r="II354" s="4"/>
      <c r="IJ354" s="4"/>
      <c r="IK354" s="4"/>
      <c r="IL354" s="4"/>
      <c r="IM354" s="4"/>
      <c r="IN354" s="4"/>
      <c r="IO354" s="4"/>
      <c r="IP354" s="4"/>
      <c r="IQ354" s="4"/>
      <c r="IR354" s="4"/>
      <c r="IS354" s="4"/>
      <c r="IT354" s="4"/>
    </row>
    <row r="355" s="4" customFormat="1" ht="12.75" spans="1:15">
      <c r="A355" s="35">
        <v>6</v>
      </c>
      <c r="B355" s="35">
        <v>4</v>
      </c>
      <c r="C355" s="35">
        <v>6</v>
      </c>
      <c r="D355" s="35">
        <v>1</v>
      </c>
      <c r="E355" s="35">
        <v>1</v>
      </c>
      <c r="F355" s="35">
        <v>1</v>
      </c>
      <c r="G355" s="35"/>
      <c r="H355" s="35"/>
      <c r="I355" s="35"/>
      <c r="J355" s="35"/>
      <c r="K355" s="35"/>
      <c r="L355" s="35"/>
      <c r="M355" s="36"/>
      <c r="N355" s="35"/>
      <c r="O355" s="35"/>
    </row>
    <row r="356" s="2" customFormat="1" ht="12" spans="1:254">
      <c r="A356" s="19">
        <v>77</v>
      </c>
      <c r="B356" s="19">
        <v>78</v>
      </c>
      <c r="C356" s="19">
        <v>80</v>
      </c>
      <c r="D356" s="19">
        <v>90</v>
      </c>
      <c r="E356" s="19">
        <v>93</v>
      </c>
      <c r="F356" s="19">
        <v>95</v>
      </c>
      <c r="G356" s="19"/>
      <c r="H356" s="19"/>
      <c r="I356" s="19"/>
      <c r="J356" s="19"/>
      <c r="K356" s="19"/>
      <c r="L356" s="19"/>
      <c r="M356" s="19"/>
      <c r="N356" s="19"/>
      <c r="O356" s="19"/>
      <c r="P356" s="4"/>
      <c r="Q356" s="4"/>
      <c r="R356" s="4"/>
      <c r="S356" s="4"/>
      <c r="T356" s="4"/>
      <c r="U356" s="4"/>
      <c r="V356" s="4"/>
      <c r="W356" s="4"/>
      <c r="X356" s="4"/>
      <c r="Y356" s="4"/>
      <c r="Z356" s="4"/>
      <c r="AA356" s="4"/>
      <c r="AB356" s="4"/>
      <c r="AC356" s="4"/>
      <c r="AD356" s="4"/>
      <c r="AE356" s="4"/>
      <c r="AF356" s="4"/>
      <c r="AG356" s="4"/>
      <c r="AH356" s="4"/>
      <c r="AI356" s="4"/>
      <c r="AJ356" s="4"/>
      <c r="AK356" s="4"/>
      <c r="AL356" s="4"/>
      <c r="AM356" s="4"/>
      <c r="AN356" s="4"/>
      <c r="AO356" s="4"/>
      <c r="AP356" s="4"/>
      <c r="AQ356" s="4"/>
      <c r="AR356" s="4"/>
      <c r="AS356" s="4"/>
      <c r="AT356" s="4"/>
      <c r="AU356" s="4"/>
      <c r="AV356" s="4"/>
      <c r="AW356" s="4"/>
      <c r="AX356" s="4"/>
      <c r="AY356" s="4"/>
      <c r="AZ356" s="4"/>
      <c r="BA356" s="4"/>
      <c r="BB356" s="4"/>
      <c r="BC356" s="4"/>
      <c r="BD356" s="4"/>
      <c r="BE356" s="4"/>
      <c r="BF356" s="4"/>
      <c r="BG356" s="4"/>
      <c r="BH356" s="4"/>
      <c r="BI356" s="4"/>
      <c r="BJ356" s="4"/>
      <c r="BK356" s="4"/>
      <c r="BL356" s="4"/>
      <c r="BM356" s="4"/>
      <c r="BN356" s="4"/>
      <c r="BO356" s="4"/>
      <c r="BP356" s="4"/>
      <c r="BQ356" s="4"/>
      <c r="BR356" s="4"/>
      <c r="BS356" s="4"/>
      <c r="BT356" s="4"/>
      <c r="BU356" s="4"/>
      <c r="BV356" s="4"/>
      <c r="BW356" s="4"/>
      <c r="BX356" s="4"/>
      <c r="BY356" s="4"/>
      <c r="BZ356" s="4"/>
      <c r="CA356" s="4"/>
      <c r="CB356" s="4"/>
      <c r="CC356" s="4"/>
      <c r="CD356" s="4"/>
      <c r="CE356" s="4"/>
      <c r="CF356" s="4"/>
      <c r="CG356" s="4"/>
      <c r="CH356" s="4"/>
      <c r="CI356" s="4"/>
      <c r="CJ356" s="4"/>
      <c r="CK356" s="4"/>
      <c r="CL356" s="4"/>
      <c r="CM356" s="4"/>
      <c r="CN356" s="4"/>
      <c r="CO356" s="4"/>
      <c r="CP356" s="4"/>
      <c r="CQ356" s="4"/>
      <c r="CR356" s="4"/>
      <c r="CS356" s="4"/>
      <c r="CT356" s="4"/>
      <c r="CU356" s="4"/>
      <c r="CV356" s="4"/>
      <c r="CW356" s="4"/>
      <c r="CX356" s="4"/>
      <c r="CY356" s="4"/>
      <c r="CZ356" s="4"/>
      <c r="DA356" s="4"/>
      <c r="DB356" s="4"/>
      <c r="DC356" s="4"/>
      <c r="DD356" s="4"/>
      <c r="DE356" s="4"/>
      <c r="DF356" s="4"/>
      <c r="DG356" s="4"/>
      <c r="DH356" s="4"/>
      <c r="DI356" s="4"/>
      <c r="DJ356" s="4"/>
      <c r="DK356" s="4"/>
      <c r="DL356" s="4"/>
      <c r="DM356" s="4"/>
      <c r="DN356" s="4"/>
      <c r="DO356" s="4"/>
      <c r="DP356" s="4"/>
      <c r="DQ356" s="4"/>
      <c r="DR356" s="4"/>
      <c r="DS356" s="4"/>
      <c r="DT356" s="4"/>
      <c r="DU356" s="4"/>
      <c r="DV356" s="4"/>
      <c r="DW356" s="4"/>
      <c r="DX356" s="4"/>
      <c r="DY356" s="4"/>
      <c r="DZ356" s="4"/>
      <c r="EA356" s="4"/>
      <c r="EB356" s="4"/>
      <c r="EC356" s="4"/>
      <c r="ED356" s="4"/>
      <c r="EE356" s="4"/>
      <c r="EF356" s="4"/>
      <c r="EG356" s="4"/>
      <c r="EH356" s="4"/>
      <c r="EI356" s="4"/>
      <c r="EJ356" s="4"/>
      <c r="EK356" s="4"/>
      <c r="EL356" s="4"/>
      <c r="EM356" s="4"/>
      <c r="EN356" s="4"/>
      <c r="EO356" s="4"/>
      <c r="EP356" s="4"/>
      <c r="EQ356" s="4"/>
      <c r="ER356" s="4"/>
      <c r="ES356" s="4"/>
      <c r="ET356" s="4"/>
      <c r="EU356" s="4"/>
      <c r="EV356" s="4"/>
      <c r="EW356" s="4"/>
      <c r="EX356" s="4"/>
      <c r="EY356" s="4"/>
      <c r="EZ356" s="4"/>
      <c r="FA356" s="4"/>
      <c r="FB356" s="4"/>
      <c r="FC356" s="4"/>
      <c r="FD356" s="4"/>
      <c r="FE356" s="4"/>
      <c r="FF356" s="4"/>
      <c r="FG356" s="4"/>
      <c r="FH356" s="4"/>
      <c r="FI356" s="4"/>
      <c r="FJ356" s="4"/>
      <c r="FK356" s="4"/>
      <c r="FL356" s="4"/>
      <c r="FM356" s="4"/>
      <c r="FN356" s="4"/>
      <c r="FO356" s="4"/>
      <c r="FP356" s="4"/>
      <c r="FQ356" s="4"/>
      <c r="FR356" s="4"/>
      <c r="FS356" s="4"/>
      <c r="FT356" s="4"/>
      <c r="FU356" s="4"/>
      <c r="FV356" s="4"/>
      <c r="FW356" s="4"/>
      <c r="FX356" s="4"/>
      <c r="FY356" s="4"/>
      <c r="FZ356" s="4"/>
      <c r="GA356" s="4"/>
      <c r="GB356" s="4"/>
      <c r="GC356" s="4"/>
      <c r="GD356" s="4"/>
      <c r="GE356" s="4"/>
      <c r="GF356" s="4"/>
      <c r="GG356" s="4"/>
      <c r="GH356" s="4"/>
      <c r="GI356" s="4"/>
      <c r="GJ356" s="4"/>
      <c r="GK356" s="4"/>
      <c r="GL356" s="4"/>
      <c r="GM356" s="4"/>
      <c r="GN356" s="4"/>
      <c r="GO356" s="4"/>
      <c r="GP356" s="4"/>
      <c r="GQ356" s="4"/>
      <c r="GR356" s="4"/>
      <c r="GS356" s="4"/>
      <c r="GT356" s="4"/>
      <c r="GU356" s="4"/>
      <c r="GV356" s="4"/>
      <c r="GW356" s="4"/>
      <c r="GX356" s="4"/>
      <c r="GY356" s="4"/>
      <c r="GZ356" s="4"/>
      <c r="HA356" s="4"/>
      <c r="HB356" s="4"/>
      <c r="HC356" s="4"/>
      <c r="HD356" s="4"/>
      <c r="HE356" s="4"/>
      <c r="HF356" s="4"/>
      <c r="HG356" s="4"/>
      <c r="HH356" s="4"/>
      <c r="HI356" s="4"/>
      <c r="HJ356" s="4"/>
      <c r="HK356" s="4"/>
      <c r="HL356" s="4"/>
      <c r="HM356" s="4"/>
      <c r="HN356" s="4"/>
      <c r="HO356" s="4"/>
      <c r="HP356" s="4"/>
      <c r="HQ356" s="4"/>
      <c r="HR356" s="4"/>
      <c r="HS356" s="4"/>
      <c r="HT356" s="4"/>
      <c r="HU356" s="4"/>
      <c r="HV356" s="4"/>
      <c r="HW356" s="4"/>
      <c r="HX356" s="4"/>
      <c r="HY356" s="4"/>
      <c r="HZ356" s="4"/>
      <c r="IA356" s="4"/>
      <c r="IB356" s="4"/>
      <c r="IC356" s="4"/>
      <c r="ID356" s="4"/>
      <c r="IE356" s="4"/>
      <c r="IF356" s="4"/>
      <c r="IG356" s="4"/>
      <c r="IH356" s="4"/>
      <c r="II356" s="4"/>
      <c r="IJ356" s="4"/>
      <c r="IK356" s="4"/>
      <c r="IL356" s="4"/>
      <c r="IM356" s="4"/>
      <c r="IN356" s="4"/>
      <c r="IO356" s="4"/>
      <c r="IP356" s="4"/>
      <c r="IQ356" s="4"/>
      <c r="IR356" s="4"/>
      <c r="IS356" s="4"/>
      <c r="IT356" s="4"/>
    </row>
    <row r="357" s="1" customFormat="1" ht="12.75" spans="1:254">
      <c r="A357" s="17" t="s">
        <v>601</v>
      </c>
      <c r="B357" s="8" t="s">
        <v>2</v>
      </c>
      <c r="C357" s="8">
        <v>29</v>
      </c>
      <c r="D357" s="8" t="s">
        <v>3</v>
      </c>
      <c r="E357" s="8" t="s">
        <v>602</v>
      </c>
      <c r="F357" s="8" t="s">
        <v>5</v>
      </c>
      <c r="G357" s="18">
        <f>(A359*A360+B359*B360+C359*C360+D359*D360+E359*E360+F359*F360+G359*G360+H359*H360+I359*I360+J359*J360+K359*K360)/C357</f>
        <v>86.551724137931</v>
      </c>
      <c r="H357" s="8"/>
      <c r="I357" s="8"/>
      <c r="J357" s="8"/>
      <c r="K357" s="8"/>
      <c r="L357" s="23"/>
      <c r="M357" s="8">
        <v>86.551724137931</v>
      </c>
      <c r="N357" s="8"/>
      <c r="O357" s="8"/>
      <c r="P357" s="4"/>
      <c r="Q357" s="4"/>
      <c r="R357" s="4"/>
      <c r="S357" s="4"/>
      <c r="T357" s="4"/>
      <c r="U357" s="4"/>
      <c r="V357" s="4"/>
      <c r="W357" s="4"/>
      <c r="X357" s="4"/>
      <c r="Y357" s="4"/>
      <c r="Z357" s="4"/>
      <c r="AA357" s="4"/>
      <c r="AB357" s="4"/>
      <c r="AC357" s="4"/>
      <c r="AD357" s="4"/>
      <c r="AE357" s="4"/>
      <c r="AF357" s="4"/>
      <c r="AG357" s="4"/>
      <c r="AH357" s="4"/>
      <c r="AI357" s="4"/>
      <c r="AJ357" s="4"/>
      <c r="AK357" s="4"/>
      <c r="AL357" s="4"/>
      <c r="AM357" s="4"/>
      <c r="AN357" s="4"/>
      <c r="AO357" s="4"/>
      <c r="AP357" s="4"/>
      <c r="AQ357" s="4"/>
      <c r="AR357" s="4"/>
      <c r="AS357" s="4"/>
      <c r="AT357" s="4"/>
      <c r="AU357" s="4"/>
      <c r="AV357" s="4"/>
      <c r="AW357" s="4"/>
      <c r="AX357" s="4"/>
      <c r="AY357" s="4"/>
      <c r="AZ357" s="4"/>
      <c r="BA357" s="4"/>
      <c r="BB357" s="4"/>
      <c r="BC357" s="4"/>
      <c r="BD357" s="4"/>
      <c r="BE357" s="4"/>
      <c r="BF357" s="4"/>
      <c r="BG357" s="4"/>
      <c r="BH357" s="4"/>
      <c r="BI357" s="4"/>
      <c r="BJ357" s="4"/>
      <c r="BK357" s="4"/>
      <c r="BL357" s="4"/>
      <c r="BM357" s="4"/>
      <c r="BN357" s="4"/>
      <c r="BO357" s="4"/>
      <c r="BP357" s="4"/>
      <c r="BQ357" s="4"/>
      <c r="BR357" s="4"/>
      <c r="BS357" s="4"/>
      <c r="BT357" s="4"/>
      <c r="BU357" s="4"/>
      <c r="BV357" s="4"/>
      <c r="BW357" s="4"/>
      <c r="BX357" s="4"/>
      <c r="BY357" s="4"/>
      <c r="BZ357" s="4"/>
      <c r="CA357" s="4"/>
      <c r="CB357" s="4"/>
      <c r="CC357" s="4"/>
      <c r="CD357" s="4"/>
      <c r="CE357" s="4"/>
      <c r="CF357" s="4"/>
      <c r="CG357" s="4"/>
      <c r="CH357" s="4"/>
      <c r="CI357" s="4"/>
      <c r="CJ357" s="4"/>
      <c r="CK357" s="4"/>
      <c r="CL357" s="4"/>
      <c r="CM357" s="4"/>
      <c r="CN357" s="4"/>
      <c r="CO357" s="4"/>
      <c r="CP357" s="4"/>
      <c r="CQ357" s="4"/>
      <c r="CR357" s="4"/>
      <c r="CS357" s="4"/>
      <c r="CT357" s="4"/>
      <c r="CU357" s="4"/>
      <c r="CV357" s="4"/>
      <c r="CW357" s="4"/>
      <c r="CX357" s="4"/>
      <c r="CY357" s="4"/>
      <c r="CZ357" s="4"/>
      <c r="DA357" s="4"/>
      <c r="DB357" s="4"/>
      <c r="DC357" s="4"/>
      <c r="DD357" s="4"/>
      <c r="DE357" s="4"/>
      <c r="DF357" s="4"/>
      <c r="DG357" s="4"/>
      <c r="DH357" s="4"/>
      <c r="DI357" s="4"/>
      <c r="DJ357" s="4"/>
      <c r="DK357" s="4"/>
      <c r="DL357" s="4"/>
      <c r="DM357" s="4"/>
      <c r="DN357" s="4"/>
      <c r="DO357" s="4"/>
      <c r="DP357" s="4"/>
      <c r="DQ357" s="4"/>
      <c r="DR357" s="4"/>
      <c r="DS357" s="4"/>
      <c r="DT357" s="4"/>
      <c r="DU357" s="4"/>
      <c r="DV357" s="4"/>
      <c r="DW357" s="4"/>
      <c r="DX357" s="4"/>
      <c r="DY357" s="4"/>
      <c r="DZ357" s="4"/>
      <c r="EA357" s="4"/>
      <c r="EB357" s="4"/>
      <c r="EC357" s="4"/>
      <c r="ED357" s="4"/>
      <c r="EE357" s="4"/>
      <c r="EF357" s="4"/>
      <c r="EG357" s="4"/>
      <c r="EH357" s="4"/>
      <c r="EI357" s="4"/>
      <c r="EJ357" s="4"/>
      <c r="EK357" s="4"/>
      <c r="EL357" s="4"/>
      <c r="EM357" s="4"/>
      <c r="EN357" s="4"/>
      <c r="EO357" s="4"/>
      <c r="EP357" s="4"/>
      <c r="EQ357" s="4"/>
      <c r="ER357" s="4"/>
      <c r="ES357" s="4"/>
      <c r="ET357" s="4"/>
      <c r="EU357" s="4"/>
      <c r="EV357" s="4"/>
      <c r="EW357" s="4"/>
      <c r="EX357" s="4"/>
      <c r="EY357" s="4"/>
      <c r="EZ357" s="4"/>
      <c r="FA357" s="4"/>
      <c r="FB357" s="4"/>
      <c r="FC357" s="4"/>
      <c r="FD357" s="4"/>
      <c r="FE357" s="4"/>
      <c r="FF357" s="4"/>
      <c r="FG357" s="4"/>
      <c r="FH357" s="4"/>
      <c r="FI357" s="4"/>
      <c r="FJ357" s="4"/>
      <c r="FK357" s="4"/>
      <c r="FL357" s="4"/>
      <c r="FM357" s="4"/>
      <c r="FN357" s="4"/>
      <c r="FO357" s="4"/>
      <c r="FP357" s="4"/>
      <c r="FQ357" s="4"/>
      <c r="FR357" s="4"/>
      <c r="FS357" s="4"/>
      <c r="FT357" s="4"/>
      <c r="FU357" s="4"/>
      <c r="FV357" s="4"/>
      <c r="FW357" s="4"/>
      <c r="FX357" s="4"/>
      <c r="FY357" s="4"/>
      <c r="FZ357" s="4"/>
      <c r="GA357" s="4"/>
      <c r="GB357" s="4"/>
      <c r="GC357" s="4"/>
      <c r="GD357" s="4"/>
      <c r="GE357" s="4"/>
      <c r="GF357" s="4"/>
      <c r="GG357" s="4"/>
      <c r="GH357" s="4"/>
      <c r="GI357" s="4"/>
      <c r="GJ357" s="4"/>
      <c r="GK357" s="4"/>
      <c r="GL357" s="4"/>
      <c r="GM357" s="4"/>
      <c r="GN357" s="4"/>
      <c r="GO357" s="4"/>
      <c r="GP357" s="4"/>
      <c r="GQ357" s="4"/>
      <c r="GR357" s="4"/>
      <c r="GS357" s="4"/>
      <c r="GT357" s="4"/>
      <c r="GU357" s="4"/>
      <c r="GV357" s="4"/>
      <c r="GW357" s="4"/>
      <c r="GX357" s="4"/>
      <c r="GY357" s="4"/>
      <c r="GZ357" s="4"/>
      <c r="HA357" s="4"/>
      <c r="HB357" s="4"/>
      <c r="HC357" s="4"/>
      <c r="HD357" s="4"/>
      <c r="HE357" s="4"/>
      <c r="HF357" s="4"/>
      <c r="HG357" s="4"/>
      <c r="HH357" s="4"/>
      <c r="HI357" s="4"/>
      <c r="HJ357" s="4"/>
      <c r="HK357" s="4"/>
      <c r="HL357" s="4"/>
      <c r="HM357" s="4"/>
      <c r="HN357" s="4"/>
      <c r="HO357" s="4"/>
      <c r="HP357" s="4"/>
      <c r="HQ357" s="4"/>
      <c r="HR357" s="4"/>
      <c r="HS357" s="4"/>
      <c r="HT357" s="4"/>
      <c r="HU357" s="4"/>
      <c r="HV357" s="4"/>
      <c r="HW357" s="4"/>
      <c r="HX357" s="4"/>
      <c r="HY357" s="4"/>
      <c r="HZ357" s="4"/>
      <c r="IA357" s="4"/>
      <c r="IB357" s="4"/>
      <c r="IC357" s="4"/>
      <c r="ID357" s="4"/>
      <c r="IE357" s="4"/>
      <c r="IF357" s="4"/>
      <c r="IG357" s="4"/>
      <c r="IH357" s="4"/>
      <c r="II357" s="4"/>
      <c r="IJ357" s="4"/>
      <c r="IK357" s="4"/>
      <c r="IL357" s="4"/>
      <c r="IM357" s="4"/>
      <c r="IN357" s="4"/>
      <c r="IO357" s="4"/>
      <c r="IP357" s="4"/>
      <c r="IQ357" s="4"/>
      <c r="IR357" s="4"/>
      <c r="IS357" s="4"/>
      <c r="IT357" s="4"/>
    </row>
    <row r="358" s="2" customFormat="1" ht="12.75" spans="1:254">
      <c r="A358" s="8" t="s">
        <v>603</v>
      </c>
      <c r="B358" s="8" t="s">
        <v>604</v>
      </c>
      <c r="C358" s="8" t="s">
        <v>605</v>
      </c>
      <c r="D358" s="8" t="s">
        <v>606</v>
      </c>
      <c r="E358" s="8" t="s">
        <v>607</v>
      </c>
      <c r="F358" s="8" t="s">
        <v>608</v>
      </c>
      <c r="G358" s="8"/>
      <c r="H358" s="8"/>
      <c r="I358" s="8"/>
      <c r="J358" s="8"/>
      <c r="K358" s="8"/>
      <c r="L358" s="23"/>
      <c r="M358" s="8"/>
      <c r="N358" s="8"/>
      <c r="O358" s="37"/>
      <c r="P358" s="4"/>
      <c r="Q358" s="4"/>
      <c r="R358" s="4"/>
      <c r="S358" s="4"/>
      <c r="T358" s="4"/>
      <c r="U358" s="4"/>
      <c r="V358" s="4"/>
      <c r="W358" s="4"/>
      <c r="X358" s="4"/>
      <c r="Y358" s="4"/>
      <c r="Z358" s="4"/>
      <c r="AA358" s="4"/>
      <c r="AB358" s="4"/>
      <c r="AC358" s="4"/>
      <c r="AD358" s="4"/>
      <c r="AE358" s="4"/>
      <c r="AF358" s="4"/>
      <c r="AG358" s="4"/>
      <c r="AH358" s="4"/>
      <c r="AI358" s="4"/>
      <c r="AJ358" s="4"/>
      <c r="AK358" s="4"/>
      <c r="AL358" s="4"/>
      <c r="AM358" s="4"/>
      <c r="AN358" s="4"/>
      <c r="AO358" s="4"/>
      <c r="AP358" s="4"/>
      <c r="AQ358" s="4"/>
      <c r="AR358" s="4"/>
      <c r="AS358" s="4"/>
      <c r="AT358" s="4"/>
      <c r="AU358" s="4"/>
      <c r="AV358" s="4"/>
      <c r="AW358" s="4"/>
      <c r="AX358" s="4"/>
      <c r="AY358" s="4"/>
      <c r="AZ358" s="4"/>
      <c r="BA358" s="4"/>
      <c r="BB358" s="4"/>
      <c r="BC358" s="4"/>
      <c r="BD358" s="4"/>
      <c r="BE358" s="4"/>
      <c r="BF358" s="4"/>
      <c r="BG358" s="4"/>
      <c r="BH358" s="4"/>
      <c r="BI358" s="4"/>
      <c r="BJ358" s="4"/>
      <c r="BK358" s="4"/>
      <c r="BL358" s="4"/>
      <c r="BM358" s="4"/>
      <c r="BN358" s="4"/>
      <c r="BO358" s="4"/>
      <c r="BP358" s="4"/>
      <c r="BQ358" s="4"/>
      <c r="BR358" s="4"/>
      <c r="BS358" s="4"/>
      <c r="BT358" s="4"/>
      <c r="BU358" s="4"/>
      <c r="BV358" s="4"/>
      <c r="BW358" s="4"/>
      <c r="BX358" s="4"/>
      <c r="BY358" s="4"/>
      <c r="BZ358" s="4"/>
      <c r="CA358" s="4"/>
      <c r="CB358" s="4"/>
      <c r="CC358" s="4"/>
      <c r="CD358" s="4"/>
      <c r="CE358" s="4"/>
      <c r="CF358" s="4"/>
      <c r="CG358" s="4"/>
      <c r="CH358" s="4"/>
      <c r="CI358" s="4"/>
      <c r="CJ358" s="4"/>
      <c r="CK358" s="4"/>
      <c r="CL358" s="4"/>
      <c r="CM358" s="4"/>
      <c r="CN358" s="4"/>
      <c r="CO358" s="4"/>
      <c r="CP358" s="4"/>
      <c r="CQ358" s="4"/>
      <c r="CR358" s="4"/>
      <c r="CS358" s="4"/>
      <c r="CT358" s="4"/>
      <c r="CU358" s="4"/>
      <c r="CV358" s="4"/>
      <c r="CW358" s="4"/>
      <c r="CX358" s="4"/>
      <c r="CY358" s="4"/>
      <c r="CZ358" s="4"/>
      <c r="DA358" s="4"/>
      <c r="DB358" s="4"/>
      <c r="DC358" s="4"/>
      <c r="DD358" s="4"/>
      <c r="DE358" s="4"/>
      <c r="DF358" s="4"/>
      <c r="DG358" s="4"/>
      <c r="DH358" s="4"/>
      <c r="DI358" s="4"/>
      <c r="DJ358" s="4"/>
      <c r="DK358" s="4"/>
      <c r="DL358" s="4"/>
      <c r="DM358" s="4"/>
      <c r="DN358" s="4"/>
      <c r="DO358" s="4"/>
      <c r="DP358" s="4"/>
      <c r="DQ358" s="4"/>
      <c r="DR358" s="4"/>
      <c r="DS358" s="4"/>
      <c r="DT358" s="4"/>
      <c r="DU358" s="4"/>
      <c r="DV358" s="4"/>
      <c r="DW358" s="4"/>
      <c r="DX358" s="4"/>
      <c r="DY358" s="4"/>
      <c r="DZ358" s="4"/>
      <c r="EA358" s="4"/>
      <c r="EB358" s="4"/>
      <c r="EC358" s="4"/>
      <c r="ED358" s="4"/>
      <c r="EE358" s="4"/>
      <c r="EF358" s="4"/>
      <c r="EG358" s="4"/>
      <c r="EH358" s="4"/>
      <c r="EI358" s="4"/>
      <c r="EJ358" s="4"/>
      <c r="EK358" s="4"/>
      <c r="EL358" s="4"/>
      <c r="EM358" s="4"/>
      <c r="EN358" s="4"/>
      <c r="EO358" s="4"/>
      <c r="EP358" s="4"/>
      <c r="EQ358" s="4"/>
      <c r="ER358" s="4"/>
      <c r="ES358" s="4"/>
      <c r="ET358" s="4"/>
      <c r="EU358" s="4"/>
      <c r="EV358" s="4"/>
      <c r="EW358" s="4"/>
      <c r="EX358" s="4"/>
      <c r="EY358" s="4"/>
      <c r="EZ358" s="4"/>
      <c r="FA358" s="4"/>
      <c r="FB358" s="4"/>
      <c r="FC358" s="4"/>
      <c r="FD358" s="4"/>
      <c r="FE358" s="4"/>
      <c r="FF358" s="4"/>
      <c r="FG358" s="4"/>
      <c r="FH358" s="4"/>
      <c r="FI358" s="4"/>
      <c r="FJ358" s="4"/>
      <c r="FK358" s="4"/>
      <c r="FL358" s="4"/>
      <c r="FM358" s="4"/>
      <c r="FN358" s="4"/>
      <c r="FO358" s="4"/>
      <c r="FP358" s="4"/>
      <c r="FQ358" s="4"/>
      <c r="FR358" s="4"/>
      <c r="FS358" s="4"/>
      <c r="FT358" s="4"/>
      <c r="FU358" s="4"/>
      <c r="FV358" s="4"/>
      <c r="FW358" s="4"/>
      <c r="FX358" s="4"/>
      <c r="FY358" s="4"/>
      <c r="FZ358" s="4"/>
      <c r="GA358" s="4"/>
      <c r="GB358" s="4"/>
      <c r="GC358" s="4"/>
      <c r="GD358" s="4"/>
      <c r="GE358" s="4"/>
      <c r="GF358" s="4"/>
      <c r="GG358" s="4"/>
      <c r="GH358" s="4"/>
      <c r="GI358" s="4"/>
      <c r="GJ358" s="4"/>
      <c r="GK358" s="4"/>
      <c r="GL358" s="4"/>
      <c r="GM358" s="4"/>
      <c r="GN358" s="4"/>
      <c r="GO358" s="4"/>
      <c r="GP358" s="4"/>
      <c r="GQ358" s="4"/>
      <c r="GR358" s="4"/>
      <c r="GS358" s="4"/>
      <c r="GT358" s="4"/>
      <c r="GU358" s="4"/>
      <c r="GV358" s="4"/>
      <c r="GW358" s="4"/>
      <c r="GX358" s="4"/>
      <c r="GY358" s="4"/>
      <c r="GZ358" s="4"/>
      <c r="HA358" s="4"/>
      <c r="HB358" s="4"/>
      <c r="HC358" s="4"/>
      <c r="HD358" s="4"/>
      <c r="HE358" s="4"/>
      <c r="HF358" s="4"/>
      <c r="HG358" s="4"/>
      <c r="HH358" s="4"/>
      <c r="HI358" s="4"/>
      <c r="HJ358" s="4"/>
      <c r="HK358" s="4"/>
      <c r="HL358" s="4"/>
      <c r="HM358" s="4"/>
      <c r="HN358" s="4"/>
      <c r="HO358" s="4"/>
      <c r="HP358" s="4"/>
      <c r="HQ358" s="4"/>
      <c r="HR358" s="4"/>
      <c r="HS358" s="4"/>
      <c r="HT358" s="4"/>
      <c r="HU358" s="4"/>
      <c r="HV358" s="4"/>
      <c r="HW358" s="4"/>
      <c r="HX358" s="4"/>
      <c r="HY358" s="4"/>
      <c r="HZ358" s="4"/>
      <c r="IA358" s="4"/>
      <c r="IB358" s="4"/>
      <c r="IC358" s="4"/>
      <c r="ID358" s="4"/>
      <c r="IE358" s="4"/>
      <c r="IF358" s="4"/>
      <c r="IG358" s="4"/>
      <c r="IH358" s="4"/>
      <c r="II358" s="4"/>
      <c r="IJ358" s="4"/>
      <c r="IK358" s="4"/>
      <c r="IL358" s="4"/>
      <c r="IM358" s="4"/>
      <c r="IN358" s="4"/>
      <c r="IO358" s="4"/>
      <c r="IP358" s="4"/>
      <c r="IQ358" s="4"/>
      <c r="IR358" s="4"/>
      <c r="IS358" s="4"/>
      <c r="IT358" s="4"/>
    </row>
    <row r="359" s="4" customFormat="1" ht="12.75" spans="1:15">
      <c r="A359" s="35">
        <v>4</v>
      </c>
      <c r="B359" s="35">
        <v>6</v>
      </c>
      <c r="C359" s="35">
        <v>6</v>
      </c>
      <c r="D359" s="35">
        <v>5</v>
      </c>
      <c r="E359" s="35">
        <v>5</v>
      </c>
      <c r="F359" s="35">
        <v>3</v>
      </c>
      <c r="G359" s="35"/>
      <c r="H359" s="35"/>
      <c r="I359" s="35"/>
      <c r="J359" s="35"/>
      <c r="K359" s="35"/>
      <c r="L359" s="36"/>
      <c r="M359" s="35"/>
      <c r="N359" s="35"/>
      <c r="O359" s="35"/>
    </row>
    <row r="360" s="2" customFormat="1" ht="12" spans="1:254">
      <c r="A360" s="19">
        <v>76</v>
      </c>
      <c r="B360" s="19">
        <v>84</v>
      </c>
      <c r="C360" s="19">
        <v>92</v>
      </c>
      <c r="D360" s="19">
        <v>88</v>
      </c>
      <c r="E360" s="19">
        <v>88</v>
      </c>
      <c r="F360" s="19">
        <v>90</v>
      </c>
      <c r="G360" s="19"/>
      <c r="H360" s="19"/>
      <c r="I360" s="19"/>
      <c r="J360" s="19"/>
      <c r="K360" s="19"/>
      <c r="L360" s="19"/>
      <c r="M360" s="19"/>
      <c r="N360" s="19"/>
      <c r="O360" s="19"/>
      <c r="P360" s="4"/>
      <c r="Q360" s="4"/>
      <c r="R360" s="4"/>
      <c r="S360" s="4"/>
      <c r="T360" s="4"/>
      <c r="U360" s="4"/>
      <c r="V360" s="4"/>
      <c r="W360" s="4"/>
      <c r="X360" s="4"/>
      <c r="Y360" s="4"/>
      <c r="Z360" s="4"/>
      <c r="AA360" s="4"/>
      <c r="AB360" s="4"/>
      <c r="AC360" s="4"/>
      <c r="AD360" s="4"/>
      <c r="AE360" s="4"/>
      <c r="AF360" s="4"/>
      <c r="AG360" s="4"/>
      <c r="AH360" s="4"/>
      <c r="AI360" s="4"/>
      <c r="AJ360" s="4"/>
      <c r="AK360" s="4"/>
      <c r="AL360" s="4"/>
      <c r="AM360" s="4"/>
      <c r="AN360" s="4"/>
      <c r="AO360" s="4"/>
      <c r="AP360" s="4"/>
      <c r="AQ360" s="4"/>
      <c r="AR360" s="4"/>
      <c r="AS360" s="4"/>
      <c r="AT360" s="4"/>
      <c r="AU360" s="4"/>
      <c r="AV360" s="4"/>
      <c r="AW360" s="4"/>
      <c r="AX360" s="4"/>
      <c r="AY360" s="4"/>
      <c r="AZ360" s="4"/>
      <c r="BA360" s="4"/>
      <c r="BB360" s="4"/>
      <c r="BC360" s="4"/>
      <c r="BD360" s="4"/>
      <c r="BE360" s="4"/>
      <c r="BF360" s="4"/>
      <c r="BG360" s="4"/>
      <c r="BH360" s="4"/>
      <c r="BI360" s="4"/>
      <c r="BJ360" s="4"/>
      <c r="BK360" s="4"/>
      <c r="BL360" s="4"/>
      <c r="BM360" s="4"/>
      <c r="BN360" s="4"/>
      <c r="BO360" s="4"/>
      <c r="BP360" s="4"/>
      <c r="BQ360" s="4"/>
      <c r="BR360" s="4"/>
      <c r="BS360" s="4"/>
      <c r="BT360" s="4"/>
      <c r="BU360" s="4"/>
      <c r="BV360" s="4"/>
      <c r="BW360" s="4"/>
      <c r="BX360" s="4"/>
      <c r="BY360" s="4"/>
      <c r="BZ360" s="4"/>
      <c r="CA360" s="4"/>
      <c r="CB360" s="4"/>
      <c r="CC360" s="4"/>
      <c r="CD360" s="4"/>
      <c r="CE360" s="4"/>
      <c r="CF360" s="4"/>
      <c r="CG360" s="4"/>
      <c r="CH360" s="4"/>
      <c r="CI360" s="4"/>
      <c r="CJ360" s="4"/>
      <c r="CK360" s="4"/>
      <c r="CL360" s="4"/>
      <c r="CM360" s="4"/>
      <c r="CN360" s="4"/>
      <c r="CO360" s="4"/>
      <c r="CP360" s="4"/>
      <c r="CQ360" s="4"/>
      <c r="CR360" s="4"/>
      <c r="CS360" s="4"/>
      <c r="CT360" s="4"/>
      <c r="CU360" s="4"/>
      <c r="CV360" s="4"/>
      <c r="CW360" s="4"/>
      <c r="CX360" s="4"/>
      <c r="CY360" s="4"/>
      <c r="CZ360" s="4"/>
      <c r="DA360" s="4"/>
      <c r="DB360" s="4"/>
      <c r="DC360" s="4"/>
      <c r="DD360" s="4"/>
      <c r="DE360" s="4"/>
      <c r="DF360" s="4"/>
      <c r="DG360" s="4"/>
      <c r="DH360" s="4"/>
      <c r="DI360" s="4"/>
      <c r="DJ360" s="4"/>
      <c r="DK360" s="4"/>
      <c r="DL360" s="4"/>
      <c r="DM360" s="4"/>
      <c r="DN360" s="4"/>
      <c r="DO360" s="4"/>
      <c r="DP360" s="4"/>
      <c r="DQ360" s="4"/>
      <c r="DR360" s="4"/>
      <c r="DS360" s="4"/>
      <c r="DT360" s="4"/>
      <c r="DU360" s="4"/>
      <c r="DV360" s="4"/>
      <c r="DW360" s="4"/>
      <c r="DX360" s="4"/>
      <c r="DY360" s="4"/>
      <c r="DZ360" s="4"/>
      <c r="EA360" s="4"/>
      <c r="EB360" s="4"/>
      <c r="EC360" s="4"/>
      <c r="ED360" s="4"/>
      <c r="EE360" s="4"/>
      <c r="EF360" s="4"/>
      <c r="EG360" s="4"/>
      <c r="EH360" s="4"/>
      <c r="EI360" s="4"/>
      <c r="EJ360" s="4"/>
      <c r="EK360" s="4"/>
      <c r="EL360" s="4"/>
      <c r="EM360" s="4"/>
      <c r="EN360" s="4"/>
      <c r="EO360" s="4"/>
      <c r="EP360" s="4"/>
      <c r="EQ360" s="4"/>
      <c r="ER360" s="4"/>
      <c r="ES360" s="4"/>
      <c r="ET360" s="4"/>
      <c r="EU360" s="4"/>
      <c r="EV360" s="4"/>
      <c r="EW360" s="4"/>
      <c r="EX360" s="4"/>
      <c r="EY360" s="4"/>
      <c r="EZ360" s="4"/>
      <c r="FA360" s="4"/>
      <c r="FB360" s="4"/>
      <c r="FC360" s="4"/>
      <c r="FD360" s="4"/>
      <c r="FE360" s="4"/>
      <c r="FF360" s="4"/>
      <c r="FG360" s="4"/>
      <c r="FH360" s="4"/>
      <c r="FI360" s="4"/>
      <c r="FJ360" s="4"/>
      <c r="FK360" s="4"/>
      <c r="FL360" s="4"/>
      <c r="FM360" s="4"/>
      <c r="FN360" s="4"/>
      <c r="FO360" s="4"/>
      <c r="FP360" s="4"/>
      <c r="FQ360" s="4"/>
      <c r="FR360" s="4"/>
      <c r="FS360" s="4"/>
      <c r="FT360" s="4"/>
      <c r="FU360" s="4"/>
      <c r="FV360" s="4"/>
      <c r="FW360" s="4"/>
      <c r="FX360" s="4"/>
      <c r="FY360" s="4"/>
      <c r="FZ360" s="4"/>
      <c r="GA360" s="4"/>
      <c r="GB360" s="4"/>
      <c r="GC360" s="4"/>
      <c r="GD360" s="4"/>
      <c r="GE360" s="4"/>
      <c r="GF360" s="4"/>
      <c r="GG360" s="4"/>
      <c r="GH360" s="4"/>
      <c r="GI360" s="4"/>
      <c r="GJ360" s="4"/>
      <c r="GK360" s="4"/>
      <c r="GL360" s="4"/>
      <c r="GM360" s="4"/>
      <c r="GN360" s="4"/>
      <c r="GO360" s="4"/>
      <c r="GP360" s="4"/>
      <c r="GQ360" s="4"/>
      <c r="GR360" s="4"/>
      <c r="GS360" s="4"/>
      <c r="GT360" s="4"/>
      <c r="GU360" s="4"/>
      <c r="GV360" s="4"/>
      <c r="GW360" s="4"/>
      <c r="GX360" s="4"/>
      <c r="GY360" s="4"/>
      <c r="GZ360" s="4"/>
      <c r="HA360" s="4"/>
      <c r="HB360" s="4"/>
      <c r="HC360" s="4"/>
      <c r="HD360" s="4"/>
      <c r="HE360" s="4"/>
      <c r="HF360" s="4"/>
      <c r="HG360" s="4"/>
      <c r="HH360" s="4"/>
      <c r="HI360" s="4"/>
      <c r="HJ360" s="4"/>
      <c r="HK360" s="4"/>
      <c r="HL360" s="4"/>
      <c r="HM360" s="4"/>
      <c r="HN360" s="4"/>
      <c r="HO360" s="4"/>
      <c r="HP360" s="4"/>
      <c r="HQ360" s="4"/>
      <c r="HR360" s="4"/>
      <c r="HS360" s="4"/>
      <c r="HT360" s="4"/>
      <c r="HU360" s="4"/>
      <c r="HV360" s="4"/>
      <c r="HW360" s="4"/>
      <c r="HX360" s="4"/>
      <c r="HY360" s="4"/>
      <c r="HZ360" s="4"/>
      <c r="IA360" s="4"/>
      <c r="IB360" s="4"/>
      <c r="IC360" s="4"/>
      <c r="ID360" s="4"/>
      <c r="IE360" s="4"/>
      <c r="IF360" s="4"/>
      <c r="IG360" s="4"/>
      <c r="IH360" s="4"/>
      <c r="II360" s="4"/>
      <c r="IJ360" s="4"/>
      <c r="IK360" s="4"/>
      <c r="IL360" s="4"/>
      <c r="IM360" s="4"/>
      <c r="IN360" s="4"/>
      <c r="IO360" s="4"/>
      <c r="IP360" s="4"/>
      <c r="IQ360" s="4"/>
      <c r="IR360" s="4"/>
      <c r="IS360" s="4"/>
      <c r="IT360" s="4"/>
    </row>
    <row r="361" s="1" customFormat="1" ht="12.75" spans="1:254">
      <c r="A361" s="17" t="s">
        <v>609</v>
      </c>
      <c r="B361" s="8" t="s">
        <v>2</v>
      </c>
      <c r="C361" s="8">
        <v>28</v>
      </c>
      <c r="D361" s="8" t="s">
        <v>3</v>
      </c>
      <c r="E361" s="8" t="s">
        <v>602</v>
      </c>
      <c r="F361" s="8" t="s">
        <v>5</v>
      </c>
      <c r="G361" s="18">
        <f>(A363*A364+B363*B364+C363*C364+D363*D364+E363*E364+F363*F364+G363*G364+H363*H364+I363*I364+J363*J364+K363*K364)/C361</f>
        <v>83.8928571428571</v>
      </c>
      <c r="H361" s="8"/>
      <c r="I361" s="8"/>
      <c r="J361" s="8"/>
      <c r="K361" s="8"/>
      <c r="L361" s="23"/>
      <c r="M361" s="8">
        <v>83.8928571428571</v>
      </c>
      <c r="N361" s="8"/>
      <c r="O361" s="8"/>
      <c r="P361" s="4"/>
      <c r="Q361" s="4"/>
      <c r="R361" s="4"/>
      <c r="S361" s="4"/>
      <c r="T361" s="4"/>
      <c r="U361" s="4"/>
      <c r="V361" s="4"/>
      <c r="W361" s="4"/>
      <c r="X361" s="4"/>
      <c r="Y361" s="4"/>
      <c r="Z361" s="4"/>
      <c r="AA361" s="4"/>
      <c r="AB361" s="4"/>
      <c r="AC361" s="4"/>
      <c r="AD361" s="4"/>
      <c r="AE361" s="4"/>
      <c r="AF361" s="4"/>
      <c r="AG361" s="4"/>
      <c r="AH361" s="4"/>
      <c r="AI361" s="4"/>
      <c r="AJ361" s="4"/>
      <c r="AK361" s="4"/>
      <c r="AL361" s="4"/>
      <c r="AM361" s="4"/>
      <c r="AN361" s="4"/>
      <c r="AO361" s="4"/>
      <c r="AP361" s="4"/>
      <c r="AQ361" s="4"/>
      <c r="AR361" s="4"/>
      <c r="AS361" s="4"/>
      <c r="AT361" s="4"/>
      <c r="AU361" s="4"/>
      <c r="AV361" s="4"/>
      <c r="AW361" s="4"/>
      <c r="AX361" s="4"/>
      <c r="AY361" s="4"/>
      <c r="AZ361" s="4"/>
      <c r="BA361" s="4"/>
      <c r="BB361" s="4"/>
      <c r="BC361" s="4"/>
      <c r="BD361" s="4"/>
      <c r="BE361" s="4"/>
      <c r="BF361" s="4"/>
      <c r="BG361" s="4"/>
      <c r="BH361" s="4"/>
      <c r="BI361" s="4"/>
      <c r="BJ361" s="4"/>
      <c r="BK361" s="4"/>
      <c r="BL361" s="4"/>
      <c r="BM361" s="4"/>
      <c r="BN361" s="4"/>
      <c r="BO361" s="4"/>
      <c r="BP361" s="4"/>
      <c r="BQ361" s="4"/>
      <c r="BR361" s="4"/>
      <c r="BS361" s="4"/>
      <c r="BT361" s="4"/>
      <c r="BU361" s="4"/>
      <c r="BV361" s="4"/>
      <c r="BW361" s="4"/>
      <c r="BX361" s="4"/>
      <c r="BY361" s="4"/>
      <c r="BZ361" s="4"/>
      <c r="CA361" s="4"/>
      <c r="CB361" s="4"/>
      <c r="CC361" s="4"/>
      <c r="CD361" s="4"/>
      <c r="CE361" s="4"/>
      <c r="CF361" s="4"/>
      <c r="CG361" s="4"/>
      <c r="CH361" s="4"/>
      <c r="CI361" s="4"/>
      <c r="CJ361" s="4"/>
      <c r="CK361" s="4"/>
      <c r="CL361" s="4"/>
      <c r="CM361" s="4"/>
      <c r="CN361" s="4"/>
      <c r="CO361" s="4"/>
      <c r="CP361" s="4"/>
      <c r="CQ361" s="4"/>
      <c r="CR361" s="4"/>
      <c r="CS361" s="4"/>
      <c r="CT361" s="4"/>
      <c r="CU361" s="4"/>
      <c r="CV361" s="4"/>
      <c r="CW361" s="4"/>
      <c r="CX361" s="4"/>
      <c r="CY361" s="4"/>
      <c r="CZ361" s="4"/>
      <c r="DA361" s="4"/>
      <c r="DB361" s="4"/>
      <c r="DC361" s="4"/>
      <c r="DD361" s="4"/>
      <c r="DE361" s="4"/>
      <c r="DF361" s="4"/>
      <c r="DG361" s="4"/>
      <c r="DH361" s="4"/>
      <c r="DI361" s="4"/>
      <c r="DJ361" s="4"/>
      <c r="DK361" s="4"/>
      <c r="DL361" s="4"/>
      <c r="DM361" s="4"/>
      <c r="DN361" s="4"/>
      <c r="DO361" s="4"/>
      <c r="DP361" s="4"/>
      <c r="DQ361" s="4"/>
      <c r="DR361" s="4"/>
      <c r="DS361" s="4"/>
      <c r="DT361" s="4"/>
      <c r="DU361" s="4"/>
      <c r="DV361" s="4"/>
      <c r="DW361" s="4"/>
      <c r="DX361" s="4"/>
      <c r="DY361" s="4"/>
      <c r="DZ361" s="4"/>
      <c r="EA361" s="4"/>
      <c r="EB361" s="4"/>
      <c r="EC361" s="4"/>
      <c r="ED361" s="4"/>
      <c r="EE361" s="4"/>
      <c r="EF361" s="4"/>
      <c r="EG361" s="4"/>
      <c r="EH361" s="4"/>
      <c r="EI361" s="4"/>
      <c r="EJ361" s="4"/>
      <c r="EK361" s="4"/>
      <c r="EL361" s="4"/>
      <c r="EM361" s="4"/>
      <c r="EN361" s="4"/>
      <c r="EO361" s="4"/>
      <c r="EP361" s="4"/>
      <c r="EQ361" s="4"/>
      <c r="ER361" s="4"/>
      <c r="ES361" s="4"/>
      <c r="ET361" s="4"/>
      <c r="EU361" s="4"/>
      <c r="EV361" s="4"/>
      <c r="EW361" s="4"/>
      <c r="EX361" s="4"/>
      <c r="EY361" s="4"/>
      <c r="EZ361" s="4"/>
      <c r="FA361" s="4"/>
      <c r="FB361" s="4"/>
      <c r="FC361" s="4"/>
      <c r="FD361" s="4"/>
      <c r="FE361" s="4"/>
      <c r="FF361" s="4"/>
      <c r="FG361" s="4"/>
      <c r="FH361" s="4"/>
      <c r="FI361" s="4"/>
      <c r="FJ361" s="4"/>
      <c r="FK361" s="4"/>
      <c r="FL361" s="4"/>
      <c r="FM361" s="4"/>
      <c r="FN361" s="4"/>
      <c r="FO361" s="4"/>
      <c r="FP361" s="4"/>
      <c r="FQ361" s="4"/>
      <c r="FR361" s="4"/>
      <c r="FS361" s="4"/>
      <c r="FT361" s="4"/>
      <c r="FU361" s="4"/>
      <c r="FV361" s="4"/>
      <c r="FW361" s="4"/>
      <c r="FX361" s="4"/>
      <c r="FY361" s="4"/>
      <c r="FZ361" s="4"/>
      <c r="GA361" s="4"/>
      <c r="GB361" s="4"/>
      <c r="GC361" s="4"/>
      <c r="GD361" s="4"/>
      <c r="GE361" s="4"/>
      <c r="GF361" s="4"/>
      <c r="GG361" s="4"/>
      <c r="GH361" s="4"/>
      <c r="GI361" s="4"/>
      <c r="GJ361" s="4"/>
      <c r="GK361" s="4"/>
      <c r="GL361" s="4"/>
      <c r="GM361" s="4"/>
      <c r="GN361" s="4"/>
      <c r="GO361" s="4"/>
      <c r="GP361" s="4"/>
      <c r="GQ361" s="4"/>
      <c r="GR361" s="4"/>
      <c r="GS361" s="4"/>
      <c r="GT361" s="4"/>
      <c r="GU361" s="4"/>
      <c r="GV361" s="4"/>
      <c r="GW361" s="4"/>
      <c r="GX361" s="4"/>
      <c r="GY361" s="4"/>
      <c r="GZ361" s="4"/>
      <c r="HA361" s="4"/>
      <c r="HB361" s="4"/>
      <c r="HC361" s="4"/>
      <c r="HD361" s="4"/>
      <c r="HE361" s="4"/>
      <c r="HF361" s="4"/>
      <c r="HG361" s="4"/>
      <c r="HH361" s="4"/>
      <c r="HI361" s="4"/>
      <c r="HJ361" s="4"/>
      <c r="HK361" s="4"/>
      <c r="HL361" s="4"/>
      <c r="HM361" s="4"/>
      <c r="HN361" s="4"/>
      <c r="HO361" s="4"/>
      <c r="HP361" s="4"/>
      <c r="HQ361" s="4"/>
      <c r="HR361" s="4"/>
      <c r="HS361" s="4"/>
      <c r="HT361" s="4"/>
      <c r="HU361" s="4"/>
      <c r="HV361" s="4"/>
      <c r="HW361" s="4"/>
      <c r="HX361" s="4"/>
      <c r="HY361" s="4"/>
      <c r="HZ361" s="4"/>
      <c r="IA361" s="4"/>
      <c r="IB361" s="4"/>
      <c r="IC361" s="4"/>
      <c r="ID361" s="4"/>
      <c r="IE361" s="4"/>
      <c r="IF361" s="4"/>
      <c r="IG361" s="4"/>
      <c r="IH361" s="4"/>
      <c r="II361" s="4"/>
      <c r="IJ361" s="4"/>
      <c r="IK361" s="4"/>
      <c r="IL361" s="4"/>
      <c r="IM361" s="4"/>
      <c r="IN361" s="4"/>
      <c r="IO361" s="4"/>
      <c r="IP361" s="4"/>
      <c r="IQ361" s="4"/>
      <c r="IR361" s="4"/>
      <c r="IS361" s="4"/>
      <c r="IT361" s="4"/>
    </row>
    <row r="362" s="2" customFormat="1" ht="12.75" spans="1:254">
      <c r="A362" s="8" t="s">
        <v>596</v>
      </c>
      <c r="B362" s="8" t="s">
        <v>610</v>
      </c>
      <c r="C362" s="8" t="s">
        <v>611</v>
      </c>
      <c r="D362" s="8" t="s">
        <v>612</v>
      </c>
      <c r="E362" s="8" t="s">
        <v>613</v>
      </c>
      <c r="F362" s="8" t="s">
        <v>614</v>
      </c>
      <c r="G362" s="8"/>
      <c r="H362" s="8"/>
      <c r="I362" s="8"/>
      <c r="J362" s="8"/>
      <c r="K362" s="8"/>
      <c r="L362" s="23"/>
      <c r="M362" s="8"/>
      <c r="N362" s="8"/>
      <c r="O362" s="37"/>
      <c r="P362" s="4"/>
      <c r="Q362" s="4"/>
      <c r="R362" s="4"/>
      <c r="S362" s="4"/>
      <c r="T362" s="4"/>
      <c r="U362" s="4"/>
      <c r="V362" s="4"/>
      <c r="W362" s="4"/>
      <c r="X362" s="4"/>
      <c r="Y362" s="4"/>
      <c r="Z362" s="4"/>
      <c r="AA362" s="4"/>
      <c r="AB362" s="4"/>
      <c r="AC362" s="4"/>
      <c r="AD362" s="4"/>
      <c r="AE362" s="4"/>
      <c r="AF362" s="4"/>
      <c r="AG362" s="4"/>
      <c r="AH362" s="4"/>
      <c r="AI362" s="4"/>
      <c r="AJ362" s="4"/>
      <c r="AK362" s="4"/>
      <c r="AL362" s="4"/>
      <c r="AM362" s="4"/>
      <c r="AN362" s="4"/>
      <c r="AO362" s="4"/>
      <c r="AP362" s="4"/>
      <c r="AQ362" s="4"/>
      <c r="AR362" s="4"/>
      <c r="AS362" s="4"/>
      <c r="AT362" s="4"/>
      <c r="AU362" s="4"/>
      <c r="AV362" s="4"/>
      <c r="AW362" s="4"/>
      <c r="AX362" s="4"/>
      <c r="AY362" s="4"/>
      <c r="AZ362" s="4"/>
      <c r="BA362" s="4"/>
      <c r="BB362" s="4"/>
      <c r="BC362" s="4"/>
      <c r="BD362" s="4"/>
      <c r="BE362" s="4"/>
      <c r="BF362" s="4"/>
      <c r="BG362" s="4"/>
      <c r="BH362" s="4"/>
      <c r="BI362" s="4"/>
      <c r="BJ362" s="4"/>
      <c r="BK362" s="4"/>
      <c r="BL362" s="4"/>
      <c r="BM362" s="4"/>
      <c r="BN362" s="4"/>
      <c r="BO362" s="4"/>
      <c r="BP362" s="4"/>
      <c r="BQ362" s="4"/>
      <c r="BR362" s="4"/>
      <c r="BS362" s="4"/>
      <c r="BT362" s="4"/>
      <c r="BU362" s="4"/>
      <c r="BV362" s="4"/>
      <c r="BW362" s="4"/>
      <c r="BX362" s="4"/>
      <c r="BY362" s="4"/>
      <c r="BZ362" s="4"/>
      <c r="CA362" s="4"/>
      <c r="CB362" s="4"/>
      <c r="CC362" s="4"/>
      <c r="CD362" s="4"/>
      <c r="CE362" s="4"/>
      <c r="CF362" s="4"/>
      <c r="CG362" s="4"/>
      <c r="CH362" s="4"/>
      <c r="CI362" s="4"/>
      <c r="CJ362" s="4"/>
      <c r="CK362" s="4"/>
      <c r="CL362" s="4"/>
      <c r="CM362" s="4"/>
      <c r="CN362" s="4"/>
      <c r="CO362" s="4"/>
      <c r="CP362" s="4"/>
      <c r="CQ362" s="4"/>
      <c r="CR362" s="4"/>
      <c r="CS362" s="4"/>
      <c r="CT362" s="4"/>
      <c r="CU362" s="4"/>
      <c r="CV362" s="4"/>
      <c r="CW362" s="4"/>
      <c r="CX362" s="4"/>
      <c r="CY362" s="4"/>
      <c r="CZ362" s="4"/>
      <c r="DA362" s="4"/>
      <c r="DB362" s="4"/>
      <c r="DC362" s="4"/>
      <c r="DD362" s="4"/>
      <c r="DE362" s="4"/>
      <c r="DF362" s="4"/>
      <c r="DG362" s="4"/>
      <c r="DH362" s="4"/>
      <c r="DI362" s="4"/>
      <c r="DJ362" s="4"/>
      <c r="DK362" s="4"/>
      <c r="DL362" s="4"/>
      <c r="DM362" s="4"/>
      <c r="DN362" s="4"/>
      <c r="DO362" s="4"/>
      <c r="DP362" s="4"/>
      <c r="DQ362" s="4"/>
      <c r="DR362" s="4"/>
      <c r="DS362" s="4"/>
      <c r="DT362" s="4"/>
      <c r="DU362" s="4"/>
      <c r="DV362" s="4"/>
      <c r="DW362" s="4"/>
      <c r="DX362" s="4"/>
      <c r="DY362" s="4"/>
      <c r="DZ362" s="4"/>
      <c r="EA362" s="4"/>
      <c r="EB362" s="4"/>
      <c r="EC362" s="4"/>
      <c r="ED362" s="4"/>
      <c r="EE362" s="4"/>
      <c r="EF362" s="4"/>
      <c r="EG362" s="4"/>
      <c r="EH362" s="4"/>
      <c r="EI362" s="4"/>
      <c r="EJ362" s="4"/>
      <c r="EK362" s="4"/>
      <c r="EL362" s="4"/>
      <c r="EM362" s="4"/>
      <c r="EN362" s="4"/>
      <c r="EO362" s="4"/>
      <c r="EP362" s="4"/>
      <c r="EQ362" s="4"/>
      <c r="ER362" s="4"/>
      <c r="ES362" s="4"/>
      <c r="ET362" s="4"/>
      <c r="EU362" s="4"/>
      <c r="EV362" s="4"/>
      <c r="EW362" s="4"/>
      <c r="EX362" s="4"/>
      <c r="EY362" s="4"/>
      <c r="EZ362" s="4"/>
      <c r="FA362" s="4"/>
      <c r="FB362" s="4"/>
      <c r="FC362" s="4"/>
      <c r="FD362" s="4"/>
      <c r="FE362" s="4"/>
      <c r="FF362" s="4"/>
      <c r="FG362" s="4"/>
      <c r="FH362" s="4"/>
      <c r="FI362" s="4"/>
      <c r="FJ362" s="4"/>
      <c r="FK362" s="4"/>
      <c r="FL362" s="4"/>
      <c r="FM362" s="4"/>
      <c r="FN362" s="4"/>
      <c r="FO362" s="4"/>
      <c r="FP362" s="4"/>
      <c r="FQ362" s="4"/>
      <c r="FR362" s="4"/>
      <c r="FS362" s="4"/>
      <c r="FT362" s="4"/>
      <c r="FU362" s="4"/>
      <c r="FV362" s="4"/>
      <c r="FW362" s="4"/>
      <c r="FX362" s="4"/>
      <c r="FY362" s="4"/>
      <c r="FZ362" s="4"/>
      <c r="GA362" s="4"/>
      <c r="GB362" s="4"/>
      <c r="GC362" s="4"/>
      <c r="GD362" s="4"/>
      <c r="GE362" s="4"/>
      <c r="GF362" s="4"/>
      <c r="GG362" s="4"/>
      <c r="GH362" s="4"/>
      <c r="GI362" s="4"/>
      <c r="GJ362" s="4"/>
      <c r="GK362" s="4"/>
      <c r="GL362" s="4"/>
      <c r="GM362" s="4"/>
      <c r="GN362" s="4"/>
      <c r="GO362" s="4"/>
      <c r="GP362" s="4"/>
      <c r="GQ362" s="4"/>
      <c r="GR362" s="4"/>
      <c r="GS362" s="4"/>
      <c r="GT362" s="4"/>
      <c r="GU362" s="4"/>
      <c r="GV362" s="4"/>
      <c r="GW362" s="4"/>
      <c r="GX362" s="4"/>
      <c r="GY362" s="4"/>
      <c r="GZ362" s="4"/>
      <c r="HA362" s="4"/>
      <c r="HB362" s="4"/>
      <c r="HC362" s="4"/>
      <c r="HD362" s="4"/>
      <c r="HE362" s="4"/>
      <c r="HF362" s="4"/>
      <c r="HG362" s="4"/>
      <c r="HH362" s="4"/>
      <c r="HI362" s="4"/>
      <c r="HJ362" s="4"/>
      <c r="HK362" s="4"/>
      <c r="HL362" s="4"/>
      <c r="HM362" s="4"/>
      <c r="HN362" s="4"/>
      <c r="HO362" s="4"/>
      <c r="HP362" s="4"/>
      <c r="HQ362" s="4"/>
      <c r="HR362" s="4"/>
      <c r="HS362" s="4"/>
      <c r="HT362" s="4"/>
      <c r="HU362" s="4"/>
      <c r="HV362" s="4"/>
      <c r="HW362" s="4"/>
      <c r="HX362" s="4"/>
      <c r="HY362" s="4"/>
      <c r="HZ362" s="4"/>
      <c r="IA362" s="4"/>
      <c r="IB362" s="4"/>
      <c r="IC362" s="4"/>
      <c r="ID362" s="4"/>
      <c r="IE362" s="4"/>
      <c r="IF362" s="4"/>
      <c r="IG362" s="4"/>
      <c r="IH362" s="4"/>
      <c r="II362" s="4"/>
      <c r="IJ362" s="4"/>
      <c r="IK362" s="4"/>
      <c r="IL362" s="4"/>
      <c r="IM362" s="4"/>
      <c r="IN362" s="4"/>
      <c r="IO362" s="4"/>
      <c r="IP362" s="4"/>
      <c r="IQ362" s="4"/>
      <c r="IR362" s="4"/>
      <c r="IS362" s="4"/>
      <c r="IT362" s="4"/>
    </row>
    <row r="363" s="1" customFormat="1" ht="12.75" spans="1:254">
      <c r="A363" s="8">
        <v>1</v>
      </c>
      <c r="B363" s="8">
        <v>5</v>
      </c>
      <c r="C363" s="8">
        <v>5</v>
      </c>
      <c r="D363" s="8">
        <v>6</v>
      </c>
      <c r="E363" s="8">
        <v>5</v>
      </c>
      <c r="F363" s="8">
        <v>6</v>
      </c>
      <c r="G363" s="8"/>
      <c r="H363" s="8"/>
      <c r="I363" s="8"/>
      <c r="J363" s="8"/>
      <c r="K363" s="8"/>
      <c r="L363" s="23"/>
      <c r="M363" s="8"/>
      <c r="N363" s="8"/>
      <c r="O363" s="37"/>
      <c r="P363" s="4"/>
      <c r="Q363" s="4"/>
      <c r="R363" s="4"/>
      <c r="S363" s="4"/>
      <c r="T363" s="4"/>
      <c r="U363" s="4"/>
      <c r="V363" s="4"/>
      <c r="W363" s="4"/>
      <c r="X363" s="4"/>
      <c r="Y363" s="4"/>
      <c r="Z363" s="4"/>
      <c r="AA363" s="4"/>
      <c r="AB363" s="4"/>
      <c r="AC363" s="4"/>
      <c r="AD363" s="4"/>
      <c r="AE363" s="4"/>
      <c r="AF363" s="4"/>
      <c r="AG363" s="4"/>
      <c r="AH363" s="4"/>
      <c r="AI363" s="4"/>
      <c r="AJ363" s="4"/>
      <c r="AK363" s="4"/>
      <c r="AL363" s="4"/>
      <c r="AM363" s="4"/>
      <c r="AN363" s="4"/>
      <c r="AO363" s="4"/>
      <c r="AP363" s="4"/>
      <c r="AQ363" s="4"/>
      <c r="AR363" s="4"/>
      <c r="AS363" s="4"/>
      <c r="AT363" s="4"/>
      <c r="AU363" s="4"/>
      <c r="AV363" s="4"/>
      <c r="AW363" s="4"/>
      <c r="AX363" s="4"/>
      <c r="AY363" s="4"/>
      <c r="AZ363" s="4"/>
      <c r="BA363" s="4"/>
      <c r="BB363" s="4"/>
      <c r="BC363" s="4"/>
      <c r="BD363" s="4"/>
      <c r="BE363" s="4"/>
      <c r="BF363" s="4"/>
      <c r="BG363" s="4"/>
      <c r="BH363" s="4"/>
      <c r="BI363" s="4"/>
      <c r="BJ363" s="4"/>
      <c r="BK363" s="4"/>
      <c r="BL363" s="4"/>
      <c r="BM363" s="4"/>
      <c r="BN363" s="4"/>
      <c r="BO363" s="4"/>
      <c r="BP363" s="4"/>
      <c r="BQ363" s="4"/>
      <c r="BR363" s="4"/>
      <c r="BS363" s="4"/>
      <c r="BT363" s="4"/>
      <c r="BU363" s="4"/>
      <c r="BV363" s="4"/>
      <c r="BW363" s="4"/>
      <c r="BX363" s="4"/>
      <c r="BY363" s="4"/>
      <c r="BZ363" s="4"/>
      <c r="CA363" s="4"/>
      <c r="CB363" s="4"/>
      <c r="CC363" s="4"/>
      <c r="CD363" s="4"/>
      <c r="CE363" s="4"/>
      <c r="CF363" s="4"/>
      <c r="CG363" s="4"/>
      <c r="CH363" s="4"/>
      <c r="CI363" s="4"/>
      <c r="CJ363" s="4"/>
      <c r="CK363" s="4"/>
      <c r="CL363" s="4"/>
      <c r="CM363" s="4"/>
      <c r="CN363" s="4"/>
      <c r="CO363" s="4"/>
      <c r="CP363" s="4"/>
      <c r="CQ363" s="4"/>
      <c r="CR363" s="4"/>
      <c r="CS363" s="4"/>
      <c r="CT363" s="4"/>
      <c r="CU363" s="4"/>
      <c r="CV363" s="4"/>
      <c r="CW363" s="4"/>
      <c r="CX363" s="4"/>
      <c r="CY363" s="4"/>
      <c r="CZ363" s="4"/>
      <c r="DA363" s="4"/>
      <c r="DB363" s="4"/>
      <c r="DC363" s="4"/>
      <c r="DD363" s="4"/>
      <c r="DE363" s="4"/>
      <c r="DF363" s="4"/>
      <c r="DG363" s="4"/>
      <c r="DH363" s="4"/>
      <c r="DI363" s="4"/>
      <c r="DJ363" s="4"/>
      <c r="DK363" s="4"/>
      <c r="DL363" s="4"/>
      <c r="DM363" s="4"/>
      <c r="DN363" s="4"/>
      <c r="DO363" s="4"/>
      <c r="DP363" s="4"/>
      <c r="DQ363" s="4"/>
      <c r="DR363" s="4"/>
      <c r="DS363" s="4"/>
      <c r="DT363" s="4"/>
      <c r="DU363" s="4"/>
      <c r="DV363" s="4"/>
      <c r="DW363" s="4"/>
      <c r="DX363" s="4"/>
      <c r="DY363" s="4"/>
      <c r="DZ363" s="4"/>
      <c r="EA363" s="4"/>
      <c r="EB363" s="4"/>
      <c r="EC363" s="4"/>
      <c r="ED363" s="4"/>
      <c r="EE363" s="4"/>
      <c r="EF363" s="4"/>
      <c r="EG363" s="4"/>
      <c r="EH363" s="4"/>
      <c r="EI363" s="4"/>
      <c r="EJ363" s="4"/>
      <c r="EK363" s="4"/>
      <c r="EL363" s="4"/>
      <c r="EM363" s="4"/>
      <c r="EN363" s="4"/>
      <c r="EO363" s="4"/>
      <c r="EP363" s="4"/>
      <c r="EQ363" s="4"/>
      <c r="ER363" s="4"/>
      <c r="ES363" s="4"/>
      <c r="ET363" s="4"/>
      <c r="EU363" s="4"/>
      <c r="EV363" s="4"/>
      <c r="EW363" s="4"/>
      <c r="EX363" s="4"/>
      <c r="EY363" s="4"/>
      <c r="EZ363" s="4"/>
      <c r="FA363" s="4"/>
      <c r="FB363" s="4"/>
      <c r="FC363" s="4"/>
      <c r="FD363" s="4"/>
      <c r="FE363" s="4"/>
      <c r="FF363" s="4"/>
      <c r="FG363" s="4"/>
      <c r="FH363" s="4"/>
      <c r="FI363" s="4"/>
      <c r="FJ363" s="4"/>
      <c r="FK363" s="4"/>
      <c r="FL363" s="4"/>
      <c r="FM363" s="4"/>
      <c r="FN363" s="4"/>
      <c r="FO363" s="4"/>
      <c r="FP363" s="4"/>
      <c r="FQ363" s="4"/>
      <c r="FR363" s="4"/>
      <c r="FS363" s="4"/>
      <c r="FT363" s="4"/>
      <c r="FU363" s="4"/>
      <c r="FV363" s="4"/>
      <c r="FW363" s="4"/>
      <c r="FX363" s="4"/>
      <c r="FY363" s="4"/>
      <c r="FZ363" s="4"/>
      <c r="GA363" s="4"/>
      <c r="GB363" s="4"/>
      <c r="GC363" s="4"/>
      <c r="GD363" s="4"/>
      <c r="GE363" s="4"/>
      <c r="GF363" s="4"/>
      <c r="GG363" s="4"/>
      <c r="GH363" s="4"/>
      <c r="GI363" s="4"/>
      <c r="GJ363" s="4"/>
      <c r="GK363" s="4"/>
      <c r="GL363" s="4"/>
      <c r="GM363" s="4"/>
      <c r="GN363" s="4"/>
      <c r="GO363" s="4"/>
      <c r="GP363" s="4"/>
      <c r="GQ363" s="4"/>
      <c r="GR363" s="4"/>
      <c r="GS363" s="4"/>
      <c r="GT363" s="4"/>
      <c r="GU363" s="4"/>
      <c r="GV363" s="4"/>
      <c r="GW363" s="4"/>
      <c r="GX363" s="4"/>
      <c r="GY363" s="4"/>
      <c r="GZ363" s="4"/>
      <c r="HA363" s="4"/>
      <c r="HB363" s="4"/>
      <c r="HC363" s="4"/>
      <c r="HD363" s="4"/>
      <c r="HE363" s="4"/>
      <c r="HF363" s="4"/>
      <c r="HG363" s="4"/>
      <c r="HH363" s="4"/>
      <c r="HI363" s="4"/>
      <c r="HJ363" s="4"/>
      <c r="HK363" s="4"/>
      <c r="HL363" s="4"/>
      <c r="HM363" s="4"/>
      <c r="HN363" s="4"/>
      <c r="HO363" s="4"/>
      <c r="HP363" s="4"/>
      <c r="HQ363" s="4"/>
      <c r="HR363" s="4"/>
      <c r="HS363" s="4"/>
      <c r="HT363" s="4"/>
      <c r="HU363" s="4"/>
      <c r="HV363" s="4"/>
      <c r="HW363" s="4"/>
      <c r="HX363" s="4"/>
      <c r="HY363" s="4"/>
      <c r="HZ363" s="4"/>
      <c r="IA363" s="4"/>
      <c r="IB363" s="4"/>
      <c r="IC363" s="4"/>
      <c r="ID363" s="4"/>
      <c r="IE363" s="4"/>
      <c r="IF363" s="4"/>
      <c r="IG363" s="4"/>
      <c r="IH363" s="4"/>
      <c r="II363" s="4"/>
      <c r="IJ363" s="4"/>
      <c r="IK363" s="4"/>
      <c r="IL363" s="4"/>
      <c r="IM363" s="4"/>
      <c r="IN363" s="4"/>
      <c r="IO363" s="4"/>
      <c r="IP363" s="4"/>
      <c r="IQ363" s="4"/>
      <c r="IR363" s="4"/>
      <c r="IS363" s="4"/>
      <c r="IT363" s="4"/>
    </row>
    <row r="364" s="2" customFormat="1" ht="12" spans="1:254">
      <c r="A364" s="19">
        <v>77</v>
      </c>
      <c r="B364" s="19">
        <v>92</v>
      </c>
      <c r="C364" s="19">
        <v>85</v>
      </c>
      <c r="D364" s="19">
        <v>92</v>
      </c>
      <c r="E364" s="19">
        <v>83</v>
      </c>
      <c r="F364" s="19">
        <v>70</v>
      </c>
      <c r="G364" s="19"/>
      <c r="H364" s="19"/>
      <c r="I364" s="19"/>
      <c r="J364" s="19"/>
      <c r="K364" s="19"/>
      <c r="L364" s="19"/>
      <c r="M364" s="19"/>
      <c r="N364" s="19"/>
      <c r="O364" s="19"/>
      <c r="P364" s="4"/>
      <c r="Q364" s="4"/>
      <c r="R364" s="4"/>
      <c r="S364" s="4"/>
      <c r="T364" s="4"/>
      <c r="U364" s="4"/>
      <c r="V364" s="4"/>
      <c r="W364" s="4"/>
      <c r="X364" s="4"/>
      <c r="Y364" s="4"/>
      <c r="Z364" s="4"/>
      <c r="AA364" s="4"/>
      <c r="AB364" s="4"/>
      <c r="AC364" s="4"/>
      <c r="AD364" s="4"/>
      <c r="AE364" s="4"/>
      <c r="AF364" s="4"/>
      <c r="AG364" s="4"/>
      <c r="AH364" s="4"/>
      <c r="AI364" s="4"/>
      <c r="AJ364" s="4"/>
      <c r="AK364" s="4"/>
      <c r="AL364" s="4"/>
      <c r="AM364" s="4"/>
      <c r="AN364" s="4"/>
      <c r="AO364" s="4"/>
      <c r="AP364" s="4"/>
      <c r="AQ364" s="4"/>
      <c r="AR364" s="4"/>
      <c r="AS364" s="4"/>
      <c r="AT364" s="4"/>
      <c r="AU364" s="4"/>
      <c r="AV364" s="4"/>
      <c r="AW364" s="4"/>
      <c r="AX364" s="4"/>
      <c r="AY364" s="4"/>
      <c r="AZ364" s="4"/>
      <c r="BA364" s="4"/>
      <c r="BB364" s="4"/>
      <c r="BC364" s="4"/>
      <c r="BD364" s="4"/>
      <c r="BE364" s="4"/>
      <c r="BF364" s="4"/>
      <c r="BG364" s="4"/>
      <c r="BH364" s="4"/>
      <c r="BI364" s="4"/>
      <c r="BJ364" s="4"/>
      <c r="BK364" s="4"/>
      <c r="BL364" s="4"/>
      <c r="BM364" s="4"/>
      <c r="BN364" s="4"/>
      <c r="BO364" s="4"/>
      <c r="BP364" s="4"/>
      <c r="BQ364" s="4"/>
      <c r="BR364" s="4"/>
      <c r="BS364" s="4"/>
      <c r="BT364" s="4"/>
      <c r="BU364" s="4"/>
      <c r="BV364" s="4"/>
      <c r="BW364" s="4"/>
      <c r="BX364" s="4"/>
      <c r="BY364" s="4"/>
      <c r="BZ364" s="4"/>
      <c r="CA364" s="4"/>
      <c r="CB364" s="4"/>
      <c r="CC364" s="4"/>
      <c r="CD364" s="4"/>
      <c r="CE364" s="4"/>
      <c r="CF364" s="4"/>
      <c r="CG364" s="4"/>
      <c r="CH364" s="4"/>
      <c r="CI364" s="4"/>
      <c r="CJ364" s="4"/>
      <c r="CK364" s="4"/>
      <c r="CL364" s="4"/>
      <c r="CM364" s="4"/>
      <c r="CN364" s="4"/>
      <c r="CO364" s="4"/>
      <c r="CP364" s="4"/>
      <c r="CQ364" s="4"/>
      <c r="CR364" s="4"/>
      <c r="CS364" s="4"/>
      <c r="CT364" s="4"/>
      <c r="CU364" s="4"/>
      <c r="CV364" s="4"/>
      <c r="CW364" s="4"/>
      <c r="CX364" s="4"/>
      <c r="CY364" s="4"/>
      <c r="CZ364" s="4"/>
      <c r="DA364" s="4"/>
      <c r="DB364" s="4"/>
      <c r="DC364" s="4"/>
      <c r="DD364" s="4"/>
      <c r="DE364" s="4"/>
      <c r="DF364" s="4"/>
      <c r="DG364" s="4"/>
      <c r="DH364" s="4"/>
      <c r="DI364" s="4"/>
      <c r="DJ364" s="4"/>
      <c r="DK364" s="4"/>
      <c r="DL364" s="4"/>
      <c r="DM364" s="4"/>
      <c r="DN364" s="4"/>
      <c r="DO364" s="4"/>
      <c r="DP364" s="4"/>
      <c r="DQ364" s="4"/>
      <c r="DR364" s="4"/>
      <c r="DS364" s="4"/>
      <c r="DT364" s="4"/>
      <c r="DU364" s="4"/>
      <c r="DV364" s="4"/>
      <c r="DW364" s="4"/>
      <c r="DX364" s="4"/>
      <c r="DY364" s="4"/>
      <c r="DZ364" s="4"/>
      <c r="EA364" s="4"/>
      <c r="EB364" s="4"/>
      <c r="EC364" s="4"/>
      <c r="ED364" s="4"/>
      <c r="EE364" s="4"/>
      <c r="EF364" s="4"/>
      <c r="EG364" s="4"/>
      <c r="EH364" s="4"/>
      <c r="EI364" s="4"/>
      <c r="EJ364" s="4"/>
      <c r="EK364" s="4"/>
      <c r="EL364" s="4"/>
      <c r="EM364" s="4"/>
      <c r="EN364" s="4"/>
      <c r="EO364" s="4"/>
      <c r="EP364" s="4"/>
      <c r="EQ364" s="4"/>
      <c r="ER364" s="4"/>
      <c r="ES364" s="4"/>
      <c r="ET364" s="4"/>
      <c r="EU364" s="4"/>
      <c r="EV364" s="4"/>
      <c r="EW364" s="4"/>
      <c r="EX364" s="4"/>
      <c r="EY364" s="4"/>
      <c r="EZ364" s="4"/>
      <c r="FA364" s="4"/>
      <c r="FB364" s="4"/>
      <c r="FC364" s="4"/>
      <c r="FD364" s="4"/>
      <c r="FE364" s="4"/>
      <c r="FF364" s="4"/>
      <c r="FG364" s="4"/>
      <c r="FH364" s="4"/>
      <c r="FI364" s="4"/>
      <c r="FJ364" s="4"/>
      <c r="FK364" s="4"/>
      <c r="FL364" s="4"/>
      <c r="FM364" s="4"/>
      <c r="FN364" s="4"/>
      <c r="FO364" s="4"/>
      <c r="FP364" s="4"/>
      <c r="FQ364" s="4"/>
      <c r="FR364" s="4"/>
      <c r="FS364" s="4"/>
      <c r="FT364" s="4"/>
      <c r="FU364" s="4"/>
      <c r="FV364" s="4"/>
      <c r="FW364" s="4"/>
      <c r="FX364" s="4"/>
      <c r="FY364" s="4"/>
      <c r="FZ364" s="4"/>
      <c r="GA364" s="4"/>
      <c r="GB364" s="4"/>
      <c r="GC364" s="4"/>
      <c r="GD364" s="4"/>
      <c r="GE364" s="4"/>
      <c r="GF364" s="4"/>
      <c r="GG364" s="4"/>
      <c r="GH364" s="4"/>
      <c r="GI364" s="4"/>
      <c r="GJ364" s="4"/>
      <c r="GK364" s="4"/>
      <c r="GL364" s="4"/>
      <c r="GM364" s="4"/>
      <c r="GN364" s="4"/>
      <c r="GO364" s="4"/>
      <c r="GP364" s="4"/>
      <c r="GQ364" s="4"/>
      <c r="GR364" s="4"/>
      <c r="GS364" s="4"/>
      <c r="GT364" s="4"/>
      <c r="GU364" s="4"/>
      <c r="GV364" s="4"/>
      <c r="GW364" s="4"/>
      <c r="GX364" s="4"/>
      <c r="GY364" s="4"/>
      <c r="GZ364" s="4"/>
      <c r="HA364" s="4"/>
      <c r="HB364" s="4"/>
      <c r="HC364" s="4"/>
      <c r="HD364" s="4"/>
      <c r="HE364" s="4"/>
      <c r="HF364" s="4"/>
      <c r="HG364" s="4"/>
      <c r="HH364" s="4"/>
      <c r="HI364" s="4"/>
      <c r="HJ364" s="4"/>
      <c r="HK364" s="4"/>
      <c r="HL364" s="4"/>
      <c r="HM364" s="4"/>
      <c r="HN364" s="4"/>
      <c r="HO364" s="4"/>
      <c r="HP364" s="4"/>
      <c r="HQ364" s="4"/>
      <c r="HR364" s="4"/>
      <c r="HS364" s="4"/>
      <c r="HT364" s="4"/>
      <c r="HU364" s="4"/>
      <c r="HV364" s="4"/>
      <c r="HW364" s="4"/>
      <c r="HX364" s="4"/>
      <c r="HY364" s="4"/>
      <c r="HZ364" s="4"/>
      <c r="IA364" s="4"/>
      <c r="IB364" s="4"/>
      <c r="IC364" s="4"/>
      <c r="ID364" s="4"/>
      <c r="IE364" s="4"/>
      <c r="IF364" s="4"/>
      <c r="IG364" s="4"/>
      <c r="IH364" s="4"/>
      <c r="II364" s="4"/>
      <c r="IJ364" s="4"/>
      <c r="IK364" s="4"/>
      <c r="IL364" s="4"/>
      <c r="IM364" s="4"/>
      <c r="IN364" s="4"/>
      <c r="IO364" s="4"/>
      <c r="IP364" s="4"/>
      <c r="IQ364" s="4"/>
      <c r="IR364" s="4"/>
      <c r="IS364" s="4"/>
      <c r="IT364" s="4"/>
    </row>
    <row r="365" s="1" customFormat="1" ht="12.75" spans="1:254">
      <c r="A365" s="17" t="s">
        <v>615</v>
      </c>
      <c r="B365" s="8" t="s">
        <v>2</v>
      </c>
      <c r="C365" s="8">
        <v>32</v>
      </c>
      <c r="D365" s="8" t="s">
        <v>3</v>
      </c>
      <c r="E365" s="8" t="s">
        <v>616</v>
      </c>
      <c r="F365" s="8" t="s">
        <v>5</v>
      </c>
      <c r="G365" s="18">
        <f>(A367*A368+B367*B368+C367*C368+D367*D368+E367*E368+F367*F368+G367*G368+H367*H368+I367*I368+J367*J368+K367*K368)/C365</f>
        <v>74.65625</v>
      </c>
      <c r="H365" s="8"/>
      <c r="I365" s="8"/>
      <c r="J365" s="8"/>
      <c r="K365" s="8"/>
      <c r="L365" s="23"/>
      <c r="M365" s="8">
        <v>74.65625</v>
      </c>
      <c r="N365" s="8"/>
      <c r="O365" s="8"/>
      <c r="P365" s="4"/>
      <c r="Q365" s="4"/>
      <c r="R365" s="4"/>
      <c r="S365" s="4"/>
      <c r="T365" s="4"/>
      <c r="U365" s="4"/>
      <c r="V365" s="4"/>
      <c r="W365" s="4"/>
      <c r="X365" s="4"/>
      <c r="Y365" s="4"/>
      <c r="Z365" s="4"/>
      <c r="AA365" s="4"/>
      <c r="AB365" s="4"/>
      <c r="AC365" s="4"/>
      <c r="AD365" s="4"/>
      <c r="AE365" s="4"/>
      <c r="AF365" s="4"/>
      <c r="AG365" s="4"/>
      <c r="AH365" s="4"/>
      <c r="AI365" s="4"/>
      <c r="AJ365" s="4"/>
      <c r="AK365" s="4"/>
      <c r="AL365" s="4"/>
      <c r="AM365" s="4"/>
      <c r="AN365" s="4"/>
      <c r="AO365" s="4"/>
      <c r="AP365" s="4"/>
      <c r="AQ365" s="4"/>
      <c r="AR365" s="4"/>
      <c r="AS365" s="4"/>
      <c r="AT365" s="4"/>
      <c r="AU365" s="4"/>
      <c r="AV365" s="4"/>
      <c r="AW365" s="4"/>
      <c r="AX365" s="4"/>
      <c r="AY365" s="4"/>
      <c r="AZ365" s="4"/>
      <c r="BA365" s="4"/>
      <c r="BB365" s="4"/>
      <c r="BC365" s="4"/>
      <c r="BD365" s="4"/>
      <c r="BE365" s="4"/>
      <c r="BF365" s="4"/>
      <c r="BG365" s="4"/>
      <c r="BH365" s="4"/>
      <c r="BI365" s="4"/>
      <c r="BJ365" s="4"/>
      <c r="BK365" s="4"/>
      <c r="BL365" s="4"/>
      <c r="BM365" s="4"/>
      <c r="BN365" s="4"/>
      <c r="BO365" s="4"/>
      <c r="BP365" s="4"/>
      <c r="BQ365" s="4"/>
      <c r="BR365" s="4"/>
      <c r="BS365" s="4"/>
      <c r="BT365" s="4"/>
      <c r="BU365" s="4"/>
      <c r="BV365" s="4"/>
      <c r="BW365" s="4"/>
      <c r="BX365" s="4"/>
      <c r="BY365" s="4"/>
      <c r="BZ365" s="4"/>
      <c r="CA365" s="4"/>
      <c r="CB365" s="4"/>
      <c r="CC365" s="4"/>
      <c r="CD365" s="4"/>
      <c r="CE365" s="4"/>
      <c r="CF365" s="4"/>
      <c r="CG365" s="4"/>
      <c r="CH365" s="4"/>
      <c r="CI365" s="4"/>
      <c r="CJ365" s="4"/>
      <c r="CK365" s="4"/>
      <c r="CL365" s="4"/>
      <c r="CM365" s="4"/>
      <c r="CN365" s="4"/>
      <c r="CO365" s="4"/>
      <c r="CP365" s="4"/>
      <c r="CQ365" s="4"/>
      <c r="CR365" s="4"/>
      <c r="CS365" s="4"/>
      <c r="CT365" s="4"/>
      <c r="CU365" s="4"/>
      <c r="CV365" s="4"/>
      <c r="CW365" s="4"/>
      <c r="CX365" s="4"/>
      <c r="CY365" s="4"/>
      <c r="CZ365" s="4"/>
      <c r="DA365" s="4"/>
      <c r="DB365" s="4"/>
      <c r="DC365" s="4"/>
      <c r="DD365" s="4"/>
      <c r="DE365" s="4"/>
      <c r="DF365" s="4"/>
      <c r="DG365" s="4"/>
      <c r="DH365" s="4"/>
      <c r="DI365" s="4"/>
      <c r="DJ365" s="4"/>
      <c r="DK365" s="4"/>
      <c r="DL365" s="4"/>
      <c r="DM365" s="4"/>
      <c r="DN365" s="4"/>
      <c r="DO365" s="4"/>
      <c r="DP365" s="4"/>
      <c r="DQ365" s="4"/>
      <c r="DR365" s="4"/>
      <c r="DS365" s="4"/>
      <c r="DT365" s="4"/>
      <c r="DU365" s="4"/>
      <c r="DV365" s="4"/>
      <c r="DW365" s="4"/>
      <c r="DX365" s="4"/>
      <c r="DY365" s="4"/>
      <c r="DZ365" s="4"/>
      <c r="EA365" s="4"/>
      <c r="EB365" s="4"/>
      <c r="EC365" s="4"/>
      <c r="ED365" s="4"/>
      <c r="EE365" s="4"/>
      <c r="EF365" s="4"/>
      <c r="EG365" s="4"/>
      <c r="EH365" s="4"/>
      <c r="EI365" s="4"/>
      <c r="EJ365" s="4"/>
      <c r="EK365" s="4"/>
      <c r="EL365" s="4"/>
      <c r="EM365" s="4"/>
      <c r="EN365" s="4"/>
      <c r="EO365" s="4"/>
      <c r="EP365" s="4"/>
      <c r="EQ365" s="4"/>
      <c r="ER365" s="4"/>
      <c r="ES365" s="4"/>
      <c r="ET365" s="4"/>
      <c r="EU365" s="4"/>
      <c r="EV365" s="4"/>
      <c r="EW365" s="4"/>
      <c r="EX365" s="4"/>
      <c r="EY365" s="4"/>
      <c r="EZ365" s="4"/>
      <c r="FA365" s="4"/>
      <c r="FB365" s="4"/>
      <c r="FC365" s="4"/>
      <c r="FD365" s="4"/>
      <c r="FE365" s="4"/>
      <c r="FF365" s="4"/>
      <c r="FG365" s="4"/>
      <c r="FH365" s="4"/>
      <c r="FI365" s="4"/>
      <c r="FJ365" s="4"/>
      <c r="FK365" s="4"/>
      <c r="FL365" s="4"/>
      <c r="FM365" s="4"/>
      <c r="FN365" s="4"/>
      <c r="FO365" s="4"/>
      <c r="FP365" s="4"/>
      <c r="FQ365" s="4"/>
      <c r="FR365" s="4"/>
      <c r="FS365" s="4"/>
      <c r="FT365" s="4"/>
      <c r="FU365" s="4"/>
      <c r="FV365" s="4"/>
      <c r="FW365" s="4"/>
      <c r="FX365" s="4"/>
      <c r="FY365" s="4"/>
      <c r="FZ365" s="4"/>
      <c r="GA365" s="4"/>
      <c r="GB365" s="4"/>
      <c r="GC365" s="4"/>
      <c r="GD365" s="4"/>
      <c r="GE365" s="4"/>
      <c r="GF365" s="4"/>
      <c r="GG365" s="4"/>
      <c r="GH365" s="4"/>
      <c r="GI365" s="4"/>
      <c r="GJ365" s="4"/>
      <c r="GK365" s="4"/>
      <c r="GL365" s="4"/>
      <c r="GM365" s="4"/>
      <c r="GN365" s="4"/>
      <c r="GO365" s="4"/>
      <c r="GP365" s="4"/>
      <c r="GQ365" s="4"/>
      <c r="GR365" s="4"/>
      <c r="GS365" s="4"/>
      <c r="GT365" s="4"/>
      <c r="GU365" s="4"/>
      <c r="GV365" s="4"/>
      <c r="GW365" s="4"/>
      <c r="GX365" s="4"/>
      <c r="GY365" s="4"/>
      <c r="GZ365" s="4"/>
      <c r="HA365" s="4"/>
      <c r="HB365" s="4"/>
      <c r="HC365" s="4"/>
      <c r="HD365" s="4"/>
      <c r="HE365" s="4"/>
      <c r="HF365" s="4"/>
      <c r="HG365" s="4"/>
      <c r="HH365" s="4"/>
      <c r="HI365" s="4"/>
      <c r="HJ365" s="4"/>
      <c r="HK365" s="4"/>
      <c r="HL365" s="4"/>
      <c r="HM365" s="4"/>
      <c r="HN365" s="4"/>
      <c r="HO365" s="4"/>
      <c r="HP365" s="4"/>
      <c r="HQ365" s="4"/>
      <c r="HR365" s="4"/>
      <c r="HS365" s="4"/>
      <c r="HT365" s="4"/>
      <c r="HU365" s="4"/>
      <c r="HV365" s="4"/>
      <c r="HW365" s="4"/>
      <c r="HX365" s="4"/>
      <c r="HY365" s="4"/>
      <c r="HZ365" s="4"/>
      <c r="IA365" s="4"/>
      <c r="IB365" s="4"/>
      <c r="IC365" s="4"/>
      <c r="ID365" s="4"/>
      <c r="IE365" s="4"/>
      <c r="IF365" s="4"/>
      <c r="IG365" s="4"/>
      <c r="IH365" s="4"/>
      <c r="II365" s="4"/>
      <c r="IJ365" s="4"/>
      <c r="IK365" s="4"/>
      <c r="IL365" s="4"/>
      <c r="IM365" s="4"/>
      <c r="IN365" s="4"/>
      <c r="IO365" s="4"/>
      <c r="IP365" s="4"/>
      <c r="IQ365" s="4"/>
      <c r="IR365" s="4"/>
      <c r="IS365" s="4"/>
      <c r="IT365" s="4"/>
    </row>
    <row r="366" s="2" customFormat="1" ht="12.75" spans="1:254">
      <c r="A366" s="8" t="s">
        <v>617</v>
      </c>
      <c r="B366" s="8" t="s">
        <v>618</v>
      </c>
      <c r="C366" s="8" t="s">
        <v>619</v>
      </c>
      <c r="D366" s="8" t="s">
        <v>620</v>
      </c>
      <c r="E366" s="8" t="s">
        <v>621</v>
      </c>
      <c r="F366" s="8" t="s">
        <v>622</v>
      </c>
      <c r="G366" s="8" t="s">
        <v>623</v>
      </c>
      <c r="H366" s="8" t="s">
        <v>624</v>
      </c>
      <c r="I366" s="8" t="s">
        <v>608</v>
      </c>
      <c r="J366" s="8"/>
      <c r="K366" s="8"/>
      <c r="L366" s="8"/>
      <c r="M366" s="23"/>
      <c r="N366" s="8"/>
      <c r="O366" s="8"/>
      <c r="P366" s="4"/>
      <c r="Q366" s="4"/>
      <c r="R366" s="4"/>
      <c r="S366" s="4"/>
      <c r="T366" s="4"/>
      <c r="U366" s="4"/>
      <c r="V366" s="4"/>
      <c r="W366" s="4"/>
      <c r="X366" s="4"/>
      <c r="Y366" s="4"/>
      <c r="Z366" s="4"/>
      <c r="AA366" s="4"/>
      <c r="AB366" s="4"/>
      <c r="AC366" s="4"/>
      <c r="AD366" s="4"/>
      <c r="AE366" s="4"/>
      <c r="AF366" s="4"/>
      <c r="AG366" s="4"/>
      <c r="AH366" s="4"/>
      <c r="AI366" s="4"/>
      <c r="AJ366" s="4"/>
      <c r="AK366" s="4"/>
      <c r="AL366" s="4"/>
      <c r="AM366" s="4"/>
      <c r="AN366" s="4"/>
      <c r="AO366" s="4"/>
      <c r="AP366" s="4"/>
      <c r="AQ366" s="4"/>
      <c r="AR366" s="4"/>
      <c r="AS366" s="4"/>
      <c r="AT366" s="4"/>
      <c r="AU366" s="4"/>
      <c r="AV366" s="4"/>
      <c r="AW366" s="4"/>
      <c r="AX366" s="4"/>
      <c r="AY366" s="4"/>
      <c r="AZ366" s="4"/>
      <c r="BA366" s="4"/>
      <c r="BB366" s="4"/>
      <c r="BC366" s="4"/>
      <c r="BD366" s="4"/>
      <c r="BE366" s="4"/>
      <c r="BF366" s="4"/>
      <c r="BG366" s="4"/>
      <c r="BH366" s="4"/>
      <c r="BI366" s="4"/>
      <c r="BJ366" s="4"/>
      <c r="BK366" s="4"/>
      <c r="BL366" s="4"/>
      <c r="BM366" s="4"/>
      <c r="BN366" s="4"/>
      <c r="BO366" s="4"/>
      <c r="BP366" s="4"/>
      <c r="BQ366" s="4"/>
      <c r="BR366" s="4"/>
      <c r="BS366" s="4"/>
      <c r="BT366" s="4"/>
      <c r="BU366" s="4"/>
      <c r="BV366" s="4"/>
      <c r="BW366" s="4"/>
      <c r="BX366" s="4"/>
      <c r="BY366" s="4"/>
      <c r="BZ366" s="4"/>
      <c r="CA366" s="4"/>
      <c r="CB366" s="4"/>
      <c r="CC366" s="4"/>
      <c r="CD366" s="4"/>
      <c r="CE366" s="4"/>
      <c r="CF366" s="4"/>
      <c r="CG366" s="4"/>
      <c r="CH366" s="4"/>
      <c r="CI366" s="4"/>
      <c r="CJ366" s="4"/>
      <c r="CK366" s="4"/>
      <c r="CL366" s="4"/>
      <c r="CM366" s="4"/>
      <c r="CN366" s="4"/>
      <c r="CO366" s="4"/>
      <c r="CP366" s="4"/>
      <c r="CQ366" s="4"/>
      <c r="CR366" s="4"/>
      <c r="CS366" s="4"/>
      <c r="CT366" s="4"/>
      <c r="CU366" s="4"/>
      <c r="CV366" s="4"/>
      <c r="CW366" s="4"/>
      <c r="CX366" s="4"/>
      <c r="CY366" s="4"/>
      <c r="CZ366" s="4"/>
      <c r="DA366" s="4"/>
      <c r="DB366" s="4"/>
      <c r="DC366" s="4"/>
      <c r="DD366" s="4"/>
      <c r="DE366" s="4"/>
      <c r="DF366" s="4"/>
      <c r="DG366" s="4"/>
      <c r="DH366" s="4"/>
      <c r="DI366" s="4"/>
      <c r="DJ366" s="4"/>
      <c r="DK366" s="4"/>
      <c r="DL366" s="4"/>
      <c r="DM366" s="4"/>
      <c r="DN366" s="4"/>
      <c r="DO366" s="4"/>
      <c r="DP366" s="4"/>
      <c r="DQ366" s="4"/>
      <c r="DR366" s="4"/>
      <c r="DS366" s="4"/>
      <c r="DT366" s="4"/>
      <c r="DU366" s="4"/>
      <c r="DV366" s="4"/>
      <c r="DW366" s="4"/>
      <c r="DX366" s="4"/>
      <c r="DY366" s="4"/>
      <c r="DZ366" s="4"/>
      <c r="EA366" s="4"/>
      <c r="EB366" s="4"/>
      <c r="EC366" s="4"/>
      <c r="ED366" s="4"/>
      <c r="EE366" s="4"/>
      <c r="EF366" s="4"/>
      <c r="EG366" s="4"/>
      <c r="EH366" s="4"/>
      <c r="EI366" s="4"/>
      <c r="EJ366" s="4"/>
      <c r="EK366" s="4"/>
      <c r="EL366" s="4"/>
      <c r="EM366" s="4"/>
      <c r="EN366" s="4"/>
      <c r="EO366" s="4"/>
      <c r="EP366" s="4"/>
      <c r="EQ366" s="4"/>
      <c r="ER366" s="4"/>
      <c r="ES366" s="4"/>
      <c r="ET366" s="4"/>
      <c r="EU366" s="4"/>
      <c r="EV366" s="4"/>
      <c r="EW366" s="4"/>
      <c r="EX366" s="4"/>
      <c r="EY366" s="4"/>
      <c r="EZ366" s="4"/>
      <c r="FA366" s="4"/>
      <c r="FB366" s="4"/>
      <c r="FC366" s="4"/>
      <c r="FD366" s="4"/>
      <c r="FE366" s="4"/>
      <c r="FF366" s="4"/>
      <c r="FG366" s="4"/>
      <c r="FH366" s="4"/>
      <c r="FI366" s="4"/>
      <c r="FJ366" s="4"/>
      <c r="FK366" s="4"/>
      <c r="FL366" s="4"/>
      <c r="FM366" s="4"/>
      <c r="FN366" s="4"/>
      <c r="FO366" s="4"/>
      <c r="FP366" s="4"/>
      <c r="FQ366" s="4"/>
      <c r="FR366" s="4"/>
      <c r="FS366" s="4"/>
      <c r="FT366" s="4"/>
      <c r="FU366" s="4"/>
      <c r="FV366" s="4"/>
      <c r="FW366" s="4"/>
      <c r="FX366" s="4"/>
      <c r="FY366" s="4"/>
      <c r="FZ366" s="4"/>
      <c r="GA366" s="4"/>
      <c r="GB366" s="4"/>
      <c r="GC366" s="4"/>
      <c r="GD366" s="4"/>
      <c r="GE366" s="4"/>
      <c r="GF366" s="4"/>
      <c r="GG366" s="4"/>
      <c r="GH366" s="4"/>
      <c r="GI366" s="4"/>
      <c r="GJ366" s="4"/>
      <c r="GK366" s="4"/>
      <c r="GL366" s="4"/>
      <c r="GM366" s="4"/>
      <c r="GN366" s="4"/>
      <c r="GO366" s="4"/>
      <c r="GP366" s="4"/>
      <c r="GQ366" s="4"/>
      <c r="GR366" s="4"/>
      <c r="GS366" s="4"/>
      <c r="GT366" s="4"/>
      <c r="GU366" s="4"/>
      <c r="GV366" s="4"/>
      <c r="GW366" s="4"/>
      <c r="GX366" s="4"/>
      <c r="GY366" s="4"/>
      <c r="GZ366" s="4"/>
      <c r="HA366" s="4"/>
      <c r="HB366" s="4"/>
      <c r="HC366" s="4"/>
      <c r="HD366" s="4"/>
      <c r="HE366" s="4"/>
      <c r="HF366" s="4"/>
      <c r="HG366" s="4"/>
      <c r="HH366" s="4"/>
      <c r="HI366" s="4"/>
      <c r="HJ366" s="4"/>
      <c r="HK366" s="4"/>
      <c r="HL366" s="4"/>
      <c r="HM366" s="4"/>
      <c r="HN366" s="4"/>
      <c r="HO366" s="4"/>
      <c r="HP366" s="4"/>
      <c r="HQ366" s="4"/>
      <c r="HR366" s="4"/>
      <c r="HS366" s="4"/>
      <c r="HT366" s="4"/>
      <c r="HU366" s="4"/>
      <c r="HV366" s="4"/>
      <c r="HW366" s="4"/>
      <c r="HX366" s="4"/>
      <c r="HY366" s="4"/>
      <c r="HZ366" s="4"/>
      <c r="IA366" s="4"/>
      <c r="IB366" s="4"/>
      <c r="IC366" s="4"/>
      <c r="ID366" s="4"/>
      <c r="IE366" s="4"/>
      <c r="IF366" s="4"/>
      <c r="IG366" s="4"/>
      <c r="IH366" s="4"/>
      <c r="II366" s="4"/>
      <c r="IJ366" s="4"/>
      <c r="IK366" s="4"/>
      <c r="IL366" s="4"/>
      <c r="IM366" s="4"/>
      <c r="IN366" s="4"/>
      <c r="IO366" s="4"/>
      <c r="IP366" s="4"/>
      <c r="IQ366" s="4"/>
      <c r="IR366" s="4"/>
      <c r="IS366" s="4"/>
      <c r="IT366" s="4"/>
    </row>
    <row r="367" s="1" customFormat="1" ht="12.75" spans="1:254">
      <c r="A367" s="8">
        <v>6</v>
      </c>
      <c r="B367" s="8">
        <v>1</v>
      </c>
      <c r="C367" s="8">
        <v>5</v>
      </c>
      <c r="D367" s="8">
        <v>5</v>
      </c>
      <c r="E367" s="8">
        <v>6</v>
      </c>
      <c r="F367" s="8">
        <v>1</v>
      </c>
      <c r="G367" s="8">
        <v>1</v>
      </c>
      <c r="H367" s="8">
        <v>6</v>
      </c>
      <c r="I367" s="8">
        <v>1</v>
      </c>
      <c r="J367" s="8"/>
      <c r="K367" s="8"/>
      <c r="L367" s="8"/>
      <c r="M367" s="23"/>
      <c r="N367" s="8"/>
      <c r="O367" s="8"/>
      <c r="P367" s="4"/>
      <c r="Q367" s="4"/>
      <c r="R367" s="4"/>
      <c r="S367" s="4"/>
      <c r="T367" s="4"/>
      <c r="U367" s="4"/>
      <c r="V367" s="4"/>
      <c r="W367" s="4"/>
      <c r="X367" s="4"/>
      <c r="Y367" s="4"/>
      <c r="Z367" s="4"/>
      <c r="AA367" s="4"/>
      <c r="AB367" s="4"/>
      <c r="AC367" s="4"/>
      <c r="AD367" s="4"/>
      <c r="AE367" s="4"/>
      <c r="AF367" s="4"/>
      <c r="AG367" s="4"/>
      <c r="AH367" s="4"/>
      <c r="AI367" s="4"/>
      <c r="AJ367" s="4"/>
      <c r="AK367" s="4"/>
      <c r="AL367" s="4"/>
      <c r="AM367" s="4"/>
      <c r="AN367" s="4"/>
      <c r="AO367" s="4"/>
      <c r="AP367" s="4"/>
      <c r="AQ367" s="4"/>
      <c r="AR367" s="4"/>
      <c r="AS367" s="4"/>
      <c r="AT367" s="4"/>
      <c r="AU367" s="4"/>
      <c r="AV367" s="4"/>
      <c r="AW367" s="4"/>
      <c r="AX367" s="4"/>
      <c r="AY367" s="4"/>
      <c r="AZ367" s="4"/>
      <c r="BA367" s="4"/>
      <c r="BB367" s="4"/>
      <c r="BC367" s="4"/>
      <c r="BD367" s="4"/>
      <c r="BE367" s="4"/>
      <c r="BF367" s="4"/>
      <c r="BG367" s="4"/>
      <c r="BH367" s="4"/>
      <c r="BI367" s="4"/>
      <c r="BJ367" s="4"/>
      <c r="BK367" s="4"/>
      <c r="BL367" s="4"/>
      <c r="BM367" s="4"/>
      <c r="BN367" s="4"/>
      <c r="BO367" s="4"/>
      <c r="BP367" s="4"/>
      <c r="BQ367" s="4"/>
      <c r="BR367" s="4"/>
      <c r="BS367" s="4"/>
      <c r="BT367" s="4"/>
      <c r="BU367" s="4"/>
      <c r="BV367" s="4"/>
      <c r="BW367" s="4"/>
      <c r="BX367" s="4"/>
      <c r="BY367" s="4"/>
      <c r="BZ367" s="4"/>
      <c r="CA367" s="4"/>
      <c r="CB367" s="4"/>
      <c r="CC367" s="4"/>
      <c r="CD367" s="4"/>
      <c r="CE367" s="4"/>
      <c r="CF367" s="4"/>
      <c r="CG367" s="4"/>
      <c r="CH367" s="4"/>
      <c r="CI367" s="4"/>
      <c r="CJ367" s="4"/>
      <c r="CK367" s="4"/>
      <c r="CL367" s="4"/>
      <c r="CM367" s="4"/>
      <c r="CN367" s="4"/>
      <c r="CO367" s="4"/>
      <c r="CP367" s="4"/>
      <c r="CQ367" s="4"/>
      <c r="CR367" s="4"/>
      <c r="CS367" s="4"/>
      <c r="CT367" s="4"/>
      <c r="CU367" s="4"/>
      <c r="CV367" s="4"/>
      <c r="CW367" s="4"/>
      <c r="CX367" s="4"/>
      <c r="CY367" s="4"/>
      <c r="CZ367" s="4"/>
      <c r="DA367" s="4"/>
      <c r="DB367" s="4"/>
      <c r="DC367" s="4"/>
      <c r="DD367" s="4"/>
      <c r="DE367" s="4"/>
      <c r="DF367" s="4"/>
      <c r="DG367" s="4"/>
      <c r="DH367" s="4"/>
      <c r="DI367" s="4"/>
      <c r="DJ367" s="4"/>
      <c r="DK367" s="4"/>
      <c r="DL367" s="4"/>
      <c r="DM367" s="4"/>
      <c r="DN367" s="4"/>
      <c r="DO367" s="4"/>
      <c r="DP367" s="4"/>
      <c r="DQ367" s="4"/>
      <c r="DR367" s="4"/>
      <c r="DS367" s="4"/>
      <c r="DT367" s="4"/>
      <c r="DU367" s="4"/>
      <c r="DV367" s="4"/>
      <c r="DW367" s="4"/>
      <c r="DX367" s="4"/>
      <c r="DY367" s="4"/>
      <c r="DZ367" s="4"/>
      <c r="EA367" s="4"/>
      <c r="EB367" s="4"/>
      <c r="EC367" s="4"/>
      <c r="ED367" s="4"/>
      <c r="EE367" s="4"/>
      <c r="EF367" s="4"/>
      <c r="EG367" s="4"/>
      <c r="EH367" s="4"/>
      <c r="EI367" s="4"/>
      <c r="EJ367" s="4"/>
      <c r="EK367" s="4"/>
      <c r="EL367" s="4"/>
      <c r="EM367" s="4"/>
      <c r="EN367" s="4"/>
      <c r="EO367" s="4"/>
      <c r="EP367" s="4"/>
      <c r="EQ367" s="4"/>
      <c r="ER367" s="4"/>
      <c r="ES367" s="4"/>
      <c r="ET367" s="4"/>
      <c r="EU367" s="4"/>
      <c r="EV367" s="4"/>
      <c r="EW367" s="4"/>
      <c r="EX367" s="4"/>
      <c r="EY367" s="4"/>
      <c r="EZ367" s="4"/>
      <c r="FA367" s="4"/>
      <c r="FB367" s="4"/>
      <c r="FC367" s="4"/>
      <c r="FD367" s="4"/>
      <c r="FE367" s="4"/>
      <c r="FF367" s="4"/>
      <c r="FG367" s="4"/>
      <c r="FH367" s="4"/>
      <c r="FI367" s="4"/>
      <c r="FJ367" s="4"/>
      <c r="FK367" s="4"/>
      <c r="FL367" s="4"/>
      <c r="FM367" s="4"/>
      <c r="FN367" s="4"/>
      <c r="FO367" s="4"/>
      <c r="FP367" s="4"/>
      <c r="FQ367" s="4"/>
      <c r="FR367" s="4"/>
      <c r="FS367" s="4"/>
      <c r="FT367" s="4"/>
      <c r="FU367" s="4"/>
      <c r="FV367" s="4"/>
      <c r="FW367" s="4"/>
      <c r="FX367" s="4"/>
      <c r="FY367" s="4"/>
      <c r="FZ367" s="4"/>
      <c r="GA367" s="4"/>
      <c r="GB367" s="4"/>
      <c r="GC367" s="4"/>
      <c r="GD367" s="4"/>
      <c r="GE367" s="4"/>
      <c r="GF367" s="4"/>
      <c r="GG367" s="4"/>
      <c r="GH367" s="4"/>
      <c r="GI367" s="4"/>
      <c r="GJ367" s="4"/>
      <c r="GK367" s="4"/>
      <c r="GL367" s="4"/>
      <c r="GM367" s="4"/>
      <c r="GN367" s="4"/>
      <c r="GO367" s="4"/>
      <c r="GP367" s="4"/>
      <c r="GQ367" s="4"/>
      <c r="GR367" s="4"/>
      <c r="GS367" s="4"/>
      <c r="GT367" s="4"/>
      <c r="GU367" s="4"/>
      <c r="GV367" s="4"/>
      <c r="GW367" s="4"/>
      <c r="GX367" s="4"/>
      <c r="GY367" s="4"/>
      <c r="GZ367" s="4"/>
      <c r="HA367" s="4"/>
      <c r="HB367" s="4"/>
      <c r="HC367" s="4"/>
      <c r="HD367" s="4"/>
      <c r="HE367" s="4"/>
      <c r="HF367" s="4"/>
      <c r="HG367" s="4"/>
      <c r="HH367" s="4"/>
      <c r="HI367" s="4"/>
      <c r="HJ367" s="4"/>
      <c r="HK367" s="4"/>
      <c r="HL367" s="4"/>
      <c r="HM367" s="4"/>
      <c r="HN367" s="4"/>
      <c r="HO367" s="4"/>
      <c r="HP367" s="4"/>
      <c r="HQ367" s="4"/>
      <c r="HR367" s="4"/>
      <c r="HS367" s="4"/>
      <c r="HT367" s="4"/>
      <c r="HU367" s="4"/>
      <c r="HV367" s="4"/>
      <c r="HW367" s="4"/>
      <c r="HX367" s="4"/>
      <c r="HY367" s="4"/>
      <c r="HZ367" s="4"/>
      <c r="IA367" s="4"/>
      <c r="IB367" s="4"/>
      <c r="IC367" s="4"/>
      <c r="ID367" s="4"/>
      <c r="IE367" s="4"/>
      <c r="IF367" s="4"/>
      <c r="IG367" s="4"/>
      <c r="IH367" s="4"/>
      <c r="II367" s="4"/>
      <c r="IJ367" s="4"/>
      <c r="IK367" s="4"/>
      <c r="IL367" s="4"/>
      <c r="IM367" s="4"/>
      <c r="IN367" s="4"/>
      <c r="IO367" s="4"/>
      <c r="IP367" s="4"/>
      <c r="IQ367" s="4"/>
      <c r="IR367" s="4"/>
      <c r="IS367" s="4"/>
      <c r="IT367" s="4"/>
    </row>
    <row r="368" s="2" customFormat="1" ht="12" spans="1:254">
      <c r="A368" s="19">
        <v>79</v>
      </c>
      <c r="B368" s="19">
        <v>73</v>
      </c>
      <c r="C368" s="19">
        <v>46</v>
      </c>
      <c r="D368" s="19">
        <v>60</v>
      </c>
      <c r="E368" s="19">
        <v>85</v>
      </c>
      <c r="F368" s="19">
        <v>79</v>
      </c>
      <c r="G368" s="19">
        <v>69</v>
      </c>
      <c r="H368" s="19">
        <v>94</v>
      </c>
      <c r="I368" s="19">
        <v>90</v>
      </c>
      <c r="J368" s="19"/>
      <c r="K368" s="19"/>
      <c r="L368" s="19"/>
      <c r="M368" s="19"/>
      <c r="N368" s="19"/>
      <c r="O368" s="19"/>
      <c r="P368" s="4"/>
      <c r="Q368" s="4"/>
      <c r="R368" s="4"/>
      <c r="S368" s="4"/>
      <c r="T368" s="4"/>
      <c r="U368" s="4"/>
      <c r="V368" s="4"/>
      <c r="W368" s="4"/>
      <c r="X368" s="4"/>
      <c r="Y368" s="4"/>
      <c r="Z368" s="4"/>
      <c r="AA368" s="4"/>
      <c r="AB368" s="4"/>
      <c r="AC368" s="4"/>
      <c r="AD368" s="4"/>
      <c r="AE368" s="4"/>
      <c r="AF368" s="4"/>
      <c r="AG368" s="4"/>
      <c r="AH368" s="4"/>
      <c r="AI368" s="4"/>
      <c r="AJ368" s="4"/>
      <c r="AK368" s="4"/>
      <c r="AL368" s="4"/>
      <c r="AM368" s="4"/>
      <c r="AN368" s="4"/>
      <c r="AO368" s="4"/>
      <c r="AP368" s="4"/>
      <c r="AQ368" s="4"/>
      <c r="AR368" s="4"/>
      <c r="AS368" s="4"/>
      <c r="AT368" s="4"/>
      <c r="AU368" s="4"/>
      <c r="AV368" s="4"/>
      <c r="AW368" s="4"/>
      <c r="AX368" s="4"/>
      <c r="AY368" s="4"/>
      <c r="AZ368" s="4"/>
      <c r="BA368" s="4"/>
      <c r="BB368" s="4"/>
      <c r="BC368" s="4"/>
      <c r="BD368" s="4"/>
      <c r="BE368" s="4"/>
      <c r="BF368" s="4"/>
      <c r="BG368" s="4"/>
      <c r="BH368" s="4"/>
      <c r="BI368" s="4"/>
      <c r="BJ368" s="4"/>
      <c r="BK368" s="4"/>
      <c r="BL368" s="4"/>
      <c r="BM368" s="4"/>
      <c r="BN368" s="4"/>
      <c r="BO368" s="4"/>
      <c r="BP368" s="4"/>
      <c r="BQ368" s="4"/>
      <c r="BR368" s="4"/>
      <c r="BS368" s="4"/>
      <c r="BT368" s="4"/>
      <c r="BU368" s="4"/>
      <c r="BV368" s="4"/>
      <c r="BW368" s="4"/>
      <c r="BX368" s="4"/>
      <c r="BY368" s="4"/>
      <c r="BZ368" s="4"/>
      <c r="CA368" s="4"/>
      <c r="CB368" s="4"/>
      <c r="CC368" s="4"/>
      <c r="CD368" s="4"/>
      <c r="CE368" s="4"/>
      <c r="CF368" s="4"/>
      <c r="CG368" s="4"/>
      <c r="CH368" s="4"/>
      <c r="CI368" s="4"/>
      <c r="CJ368" s="4"/>
      <c r="CK368" s="4"/>
      <c r="CL368" s="4"/>
      <c r="CM368" s="4"/>
      <c r="CN368" s="4"/>
      <c r="CO368" s="4"/>
      <c r="CP368" s="4"/>
      <c r="CQ368" s="4"/>
      <c r="CR368" s="4"/>
      <c r="CS368" s="4"/>
      <c r="CT368" s="4"/>
      <c r="CU368" s="4"/>
      <c r="CV368" s="4"/>
      <c r="CW368" s="4"/>
      <c r="CX368" s="4"/>
      <c r="CY368" s="4"/>
      <c r="CZ368" s="4"/>
      <c r="DA368" s="4"/>
      <c r="DB368" s="4"/>
      <c r="DC368" s="4"/>
      <c r="DD368" s="4"/>
      <c r="DE368" s="4"/>
      <c r="DF368" s="4"/>
      <c r="DG368" s="4"/>
      <c r="DH368" s="4"/>
      <c r="DI368" s="4"/>
      <c r="DJ368" s="4"/>
      <c r="DK368" s="4"/>
      <c r="DL368" s="4"/>
      <c r="DM368" s="4"/>
      <c r="DN368" s="4"/>
      <c r="DO368" s="4"/>
      <c r="DP368" s="4"/>
      <c r="DQ368" s="4"/>
      <c r="DR368" s="4"/>
      <c r="DS368" s="4"/>
      <c r="DT368" s="4"/>
      <c r="DU368" s="4"/>
      <c r="DV368" s="4"/>
      <c r="DW368" s="4"/>
      <c r="DX368" s="4"/>
      <c r="DY368" s="4"/>
      <c r="DZ368" s="4"/>
      <c r="EA368" s="4"/>
      <c r="EB368" s="4"/>
      <c r="EC368" s="4"/>
      <c r="ED368" s="4"/>
      <c r="EE368" s="4"/>
      <c r="EF368" s="4"/>
      <c r="EG368" s="4"/>
      <c r="EH368" s="4"/>
      <c r="EI368" s="4"/>
      <c r="EJ368" s="4"/>
      <c r="EK368" s="4"/>
      <c r="EL368" s="4"/>
      <c r="EM368" s="4"/>
      <c r="EN368" s="4"/>
      <c r="EO368" s="4"/>
      <c r="EP368" s="4"/>
      <c r="EQ368" s="4"/>
      <c r="ER368" s="4"/>
      <c r="ES368" s="4"/>
      <c r="ET368" s="4"/>
      <c r="EU368" s="4"/>
      <c r="EV368" s="4"/>
      <c r="EW368" s="4"/>
      <c r="EX368" s="4"/>
      <c r="EY368" s="4"/>
      <c r="EZ368" s="4"/>
      <c r="FA368" s="4"/>
      <c r="FB368" s="4"/>
      <c r="FC368" s="4"/>
      <c r="FD368" s="4"/>
      <c r="FE368" s="4"/>
      <c r="FF368" s="4"/>
      <c r="FG368" s="4"/>
      <c r="FH368" s="4"/>
      <c r="FI368" s="4"/>
      <c r="FJ368" s="4"/>
      <c r="FK368" s="4"/>
      <c r="FL368" s="4"/>
      <c r="FM368" s="4"/>
      <c r="FN368" s="4"/>
      <c r="FO368" s="4"/>
      <c r="FP368" s="4"/>
      <c r="FQ368" s="4"/>
      <c r="FR368" s="4"/>
      <c r="FS368" s="4"/>
      <c r="FT368" s="4"/>
      <c r="FU368" s="4"/>
      <c r="FV368" s="4"/>
      <c r="FW368" s="4"/>
      <c r="FX368" s="4"/>
      <c r="FY368" s="4"/>
      <c r="FZ368" s="4"/>
      <c r="GA368" s="4"/>
      <c r="GB368" s="4"/>
      <c r="GC368" s="4"/>
      <c r="GD368" s="4"/>
      <c r="GE368" s="4"/>
      <c r="GF368" s="4"/>
      <c r="GG368" s="4"/>
      <c r="GH368" s="4"/>
      <c r="GI368" s="4"/>
      <c r="GJ368" s="4"/>
      <c r="GK368" s="4"/>
      <c r="GL368" s="4"/>
      <c r="GM368" s="4"/>
      <c r="GN368" s="4"/>
      <c r="GO368" s="4"/>
      <c r="GP368" s="4"/>
      <c r="GQ368" s="4"/>
      <c r="GR368" s="4"/>
      <c r="GS368" s="4"/>
      <c r="GT368" s="4"/>
      <c r="GU368" s="4"/>
      <c r="GV368" s="4"/>
      <c r="GW368" s="4"/>
      <c r="GX368" s="4"/>
      <c r="GY368" s="4"/>
      <c r="GZ368" s="4"/>
      <c r="HA368" s="4"/>
      <c r="HB368" s="4"/>
      <c r="HC368" s="4"/>
      <c r="HD368" s="4"/>
      <c r="HE368" s="4"/>
      <c r="HF368" s="4"/>
      <c r="HG368" s="4"/>
      <c r="HH368" s="4"/>
      <c r="HI368" s="4"/>
      <c r="HJ368" s="4"/>
      <c r="HK368" s="4"/>
      <c r="HL368" s="4"/>
      <c r="HM368" s="4"/>
      <c r="HN368" s="4"/>
      <c r="HO368" s="4"/>
      <c r="HP368" s="4"/>
      <c r="HQ368" s="4"/>
      <c r="HR368" s="4"/>
      <c r="HS368" s="4"/>
      <c r="HT368" s="4"/>
      <c r="HU368" s="4"/>
      <c r="HV368" s="4"/>
      <c r="HW368" s="4"/>
      <c r="HX368" s="4"/>
      <c r="HY368" s="4"/>
      <c r="HZ368" s="4"/>
      <c r="IA368" s="4"/>
      <c r="IB368" s="4"/>
      <c r="IC368" s="4"/>
      <c r="ID368" s="4"/>
      <c r="IE368" s="4"/>
      <c r="IF368" s="4"/>
      <c r="IG368" s="4"/>
      <c r="IH368" s="4"/>
      <c r="II368" s="4"/>
      <c r="IJ368" s="4"/>
      <c r="IK368" s="4"/>
      <c r="IL368" s="4"/>
      <c r="IM368" s="4"/>
      <c r="IN368" s="4"/>
      <c r="IO368" s="4"/>
      <c r="IP368" s="4"/>
      <c r="IQ368" s="4"/>
      <c r="IR368" s="4"/>
      <c r="IS368" s="4"/>
      <c r="IT368" s="4"/>
    </row>
    <row r="369" s="1" customFormat="1" ht="12.75" spans="1:254">
      <c r="A369" s="17" t="s">
        <v>625</v>
      </c>
      <c r="B369" s="8" t="s">
        <v>2</v>
      </c>
      <c r="C369" s="8">
        <v>32</v>
      </c>
      <c r="D369" s="8" t="s">
        <v>3</v>
      </c>
      <c r="E369" s="8" t="s">
        <v>616</v>
      </c>
      <c r="F369" s="8" t="s">
        <v>5</v>
      </c>
      <c r="G369" s="18">
        <f>(A371*A372+B371*B372+C371*C372+D371*D372+E371*E372+F371*F372+G371*G372+H371*H372+I371*I372+J371*J372+K371*K372)/C369</f>
        <v>80.09375</v>
      </c>
      <c r="H369" s="8"/>
      <c r="I369" s="8"/>
      <c r="J369" s="8"/>
      <c r="K369" s="8"/>
      <c r="L369" s="23"/>
      <c r="M369" s="8">
        <v>80.09375</v>
      </c>
      <c r="N369" s="8"/>
      <c r="O369" s="8"/>
      <c r="P369" s="4"/>
      <c r="Q369" s="4"/>
      <c r="R369" s="4"/>
      <c r="S369" s="4"/>
      <c r="T369" s="4"/>
      <c r="U369" s="4"/>
      <c r="V369" s="4"/>
      <c r="W369" s="4"/>
      <c r="X369" s="4"/>
      <c r="Y369" s="4"/>
      <c r="Z369" s="4"/>
      <c r="AA369" s="4"/>
      <c r="AB369" s="4"/>
      <c r="AC369" s="4"/>
      <c r="AD369" s="4"/>
      <c r="AE369" s="4"/>
      <c r="AF369" s="4"/>
      <c r="AG369" s="4"/>
      <c r="AH369" s="4"/>
      <c r="AI369" s="4"/>
      <c r="AJ369" s="4"/>
      <c r="AK369" s="4"/>
      <c r="AL369" s="4"/>
      <c r="AM369" s="4"/>
      <c r="AN369" s="4"/>
      <c r="AO369" s="4"/>
      <c r="AP369" s="4"/>
      <c r="AQ369" s="4"/>
      <c r="AR369" s="4"/>
      <c r="AS369" s="4"/>
      <c r="AT369" s="4"/>
      <c r="AU369" s="4"/>
      <c r="AV369" s="4"/>
      <c r="AW369" s="4"/>
      <c r="AX369" s="4"/>
      <c r="AY369" s="4"/>
      <c r="AZ369" s="4"/>
      <c r="BA369" s="4"/>
      <c r="BB369" s="4"/>
      <c r="BC369" s="4"/>
      <c r="BD369" s="4"/>
      <c r="BE369" s="4"/>
      <c r="BF369" s="4"/>
      <c r="BG369" s="4"/>
      <c r="BH369" s="4"/>
      <c r="BI369" s="4"/>
      <c r="BJ369" s="4"/>
      <c r="BK369" s="4"/>
      <c r="BL369" s="4"/>
      <c r="BM369" s="4"/>
      <c r="BN369" s="4"/>
      <c r="BO369" s="4"/>
      <c r="BP369" s="4"/>
      <c r="BQ369" s="4"/>
      <c r="BR369" s="4"/>
      <c r="BS369" s="4"/>
      <c r="BT369" s="4"/>
      <c r="BU369" s="4"/>
      <c r="BV369" s="4"/>
      <c r="BW369" s="4"/>
      <c r="BX369" s="4"/>
      <c r="BY369" s="4"/>
      <c r="BZ369" s="4"/>
      <c r="CA369" s="4"/>
      <c r="CB369" s="4"/>
      <c r="CC369" s="4"/>
      <c r="CD369" s="4"/>
      <c r="CE369" s="4"/>
      <c r="CF369" s="4"/>
      <c r="CG369" s="4"/>
      <c r="CH369" s="4"/>
      <c r="CI369" s="4"/>
      <c r="CJ369" s="4"/>
      <c r="CK369" s="4"/>
      <c r="CL369" s="4"/>
      <c r="CM369" s="4"/>
      <c r="CN369" s="4"/>
      <c r="CO369" s="4"/>
      <c r="CP369" s="4"/>
      <c r="CQ369" s="4"/>
      <c r="CR369" s="4"/>
      <c r="CS369" s="4"/>
      <c r="CT369" s="4"/>
      <c r="CU369" s="4"/>
      <c r="CV369" s="4"/>
      <c r="CW369" s="4"/>
      <c r="CX369" s="4"/>
      <c r="CY369" s="4"/>
      <c r="CZ369" s="4"/>
      <c r="DA369" s="4"/>
      <c r="DB369" s="4"/>
      <c r="DC369" s="4"/>
      <c r="DD369" s="4"/>
      <c r="DE369" s="4"/>
      <c r="DF369" s="4"/>
      <c r="DG369" s="4"/>
      <c r="DH369" s="4"/>
      <c r="DI369" s="4"/>
      <c r="DJ369" s="4"/>
      <c r="DK369" s="4"/>
      <c r="DL369" s="4"/>
      <c r="DM369" s="4"/>
      <c r="DN369" s="4"/>
      <c r="DO369" s="4"/>
      <c r="DP369" s="4"/>
      <c r="DQ369" s="4"/>
      <c r="DR369" s="4"/>
      <c r="DS369" s="4"/>
      <c r="DT369" s="4"/>
      <c r="DU369" s="4"/>
      <c r="DV369" s="4"/>
      <c r="DW369" s="4"/>
      <c r="DX369" s="4"/>
      <c r="DY369" s="4"/>
      <c r="DZ369" s="4"/>
      <c r="EA369" s="4"/>
      <c r="EB369" s="4"/>
      <c r="EC369" s="4"/>
      <c r="ED369" s="4"/>
      <c r="EE369" s="4"/>
      <c r="EF369" s="4"/>
      <c r="EG369" s="4"/>
      <c r="EH369" s="4"/>
      <c r="EI369" s="4"/>
      <c r="EJ369" s="4"/>
      <c r="EK369" s="4"/>
      <c r="EL369" s="4"/>
      <c r="EM369" s="4"/>
      <c r="EN369" s="4"/>
      <c r="EO369" s="4"/>
      <c r="EP369" s="4"/>
      <c r="EQ369" s="4"/>
      <c r="ER369" s="4"/>
      <c r="ES369" s="4"/>
      <c r="ET369" s="4"/>
      <c r="EU369" s="4"/>
      <c r="EV369" s="4"/>
      <c r="EW369" s="4"/>
      <c r="EX369" s="4"/>
      <c r="EY369" s="4"/>
      <c r="EZ369" s="4"/>
      <c r="FA369" s="4"/>
      <c r="FB369" s="4"/>
      <c r="FC369" s="4"/>
      <c r="FD369" s="4"/>
      <c r="FE369" s="4"/>
      <c r="FF369" s="4"/>
      <c r="FG369" s="4"/>
      <c r="FH369" s="4"/>
      <c r="FI369" s="4"/>
      <c r="FJ369" s="4"/>
      <c r="FK369" s="4"/>
      <c r="FL369" s="4"/>
      <c r="FM369" s="4"/>
      <c r="FN369" s="4"/>
      <c r="FO369" s="4"/>
      <c r="FP369" s="4"/>
      <c r="FQ369" s="4"/>
      <c r="FR369" s="4"/>
      <c r="FS369" s="4"/>
      <c r="FT369" s="4"/>
      <c r="FU369" s="4"/>
      <c r="FV369" s="4"/>
      <c r="FW369" s="4"/>
      <c r="FX369" s="4"/>
      <c r="FY369" s="4"/>
      <c r="FZ369" s="4"/>
      <c r="GA369" s="4"/>
      <c r="GB369" s="4"/>
      <c r="GC369" s="4"/>
      <c r="GD369" s="4"/>
      <c r="GE369" s="4"/>
      <c r="GF369" s="4"/>
      <c r="GG369" s="4"/>
      <c r="GH369" s="4"/>
      <c r="GI369" s="4"/>
      <c r="GJ369" s="4"/>
      <c r="GK369" s="4"/>
      <c r="GL369" s="4"/>
      <c r="GM369" s="4"/>
      <c r="GN369" s="4"/>
      <c r="GO369" s="4"/>
      <c r="GP369" s="4"/>
      <c r="GQ369" s="4"/>
      <c r="GR369" s="4"/>
      <c r="GS369" s="4"/>
      <c r="GT369" s="4"/>
      <c r="GU369" s="4"/>
      <c r="GV369" s="4"/>
      <c r="GW369" s="4"/>
      <c r="GX369" s="4"/>
      <c r="GY369" s="4"/>
      <c r="GZ369" s="4"/>
      <c r="HA369" s="4"/>
      <c r="HB369" s="4"/>
      <c r="HC369" s="4"/>
      <c r="HD369" s="4"/>
      <c r="HE369" s="4"/>
      <c r="HF369" s="4"/>
      <c r="HG369" s="4"/>
      <c r="HH369" s="4"/>
      <c r="HI369" s="4"/>
      <c r="HJ369" s="4"/>
      <c r="HK369" s="4"/>
      <c r="HL369" s="4"/>
      <c r="HM369" s="4"/>
      <c r="HN369" s="4"/>
      <c r="HO369" s="4"/>
      <c r="HP369" s="4"/>
      <c r="HQ369" s="4"/>
      <c r="HR369" s="4"/>
      <c r="HS369" s="4"/>
      <c r="HT369" s="4"/>
      <c r="HU369" s="4"/>
      <c r="HV369" s="4"/>
      <c r="HW369" s="4"/>
      <c r="HX369" s="4"/>
      <c r="HY369" s="4"/>
      <c r="HZ369" s="4"/>
      <c r="IA369" s="4"/>
      <c r="IB369" s="4"/>
      <c r="IC369" s="4"/>
      <c r="ID369" s="4"/>
      <c r="IE369" s="4"/>
      <c r="IF369" s="4"/>
      <c r="IG369" s="4"/>
      <c r="IH369" s="4"/>
      <c r="II369" s="4"/>
      <c r="IJ369" s="4"/>
      <c r="IK369" s="4"/>
      <c r="IL369" s="4"/>
      <c r="IM369" s="4"/>
      <c r="IN369" s="4"/>
      <c r="IO369" s="4"/>
      <c r="IP369" s="4"/>
      <c r="IQ369" s="4"/>
      <c r="IR369" s="4"/>
      <c r="IS369" s="4"/>
      <c r="IT369" s="4"/>
    </row>
    <row r="370" s="2" customFormat="1" ht="12.75" spans="1:254">
      <c r="A370" s="8" t="s">
        <v>626</v>
      </c>
      <c r="B370" s="8" t="s">
        <v>627</v>
      </c>
      <c r="C370" s="8" t="s">
        <v>628</v>
      </c>
      <c r="D370" s="8" t="s">
        <v>618</v>
      </c>
      <c r="E370" s="8" t="s">
        <v>629</v>
      </c>
      <c r="F370" s="8" t="s">
        <v>622</v>
      </c>
      <c r="G370" s="8"/>
      <c r="H370" s="8"/>
      <c r="I370" s="8"/>
      <c r="J370" s="8"/>
      <c r="K370" s="8"/>
      <c r="L370" s="8"/>
      <c r="M370" s="23"/>
      <c r="N370" s="8"/>
      <c r="O370" s="8"/>
      <c r="P370" s="4"/>
      <c r="Q370" s="4"/>
      <c r="R370" s="4"/>
      <c r="S370" s="4"/>
      <c r="T370" s="4"/>
      <c r="U370" s="4"/>
      <c r="V370" s="4"/>
      <c r="W370" s="4"/>
      <c r="X370" s="4"/>
      <c r="Y370" s="4"/>
      <c r="Z370" s="4"/>
      <c r="AA370" s="4"/>
      <c r="AB370" s="4"/>
      <c r="AC370" s="4"/>
      <c r="AD370" s="4"/>
      <c r="AE370" s="4"/>
      <c r="AF370" s="4"/>
      <c r="AG370" s="4"/>
      <c r="AH370" s="4"/>
      <c r="AI370" s="4"/>
      <c r="AJ370" s="4"/>
      <c r="AK370" s="4"/>
      <c r="AL370" s="4"/>
      <c r="AM370" s="4"/>
      <c r="AN370" s="4"/>
      <c r="AO370" s="4"/>
      <c r="AP370" s="4"/>
      <c r="AQ370" s="4"/>
      <c r="AR370" s="4"/>
      <c r="AS370" s="4"/>
      <c r="AT370" s="4"/>
      <c r="AU370" s="4"/>
      <c r="AV370" s="4"/>
      <c r="AW370" s="4"/>
      <c r="AX370" s="4"/>
      <c r="AY370" s="4"/>
      <c r="AZ370" s="4"/>
      <c r="BA370" s="4"/>
      <c r="BB370" s="4"/>
      <c r="BC370" s="4"/>
      <c r="BD370" s="4"/>
      <c r="BE370" s="4"/>
      <c r="BF370" s="4"/>
      <c r="BG370" s="4"/>
      <c r="BH370" s="4"/>
      <c r="BI370" s="4"/>
      <c r="BJ370" s="4"/>
      <c r="BK370" s="4"/>
      <c r="BL370" s="4"/>
      <c r="BM370" s="4"/>
      <c r="BN370" s="4"/>
      <c r="BO370" s="4"/>
      <c r="BP370" s="4"/>
      <c r="BQ370" s="4"/>
      <c r="BR370" s="4"/>
      <c r="BS370" s="4"/>
      <c r="BT370" s="4"/>
      <c r="BU370" s="4"/>
      <c r="BV370" s="4"/>
      <c r="BW370" s="4"/>
      <c r="BX370" s="4"/>
      <c r="BY370" s="4"/>
      <c r="BZ370" s="4"/>
      <c r="CA370" s="4"/>
      <c r="CB370" s="4"/>
      <c r="CC370" s="4"/>
      <c r="CD370" s="4"/>
      <c r="CE370" s="4"/>
      <c r="CF370" s="4"/>
      <c r="CG370" s="4"/>
      <c r="CH370" s="4"/>
      <c r="CI370" s="4"/>
      <c r="CJ370" s="4"/>
      <c r="CK370" s="4"/>
      <c r="CL370" s="4"/>
      <c r="CM370" s="4"/>
      <c r="CN370" s="4"/>
      <c r="CO370" s="4"/>
      <c r="CP370" s="4"/>
      <c r="CQ370" s="4"/>
      <c r="CR370" s="4"/>
      <c r="CS370" s="4"/>
      <c r="CT370" s="4"/>
      <c r="CU370" s="4"/>
      <c r="CV370" s="4"/>
      <c r="CW370" s="4"/>
      <c r="CX370" s="4"/>
      <c r="CY370" s="4"/>
      <c r="CZ370" s="4"/>
      <c r="DA370" s="4"/>
      <c r="DB370" s="4"/>
      <c r="DC370" s="4"/>
      <c r="DD370" s="4"/>
      <c r="DE370" s="4"/>
      <c r="DF370" s="4"/>
      <c r="DG370" s="4"/>
      <c r="DH370" s="4"/>
      <c r="DI370" s="4"/>
      <c r="DJ370" s="4"/>
      <c r="DK370" s="4"/>
      <c r="DL370" s="4"/>
      <c r="DM370" s="4"/>
      <c r="DN370" s="4"/>
      <c r="DO370" s="4"/>
      <c r="DP370" s="4"/>
      <c r="DQ370" s="4"/>
      <c r="DR370" s="4"/>
      <c r="DS370" s="4"/>
      <c r="DT370" s="4"/>
      <c r="DU370" s="4"/>
      <c r="DV370" s="4"/>
      <c r="DW370" s="4"/>
      <c r="DX370" s="4"/>
      <c r="DY370" s="4"/>
      <c r="DZ370" s="4"/>
      <c r="EA370" s="4"/>
      <c r="EB370" s="4"/>
      <c r="EC370" s="4"/>
      <c r="ED370" s="4"/>
      <c r="EE370" s="4"/>
      <c r="EF370" s="4"/>
      <c r="EG370" s="4"/>
      <c r="EH370" s="4"/>
      <c r="EI370" s="4"/>
      <c r="EJ370" s="4"/>
      <c r="EK370" s="4"/>
      <c r="EL370" s="4"/>
      <c r="EM370" s="4"/>
      <c r="EN370" s="4"/>
      <c r="EO370" s="4"/>
      <c r="EP370" s="4"/>
      <c r="EQ370" s="4"/>
      <c r="ER370" s="4"/>
      <c r="ES370" s="4"/>
      <c r="ET370" s="4"/>
      <c r="EU370" s="4"/>
      <c r="EV370" s="4"/>
      <c r="EW370" s="4"/>
      <c r="EX370" s="4"/>
      <c r="EY370" s="4"/>
      <c r="EZ370" s="4"/>
      <c r="FA370" s="4"/>
      <c r="FB370" s="4"/>
      <c r="FC370" s="4"/>
      <c r="FD370" s="4"/>
      <c r="FE370" s="4"/>
      <c r="FF370" s="4"/>
      <c r="FG370" s="4"/>
      <c r="FH370" s="4"/>
      <c r="FI370" s="4"/>
      <c r="FJ370" s="4"/>
      <c r="FK370" s="4"/>
      <c r="FL370" s="4"/>
      <c r="FM370" s="4"/>
      <c r="FN370" s="4"/>
      <c r="FO370" s="4"/>
      <c r="FP370" s="4"/>
      <c r="FQ370" s="4"/>
      <c r="FR370" s="4"/>
      <c r="FS370" s="4"/>
      <c r="FT370" s="4"/>
      <c r="FU370" s="4"/>
      <c r="FV370" s="4"/>
      <c r="FW370" s="4"/>
      <c r="FX370" s="4"/>
      <c r="FY370" s="4"/>
      <c r="FZ370" s="4"/>
      <c r="GA370" s="4"/>
      <c r="GB370" s="4"/>
      <c r="GC370" s="4"/>
      <c r="GD370" s="4"/>
      <c r="GE370" s="4"/>
      <c r="GF370" s="4"/>
      <c r="GG370" s="4"/>
      <c r="GH370" s="4"/>
      <c r="GI370" s="4"/>
      <c r="GJ370" s="4"/>
      <c r="GK370" s="4"/>
      <c r="GL370" s="4"/>
      <c r="GM370" s="4"/>
      <c r="GN370" s="4"/>
      <c r="GO370" s="4"/>
      <c r="GP370" s="4"/>
      <c r="GQ370" s="4"/>
      <c r="GR370" s="4"/>
      <c r="GS370" s="4"/>
      <c r="GT370" s="4"/>
      <c r="GU370" s="4"/>
      <c r="GV370" s="4"/>
      <c r="GW370" s="4"/>
      <c r="GX370" s="4"/>
      <c r="GY370" s="4"/>
      <c r="GZ370" s="4"/>
      <c r="HA370" s="4"/>
      <c r="HB370" s="4"/>
      <c r="HC370" s="4"/>
      <c r="HD370" s="4"/>
      <c r="HE370" s="4"/>
      <c r="HF370" s="4"/>
      <c r="HG370" s="4"/>
      <c r="HH370" s="4"/>
      <c r="HI370" s="4"/>
      <c r="HJ370" s="4"/>
      <c r="HK370" s="4"/>
      <c r="HL370" s="4"/>
      <c r="HM370" s="4"/>
      <c r="HN370" s="4"/>
      <c r="HO370" s="4"/>
      <c r="HP370" s="4"/>
      <c r="HQ370" s="4"/>
      <c r="HR370" s="4"/>
      <c r="HS370" s="4"/>
      <c r="HT370" s="4"/>
      <c r="HU370" s="4"/>
      <c r="HV370" s="4"/>
      <c r="HW370" s="4"/>
      <c r="HX370" s="4"/>
      <c r="HY370" s="4"/>
      <c r="HZ370" s="4"/>
      <c r="IA370" s="4"/>
      <c r="IB370" s="4"/>
      <c r="IC370" s="4"/>
      <c r="ID370" s="4"/>
      <c r="IE370" s="4"/>
      <c r="IF370" s="4"/>
      <c r="IG370" s="4"/>
      <c r="IH370" s="4"/>
      <c r="II370" s="4"/>
      <c r="IJ370" s="4"/>
      <c r="IK370" s="4"/>
      <c r="IL370" s="4"/>
      <c r="IM370" s="4"/>
      <c r="IN370" s="4"/>
      <c r="IO370" s="4"/>
      <c r="IP370" s="4"/>
      <c r="IQ370" s="4"/>
      <c r="IR370" s="4"/>
      <c r="IS370" s="4"/>
      <c r="IT370" s="4"/>
    </row>
    <row r="371" s="1" customFormat="1" ht="12.75" spans="1:254">
      <c r="A371" s="8">
        <v>6</v>
      </c>
      <c r="B371" s="8">
        <v>6</v>
      </c>
      <c r="C371" s="8">
        <v>5</v>
      </c>
      <c r="D371" s="8">
        <v>5</v>
      </c>
      <c r="E371" s="8">
        <v>6</v>
      </c>
      <c r="F371" s="8">
        <v>4</v>
      </c>
      <c r="G371" s="8"/>
      <c r="H371" s="8"/>
      <c r="I371" s="8"/>
      <c r="J371" s="8"/>
      <c r="K371" s="8"/>
      <c r="L371" s="8"/>
      <c r="M371" s="23"/>
      <c r="N371" s="8"/>
      <c r="O371" s="8"/>
      <c r="P371" s="4"/>
      <c r="Q371" s="4"/>
      <c r="R371" s="4"/>
      <c r="S371" s="4"/>
      <c r="T371" s="4"/>
      <c r="U371" s="4"/>
      <c r="V371" s="4"/>
      <c r="W371" s="4"/>
      <c r="X371" s="4"/>
      <c r="Y371" s="4"/>
      <c r="Z371" s="4"/>
      <c r="AA371" s="4"/>
      <c r="AB371" s="4"/>
      <c r="AC371" s="4"/>
      <c r="AD371" s="4"/>
      <c r="AE371" s="4"/>
      <c r="AF371" s="4"/>
      <c r="AG371" s="4"/>
      <c r="AH371" s="4"/>
      <c r="AI371" s="4"/>
      <c r="AJ371" s="4"/>
      <c r="AK371" s="4"/>
      <c r="AL371" s="4"/>
      <c r="AM371" s="4"/>
      <c r="AN371" s="4"/>
      <c r="AO371" s="4"/>
      <c r="AP371" s="4"/>
      <c r="AQ371" s="4"/>
      <c r="AR371" s="4"/>
      <c r="AS371" s="4"/>
      <c r="AT371" s="4"/>
      <c r="AU371" s="4"/>
      <c r="AV371" s="4"/>
      <c r="AW371" s="4"/>
      <c r="AX371" s="4"/>
      <c r="AY371" s="4"/>
      <c r="AZ371" s="4"/>
      <c r="BA371" s="4"/>
      <c r="BB371" s="4"/>
      <c r="BC371" s="4"/>
      <c r="BD371" s="4"/>
      <c r="BE371" s="4"/>
      <c r="BF371" s="4"/>
      <c r="BG371" s="4"/>
      <c r="BH371" s="4"/>
      <c r="BI371" s="4"/>
      <c r="BJ371" s="4"/>
      <c r="BK371" s="4"/>
      <c r="BL371" s="4"/>
      <c r="BM371" s="4"/>
      <c r="BN371" s="4"/>
      <c r="BO371" s="4"/>
      <c r="BP371" s="4"/>
      <c r="BQ371" s="4"/>
      <c r="BR371" s="4"/>
      <c r="BS371" s="4"/>
      <c r="BT371" s="4"/>
      <c r="BU371" s="4"/>
      <c r="BV371" s="4"/>
      <c r="BW371" s="4"/>
      <c r="BX371" s="4"/>
      <c r="BY371" s="4"/>
      <c r="BZ371" s="4"/>
      <c r="CA371" s="4"/>
      <c r="CB371" s="4"/>
      <c r="CC371" s="4"/>
      <c r="CD371" s="4"/>
      <c r="CE371" s="4"/>
      <c r="CF371" s="4"/>
      <c r="CG371" s="4"/>
      <c r="CH371" s="4"/>
      <c r="CI371" s="4"/>
      <c r="CJ371" s="4"/>
      <c r="CK371" s="4"/>
      <c r="CL371" s="4"/>
      <c r="CM371" s="4"/>
      <c r="CN371" s="4"/>
      <c r="CO371" s="4"/>
      <c r="CP371" s="4"/>
      <c r="CQ371" s="4"/>
      <c r="CR371" s="4"/>
      <c r="CS371" s="4"/>
      <c r="CT371" s="4"/>
      <c r="CU371" s="4"/>
      <c r="CV371" s="4"/>
      <c r="CW371" s="4"/>
      <c r="CX371" s="4"/>
      <c r="CY371" s="4"/>
      <c r="CZ371" s="4"/>
      <c r="DA371" s="4"/>
      <c r="DB371" s="4"/>
      <c r="DC371" s="4"/>
      <c r="DD371" s="4"/>
      <c r="DE371" s="4"/>
      <c r="DF371" s="4"/>
      <c r="DG371" s="4"/>
      <c r="DH371" s="4"/>
      <c r="DI371" s="4"/>
      <c r="DJ371" s="4"/>
      <c r="DK371" s="4"/>
      <c r="DL371" s="4"/>
      <c r="DM371" s="4"/>
      <c r="DN371" s="4"/>
      <c r="DO371" s="4"/>
      <c r="DP371" s="4"/>
      <c r="DQ371" s="4"/>
      <c r="DR371" s="4"/>
      <c r="DS371" s="4"/>
      <c r="DT371" s="4"/>
      <c r="DU371" s="4"/>
      <c r="DV371" s="4"/>
      <c r="DW371" s="4"/>
      <c r="DX371" s="4"/>
      <c r="DY371" s="4"/>
      <c r="DZ371" s="4"/>
      <c r="EA371" s="4"/>
      <c r="EB371" s="4"/>
      <c r="EC371" s="4"/>
      <c r="ED371" s="4"/>
      <c r="EE371" s="4"/>
      <c r="EF371" s="4"/>
      <c r="EG371" s="4"/>
      <c r="EH371" s="4"/>
      <c r="EI371" s="4"/>
      <c r="EJ371" s="4"/>
      <c r="EK371" s="4"/>
      <c r="EL371" s="4"/>
      <c r="EM371" s="4"/>
      <c r="EN371" s="4"/>
      <c r="EO371" s="4"/>
      <c r="EP371" s="4"/>
      <c r="EQ371" s="4"/>
      <c r="ER371" s="4"/>
      <c r="ES371" s="4"/>
      <c r="ET371" s="4"/>
      <c r="EU371" s="4"/>
      <c r="EV371" s="4"/>
      <c r="EW371" s="4"/>
      <c r="EX371" s="4"/>
      <c r="EY371" s="4"/>
      <c r="EZ371" s="4"/>
      <c r="FA371" s="4"/>
      <c r="FB371" s="4"/>
      <c r="FC371" s="4"/>
      <c r="FD371" s="4"/>
      <c r="FE371" s="4"/>
      <c r="FF371" s="4"/>
      <c r="FG371" s="4"/>
      <c r="FH371" s="4"/>
      <c r="FI371" s="4"/>
      <c r="FJ371" s="4"/>
      <c r="FK371" s="4"/>
      <c r="FL371" s="4"/>
      <c r="FM371" s="4"/>
      <c r="FN371" s="4"/>
      <c r="FO371" s="4"/>
      <c r="FP371" s="4"/>
      <c r="FQ371" s="4"/>
      <c r="FR371" s="4"/>
      <c r="FS371" s="4"/>
      <c r="FT371" s="4"/>
      <c r="FU371" s="4"/>
      <c r="FV371" s="4"/>
      <c r="FW371" s="4"/>
      <c r="FX371" s="4"/>
      <c r="FY371" s="4"/>
      <c r="FZ371" s="4"/>
      <c r="GA371" s="4"/>
      <c r="GB371" s="4"/>
      <c r="GC371" s="4"/>
      <c r="GD371" s="4"/>
      <c r="GE371" s="4"/>
      <c r="GF371" s="4"/>
      <c r="GG371" s="4"/>
      <c r="GH371" s="4"/>
      <c r="GI371" s="4"/>
      <c r="GJ371" s="4"/>
      <c r="GK371" s="4"/>
      <c r="GL371" s="4"/>
      <c r="GM371" s="4"/>
      <c r="GN371" s="4"/>
      <c r="GO371" s="4"/>
      <c r="GP371" s="4"/>
      <c r="GQ371" s="4"/>
      <c r="GR371" s="4"/>
      <c r="GS371" s="4"/>
      <c r="GT371" s="4"/>
      <c r="GU371" s="4"/>
      <c r="GV371" s="4"/>
      <c r="GW371" s="4"/>
      <c r="GX371" s="4"/>
      <c r="GY371" s="4"/>
      <c r="GZ371" s="4"/>
      <c r="HA371" s="4"/>
      <c r="HB371" s="4"/>
      <c r="HC371" s="4"/>
      <c r="HD371" s="4"/>
      <c r="HE371" s="4"/>
      <c r="HF371" s="4"/>
      <c r="HG371" s="4"/>
      <c r="HH371" s="4"/>
      <c r="HI371" s="4"/>
      <c r="HJ371" s="4"/>
      <c r="HK371" s="4"/>
      <c r="HL371" s="4"/>
      <c r="HM371" s="4"/>
      <c r="HN371" s="4"/>
      <c r="HO371" s="4"/>
      <c r="HP371" s="4"/>
      <c r="HQ371" s="4"/>
      <c r="HR371" s="4"/>
      <c r="HS371" s="4"/>
      <c r="HT371" s="4"/>
      <c r="HU371" s="4"/>
      <c r="HV371" s="4"/>
      <c r="HW371" s="4"/>
      <c r="HX371" s="4"/>
      <c r="HY371" s="4"/>
      <c r="HZ371" s="4"/>
      <c r="IA371" s="4"/>
      <c r="IB371" s="4"/>
      <c r="IC371" s="4"/>
      <c r="ID371" s="4"/>
      <c r="IE371" s="4"/>
      <c r="IF371" s="4"/>
      <c r="IG371" s="4"/>
      <c r="IH371" s="4"/>
      <c r="II371" s="4"/>
      <c r="IJ371" s="4"/>
      <c r="IK371" s="4"/>
      <c r="IL371" s="4"/>
      <c r="IM371" s="4"/>
      <c r="IN371" s="4"/>
      <c r="IO371" s="4"/>
      <c r="IP371" s="4"/>
      <c r="IQ371" s="4"/>
      <c r="IR371" s="4"/>
      <c r="IS371" s="4"/>
      <c r="IT371" s="4"/>
    </row>
    <row r="372" s="2" customFormat="1" ht="12" spans="1:254">
      <c r="A372" s="19">
        <v>94</v>
      </c>
      <c r="B372" s="19">
        <v>93</v>
      </c>
      <c r="C372" s="19">
        <v>80</v>
      </c>
      <c r="D372" s="19">
        <v>73</v>
      </c>
      <c r="E372" s="19">
        <v>60</v>
      </c>
      <c r="F372" s="19">
        <v>79</v>
      </c>
      <c r="G372" s="19"/>
      <c r="H372" s="19"/>
      <c r="I372" s="19"/>
      <c r="J372" s="19"/>
      <c r="K372" s="19"/>
      <c r="L372" s="19"/>
      <c r="M372" s="19"/>
      <c r="N372" s="19"/>
      <c r="O372" s="19"/>
      <c r="P372" s="4"/>
      <c r="Q372" s="4"/>
      <c r="R372" s="4"/>
      <c r="S372" s="4"/>
      <c r="T372" s="4"/>
      <c r="U372" s="4"/>
      <c r="V372" s="4"/>
      <c r="W372" s="4"/>
      <c r="X372" s="4"/>
      <c r="Y372" s="4"/>
      <c r="Z372" s="4"/>
      <c r="AA372" s="4"/>
      <c r="AB372" s="4"/>
      <c r="AC372" s="4"/>
      <c r="AD372" s="4"/>
      <c r="AE372" s="4"/>
      <c r="AF372" s="4"/>
      <c r="AG372" s="4"/>
      <c r="AH372" s="4"/>
      <c r="AI372" s="4"/>
      <c r="AJ372" s="4"/>
      <c r="AK372" s="4"/>
      <c r="AL372" s="4"/>
      <c r="AM372" s="4"/>
      <c r="AN372" s="4"/>
      <c r="AO372" s="4"/>
      <c r="AP372" s="4"/>
      <c r="AQ372" s="4"/>
      <c r="AR372" s="4"/>
      <c r="AS372" s="4"/>
      <c r="AT372" s="4"/>
      <c r="AU372" s="4"/>
      <c r="AV372" s="4"/>
      <c r="AW372" s="4"/>
      <c r="AX372" s="4"/>
      <c r="AY372" s="4"/>
      <c r="AZ372" s="4"/>
      <c r="BA372" s="4"/>
      <c r="BB372" s="4"/>
      <c r="BC372" s="4"/>
      <c r="BD372" s="4"/>
      <c r="BE372" s="4"/>
      <c r="BF372" s="4"/>
      <c r="BG372" s="4"/>
      <c r="BH372" s="4"/>
      <c r="BI372" s="4"/>
      <c r="BJ372" s="4"/>
      <c r="BK372" s="4"/>
      <c r="BL372" s="4"/>
      <c r="BM372" s="4"/>
      <c r="BN372" s="4"/>
      <c r="BO372" s="4"/>
      <c r="BP372" s="4"/>
      <c r="BQ372" s="4"/>
      <c r="BR372" s="4"/>
      <c r="BS372" s="4"/>
      <c r="BT372" s="4"/>
      <c r="BU372" s="4"/>
      <c r="BV372" s="4"/>
      <c r="BW372" s="4"/>
      <c r="BX372" s="4"/>
      <c r="BY372" s="4"/>
      <c r="BZ372" s="4"/>
      <c r="CA372" s="4"/>
      <c r="CB372" s="4"/>
      <c r="CC372" s="4"/>
      <c r="CD372" s="4"/>
      <c r="CE372" s="4"/>
      <c r="CF372" s="4"/>
      <c r="CG372" s="4"/>
      <c r="CH372" s="4"/>
      <c r="CI372" s="4"/>
      <c r="CJ372" s="4"/>
      <c r="CK372" s="4"/>
      <c r="CL372" s="4"/>
      <c r="CM372" s="4"/>
      <c r="CN372" s="4"/>
      <c r="CO372" s="4"/>
      <c r="CP372" s="4"/>
      <c r="CQ372" s="4"/>
      <c r="CR372" s="4"/>
      <c r="CS372" s="4"/>
      <c r="CT372" s="4"/>
      <c r="CU372" s="4"/>
      <c r="CV372" s="4"/>
      <c r="CW372" s="4"/>
      <c r="CX372" s="4"/>
      <c r="CY372" s="4"/>
      <c r="CZ372" s="4"/>
      <c r="DA372" s="4"/>
      <c r="DB372" s="4"/>
      <c r="DC372" s="4"/>
      <c r="DD372" s="4"/>
      <c r="DE372" s="4"/>
      <c r="DF372" s="4"/>
      <c r="DG372" s="4"/>
      <c r="DH372" s="4"/>
      <c r="DI372" s="4"/>
      <c r="DJ372" s="4"/>
      <c r="DK372" s="4"/>
      <c r="DL372" s="4"/>
      <c r="DM372" s="4"/>
      <c r="DN372" s="4"/>
      <c r="DO372" s="4"/>
      <c r="DP372" s="4"/>
      <c r="DQ372" s="4"/>
      <c r="DR372" s="4"/>
      <c r="DS372" s="4"/>
      <c r="DT372" s="4"/>
      <c r="DU372" s="4"/>
      <c r="DV372" s="4"/>
      <c r="DW372" s="4"/>
      <c r="DX372" s="4"/>
      <c r="DY372" s="4"/>
      <c r="DZ372" s="4"/>
      <c r="EA372" s="4"/>
      <c r="EB372" s="4"/>
      <c r="EC372" s="4"/>
      <c r="ED372" s="4"/>
      <c r="EE372" s="4"/>
      <c r="EF372" s="4"/>
      <c r="EG372" s="4"/>
      <c r="EH372" s="4"/>
      <c r="EI372" s="4"/>
      <c r="EJ372" s="4"/>
      <c r="EK372" s="4"/>
      <c r="EL372" s="4"/>
      <c r="EM372" s="4"/>
      <c r="EN372" s="4"/>
      <c r="EO372" s="4"/>
      <c r="EP372" s="4"/>
      <c r="EQ372" s="4"/>
      <c r="ER372" s="4"/>
      <c r="ES372" s="4"/>
      <c r="ET372" s="4"/>
      <c r="EU372" s="4"/>
      <c r="EV372" s="4"/>
      <c r="EW372" s="4"/>
      <c r="EX372" s="4"/>
      <c r="EY372" s="4"/>
      <c r="EZ372" s="4"/>
      <c r="FA372" s="4"/>
      <c r="FB372" s="4"/>
      <c r="FC372" s="4"/>
      <c r="FD372" s="4"/>
      <c r="FE372" s="4"/>
      <c r="FF372" s="4"/>
      <c r="FG372" s="4"/>
      <c r="FH372" s="4"/>
      <c r="FI372" s="4"/>
      <c r="FJ372" s="4"/>
      <c r="FK372" s="4"/>
      <c r="FL372" s="4"/>
      <c r="FM372" s="4"/>
      <c r="FN372" s="4"/>
      <c r="FO372" s="4"/>
      <c r="FP372" s="4"/>
      <c r="FQ372" s="4"/>
      <c r="FR372" s="4"/>
      <c r="FS372" s="4"/>
      <c r="FT372" s="4"/>
      <c r="FU372" s="4"/>
      <c r="FV372" s="4"/>
      <c r="FW372" s="4"/>
      <c r="FX372" s="4"/>
      <c r="FY372" s="4"/>
      <c r="FZ372" s="4"/>
      <c r="GA372" s="4"/>
      <c r="GB372" s="4"/>
      <c r="GC372" s="4"/>
      <c r="GD372" s="4"/>
      <c r="GE372" s="4"/>
      <c r="GF372" s="4"/>
      <c r="GG372" s="4"/>
      <c r="GH372" s="4"/>
      <c r="GI372" s="4"/>
      <c r="GJ372" s="4"/>
      <c r="GK372" s="4"/>
      <c r="GL372" s="4"/>
      <c r="GM372" s="4"/>
      <c r="GN372" s="4"/>
      <c r="GO372" s="4"/>
      <c r="GP372" s="4"/>
      <c r="GQ372" s="4"/>
      <c r="GR372" s="4"/>
      <c r="GS372" s="4"/>
      <c r="GT372" s="4"/>
      <c r="GU372" s="4"/>
      <c r="GV372" s="4"/>
      <c r="GW372" s="4"/>
      <c r="GX372" s="4"/>
      <c r="GY372" s="4"/>
      <c r="GZ372" s="4"/>
      <c r="HA372" s="4"/>
      <c r="HB372" s="4"/>
      <c r="HC372" s="4"/>
      <c r="HD372" s="4"/>
      <c r="HE372" s="4"/>
      <c r="HF372" s="4"/>
      <c r="HG372" s="4"/>
      <c r="HH372" s="4"/>
      <c r="HI372" s="4"/>
      <c r="HJ372" s="4"/>
      <c r="HK372" s="4"/>
      <c r="HL372" s="4"/>
      <c r="HM372" s="4"/>
      <c r="HN372" s="4"/>
      <c r="HO372" s="4"/>
      <c r="HP372" s="4"/>
      <c r="HQ372" s="4"/>
      <c r="HR372" s="4"/>
      <c r="HS372" s="4"/>
      <c r="HT372" s="4"/>
      <c r="HU372" s="4"/>
      <c r="HV372" s="4"/>
      <c r="HW372" s="4"/>
      <c r="HX372" s="4"/>
      <c r="HY372" s="4"/>
      <c r="HZ372" s="4"/>
      <c r="IA372" s="4"/>
      <c r="IB372" s="4"/>
      <c r="IC372" s="4"/>
      <c r="ID372" s="4"/>
      <c r="IE372" s="4"/>
      <c r="IF372" s="4"/>
      <c r="IG372" s="4"/>
      <c r="IH372" s="4"/>
      <c r="II372" s="4"/>
      <c r="IJ372" s="4"/>
      <c r="IK372" s="4"/>
      <c r="IL372" s="4"/>
      <c r="IM372" s="4"/>
      <c r="IN372" s="4"/>
      <c r="IO372" s="4"/>
      <c r="IP372" s="4"/>
      <c r="IQ372" s="4"/>
      <c r="IR372" s="4"/>
      <c r="IS372" s="4"/>
      <c r="IT372" s="4"/>
    </row>
    <row r="373" s="1" customFormat="1" ht="12.75" spans="1:254">
      <c r="A373" s="17" t="s">
        <v>630</v>
      </c>
      <c r="B373" s="8" t="s">
        <v>2</v>
      </c>
      <c r="C373" s="8">
        <v>30</v>
      </c>
      <c r="D373" s="8" t="s">
        <v>3</v>
      </c>
      <c r="E373" s="8" t="s">
        <v>631</v>
      </c>
      <c r="F373" s="8" t="s">
        <v>5</v>
      </c>
      <c r="G373" s="18">
        <f>(A375*A376+B375*B376+C375*C376+D375*D376+E375*E376+F375*F376+G375*G376+H375*H376+I375*I376+J375*J376+K375*K376)/C373</f>
        <v>86.1333333333333</v>
      </c>
      <c r="H373" s="8"/>
      <c r="I373" s="8"/>
      <c r="J373" s="8"/>
      <c r="K373" s="8"/>
      <c r="L373" s="23"/>
      <c r="M373" s="8">
        <v>86.1333333333333</v>
      </c>
      <c r="N373" s="8"/>
      <c r="O373" s="8"/>
      <c r="P373" s="4"/>
      <c r="Q373" s="4"/>
      <c r="R373" s="4"/>
      <c r="S373" s="4"/>
      <c r="T373" s="4"/>
      <c r="U373" s="4"/>
      <c r="V373" s="4"/>
      <c r="W373" s="4"/>
      <c r="X373" s="4"/>
      <c r="Y373" s="4"/>
      <c r="Z373" s="4"/>
      <c r="AA373" s="4"/>
      <c r="AB373" s="4"/>
      <c r="AC373" s="4"/>
      <c r="AD373" s="4"/>
      <c r="AE373" s="4"/>
      <c r="AF373" s="4"/>
      <c r="AG373" s="4"/>
      <c r="AH373" s="4"/>
      <c r="AI373" s="4"/>
      <c r="AJ373" s="4"/>
      <c r="AK373" s="4"/>
      <c r="AL373" s="4"/>
      <c r="AM373" s="4"/>
      <c r="AN373" s="4"/>
      <c r="AO373" s="4"/>
      <c r="AP373" s="4"/>
      <c r="AQ373" s="4"/>
      <c r="AR373" s="4"/>
      <c r="AS373" s="4"/>
      <c r="AT373" s="4"/>
      <c r="AU373" s="4"/>
      <c r="AV373" s="4"/>
      <c r="AW373" s="4"/>
      <c r="AX373" s="4"/>
      <c r="AY373" s="4"/>
      <c r="AZ373" s="4"/>
      <c r="BA373" s="4"/>
      <c r="BB373" s="4"/>
      <c r="BC373" s="4"/>
      <c r="BD373" s="4"/>
      <c r="BE373" s="4"/>
      <c r="BF373" s="4"/>
      <c r="BG373" s="4"/>
      <c r="BH373" s="4"/>
      <c r="BI373" s="4"/>
      <c r="BJ373" s="4"/>
      <c r="BK373" s="4"/>
      <c r="BL373" s="4"/>
      <c r="BM373" s="4"/>
      <c r="BN373" s="4"/>
      <c r="BO373" s="4"/>
      <c r="BP373" s="4"/>
      <c r="BQ373" s="4"/>
      <c r="BR373" s="4"/>
      <c r="BS373" s="4"/>
      <c r="BT373" s="4"/>
      <c r="BU373" s="4"/>
      <c r="BV373" s="4"/>
      <c r="BW373" s="4"/>
      <c r="BX373" s="4"/>
      <c r="BY373" s="4"/>
      <c r="BZ373" s="4"/>
      <c r="CA373" s="4"/>
      <c r="CB373" s="4"/>
      <c r="CC373" s="4"/>
      <c r="CD373" s="4"/>
      <c r="CE373" s="4"/>
      <c r="CF373" s="4"/>
      <c r="CG373" s="4"/>
      <c r="CH373" s="4"/>
      <c r="CI373" s="4"/>
      <c r="CJ373" s="4"/>
      <c r="CK373" s="4"/>
      <c r="CL373" s="4"/>
      <c r="CM373" s="4"/>
      <c r="CN373" s="4"/>
      <c r="CO373" s="4"/>
      <c r="CP373" s="4"/>
      <c r="CQ373" s="4"/>
      <c r="CR373" s="4"/>
      <c r="CS373" s="4"/>
      <c r="CT373" s="4"/>
      <c r="CU373" s="4"/>
      <c r="CV373" s="4"/>
      <c r="CW373" s="4"/>
      <c r="CX373" s="4"/>
      <c r="CY373" s="4"/>
      <c r="CZ373" s="4"/>
      <c r="DA373" s="4"/>
      <c r="DB373" s="4"/>
      <c r="DC373" s="4"/>
      <c r="DD373" s="4"/>
      <c r="DE373" s="4"/>
      <c r="DF373" s="4"/>
      <c r="DG373" s="4"/>
      <c r="DH373" s="4"/>
      <c r="DI373" s="4"/>
      <c r="DJ373" s="4"/>
      <c r="DK373" s="4"/>
      <c r="DL373" s="4"/>
      <c r="DM373" s="4"/>
      <c r="DN373" s="4"/>
      <c r="DO373" s="4"/>
      <c r="DP373" s="4"/>
      <c r="DQ373" s="4"/>
      <c r="DR373" s="4"/>
      <c r="DS373" s="4"/>
      <c r="DT373" s="4"/>
      <c r="DU373" s="4"/>
      <c r="DV373" s="4"/>
      <c r="DW373" s="4"/>
      <c r="DX373" s="4"/>
      <c r="DY373" s="4"/>
      <c r="DZ373" s="4"/>
      <c r="EA373" s="4"/>
      <c r="EB373" s="4"/>
      <c r="EC373" s="4"/>
      <c r="ED373" s="4"/>
      <c r="EE373" s="4"/>
      <c r="EF373" s="4"/>
      <c r="EG373" s="4"/>
      <c r="EH373" s="4"/>
      <c r="EI373" s="4"/>
      <c r="EJ373" s="4"/>
      <c r="EK373" s="4"/>
      <c r="EL373" s="4"/>
      <c r="EM373" s="4"/>
      <c r="EN373" s="4"/>
      <c r="EO373" s="4"/>
      <c r="EP373" s="4"/>
      <c r="EQ373" s="4"/>
      <c r="ER373" s="4"/>
      <c r="ES373" s="4"/>
      <c r="ET373" s="4"/>
      <c r="EU373" s="4"/>
      <c r="EV373" s="4"/>
      <c r="EW373" s="4"/>
      <c r="EX373" s="4"/>
      <c r="EY373" s="4"/>
      <c r="EZ373" s="4"/>
      <c r="FA373" s="4"/>
      <c r="FB373" s="4"/>
      <c r="FC373" s="4"/>
      <c r="FD373" s="4"/>
      <c r="FE373" s="4"/>
      <c r="FF373" s="4"/>
      <c r="FG373" s="4"/>
      <c r="FH373" s="4"/>
      <c r="FI373" s="4"/>
      <c r="FJ373" s="4"/>
      <c r="FK373" s="4"/>
      <c r="FL373" s="4"/>
      <c r="FM373" s="4"/>
      <c r="FN373" s="4"/>
      <c r="FO373" s="4"/>
      <c r="FP373" s="4"/>
      <c r="FQ373" s="4"/>
      <c r="FR373" s="4"/>
      <c r="FS373" s="4"/>
      <c r="FT373" s="4"/>
      <c r="FU373" s="4"/>
      <c r="FV373" s="4"/>
      <c r="FW373" s="4"/>
      <c r="FX373" s="4"/>
      <c r="FY373" s="4"/>
      <c r="FZ373" s="4"/>
      <c r="GA373" s="4"/>
      <c r="GB373" s="4"/>
      <c r="GC373" s="4"/>
      <c r="GD373" s="4"/>
      <c r="GE373" s="4"/>
      <c r="GF373" s="4"/>
      <c r="GG373" s="4"/>
      <c r="GH373" s="4"/>
      <c r="GI373" s="4"/>
      <c r="GJ373" s="4"/>
      <c r="GK373" s="4"/>
      <c r="GL373" s="4"/>
      <c r="GM373" s="4"/>
      <c r="GN373" s="4"/>
      <c r="GO373" s="4"/>
      <c r="GP373" s="4"/>
      <c r="GQ373" s="4"/>
      <c r="GR373" s="4"/>
      <c r="GS373" s="4"/>
      <c r="GT373" s="4"/>
      <c r="GU373" s="4"/>
      <c r="GV373" s="4"/>
      <c r="GW373" s="4"/>
      <c r="GX373" s="4"/>
      <c r="GY373" s="4"/>
      <c r="GZ373" s="4"/>
      <c r="HA373" s="4"/>
      <c r="HB373" s="4"/>
      <c r="HC373" s="4"/>
      <c r="HD373" s="4"/>
      <c r="HE373" s="4"/>
      <c r="HF373" s="4"/>
      <c r="HG373" s="4"/>
      <c r="HH373" s="4"/>
      <c r="HI373" s="4"/>
      <c r="HJ373" s="4"/>
      <c r="HK373" s="4"/>
      <c r="HL373" s="4"/>
      <c r="HM373" s="4"/>
      <c r="HN373" s="4"/>
      <c r="HO373" s="4"/>
      <c r="HP373" s="4"/>
      <c r="HQ373" s="4"/>
      <c r="HR373" s="4"/>
      <c r="HS373" s="4"/>
      <c r="HT373" s="4"/>
      <c r="HU373" s="4"/>
      <c r="HV373" s="4"/>
      <c r="HW373" s="4"/>
      <c r="HX373" s="4"/>
      <c r="HY373" s="4"/>
      <c r="HZ373" s="4"/>
      <c r="IA373" s="4"/>
      <c r="IB373" s="4"/>
      <c r="IC373" s="4"/>
      <c r="ID373" s="4"/>
      <c r="IE373" s="4"/>
      <c r="IF373" s="4"/>
      <c r="IG373" s="4"/>
      <c r="IH373" s="4"/>
      <c r="II373" s="4"/>
      <c r="IJ373" s="4"/>
      <c r="IK373" s="4"/>
      <c r="IL373" s="4"/>
      <c r="IM373" s="4"/>
      <c r="IN373" s="4"/>
      <c r="IO373" s="4"/>
      <c r="IP373" s="4"/>
      <c r="IQ373" s="4"/>
      <c r="IR373" s="4"/>
      <c r="IS373" s="4"/>
      <c r="IT373" s="4"/>
    </row>
    <row r="374" s="2" customFormat="1" ht="12.75" spans="1:254">
      <c r="A374" s="8" t="s">
        <v>632</v>
      </c>
      <c r="B374" s="8" t="s">
        <v>633</v>
      </c>
      <c r="C374" s="8" t="s">
        <v>634</v>
      </c>
      <c r="D374" s="8" t="s">
        <v>608</v>
      </c>
      <c r="E374" s="8" t="s">
        <v>635</v>
      </c>
      <c r="F374" s="8" t="s">
        <v>636</v>
      </c>
      <c r="G374" s="8" t="s">
        <v>597</v>
      </c>
      <c r="H374" s="8" t="s">
        <v>637</v>
      </c>
      <c r="I374" s="8"/>
      <c r="J374" s="8"/>
      <c r="K374" s="8"/>
      <c r="L374" s="23"/>
      <c r="M374" s="8"/>
      <c r="N374" s="8"/>
      <c r="O374" s="37"/>
      <c r="P374" s="4"/>
      <c r="Q374" s="4"/>
      <c r="R374" s="4"/>
      <c r="S374" s="4"/>
      <c r="T374" s="4"/>
      <c r="U374" s="4"/>
      <c r="V374" s="4"/>
      <c r="W374" s="4"/>
      <c r="X374" s="4"/>
      <c r="Y374" s="4"/>
      <c r="Z374" s="4"/>
      <c r="AA374" s="4"/>
      <c r="AB374" s="4"/>
      <c r="AC374" s="4"/>
      <c r="AD374" s="4"/>
      <c r="AE374" s="4"/>
      <c r="AF374" s="4"/>
      <c r="AG374" s="4"/>
      <c r="AH374" s="4"/>
      <c r="AI374" s="4"/>
      <c r="AJ374" s="4"/>
      <c r="AK374" s="4"/>
      <c r="AL374" s="4"/>
      <c r="AM374" s="4"/>
      <c r="AN374" s="4"/>
      <c r="AO374" s="4"/>
      <c r="AP374" s="4"/>
      <c r="AQ374" s="4"/>
      <c r="AR374" s="4"/>
      <c r="AS374" s="4"/>
      <c r="AT374" s="4"/>
      <c r="AU374" s="4"/>
      <c r="AV374" s="4"/>
      <c r="AW374" s="4"/>
      <c r="AX374" s="4"/>
      <c r="AY374" s="4"/>
      <c r="AZ374" s="4"/>
      <c r="BA374" s="4"/>
      <c r="BB374" s="4"/>
      <c r="BC374" s="4"/>
      <c r="BD374" s="4"/>
      <c r="BE374" s="4"/>
      <c r="BF374" s="4"/>
      <c r="BG374" s="4"/>
      <c r="BH374" s="4"/>
      <c r="BI374" s="4"/>
      <c r="BJ374" s="4"/>
      <c r="BK374" s="4"/>
      <c r="BL374" s="4"/>
      <c r="BM374" s="4"/>
      <c r="BN374" s="4"/>
      <c r="BO374" s="4"/>
      <c r="BP374" s="4"/>
      <c r="BQ374" s="4"/>
      <c r="BR374" s="4"/>
      <c r="BS374" s="4"/>
      <c r="BT374" s="4"/>
      <c r="BU374" s="4"/>
      <c r="BV374" s="4"/>
      <c r="BW374" s="4"/>
      <c r="BX374" s="4"/>
      <c r="BY374" s="4"/>
      <c r="BZ374" s="4"/>
      <c r="CA374" s="4"/>
      <c r="CB374" s="4"/>
      <c r="CC374" s="4"/>
      <c r="CD374" s="4"/>
      <c r="CE374" s="4"/>
      <c r="CF374" s="4"/>
      <c r="CG374" s="4"/>
      <c r="CH374" s="4"/>
      <c r="CI374" s="4"/>
      <c r="CJ374" s="4"/>
      <c r="CK374" s="4"/>
      <c r="CL374" s="4"/>
      <c r="CM374" s="4"/>
      <c r="CN374" s="4"/>
      <c r="CO374" s="4"/>
      <c r="CP374" s="4"/>
      <c r="CQ374" s="4"/>
      <c r="CR374" s="4"/>
      <c r="CS374" s="4"/>
      <c r="CT374" s="4"/>
      <c r="CU374" s="4"/>
      <c r="CV374" s="4"/>
      <c r="CW374" s="4"/>
      <c r="CX374" s="4"/>
      <c r="CY374" s="4"/>
      <c r="CZ374" s="4"/>
      <c r="DA374" s="4"/>
      <c r="DB374" s="4"/>
      <c r="DC374" s="4"/>
      <c r="DD374" s="4"/>
      <c r="DE374" s="4"/>
      <c r="DF374" s="4"/>
      <c r="DG374" s="4"/>
      <c r="DH374" s="4"/>
      <c r="DI374" s="4"/>
      <c r="DJ374" s="4"/>
      <c r="DK374" s="4"/>
      <c r="DL374" s="4"/>
      <c r="DM374" s="4"/>
      <c r="DN374" s="4"/>
      <c r="DO374" s="4"/>
      <c r="DP374" s="4"/>
      <c r="DQ374" s="4"/>
      <c r="DR374" s="4"/>
      <c r="DS374" s="4"/>
      <c r="DT374" s="4"/>
      <c r="DU374" s="4"/>
      <c r="DV374" s="4"/>
      <c r="DW374" s="4"/>
      <c r="DX374" s="4"/>
      <c r="DY374" s="4"/>
      <c r="DZ374" s="4"/>
      <c r="EA374" s="4"/>
      <c r="EB374" s="4"/>
      <c r="EC374" s="4"/>
      <c r="ED374" s="4"/>
      <c r="EE374" s="4"/>
      <c r="EF374" s="4"/>
      <c r="EG374" s="4"/>
      <c r="EH374" s="4"/>
      <c r="EI374" s="4"/>
      <c r="EJ374" s="4"/>
      <c r="EK374" s="4"/>
      <c r="EL374" s="4"/>
      <c r="EM374" s="4"/>
      <c r="EN374" s="4"/>
      <c r="EO374" s="4"/>
      <c r="EP374" s="4"/>
      <c r="EQ374" s="4"/>
      <c r="ER374" s="4"/>
      <c r="ES374" s="4"/>
      <c r="ET374" s="4"/>
      <c r="EU374" s="4"/>
      <c r="EV374" s="4"/>
      <c r="EW374" s="4"/>
      <c r="EX374" s="4"/>
      <c r="EY374" s="4"/>
      <c r="EZ374" s="4"/>
      <c r="FA374" s="4"/>
      <c r="FB374" s="4"/>
      <c r="FC374" s="4"/>
      <c r="FD374" s="4"/>
      <c r="FE374" s="4"/>
      <c r="FF374" s="4"/>
      <c r="FG374" s="4"/>
      <c r="FH374" s="4"/>
      <c r="FI374" s="4"/>
      <c r="FJ374" s="4"/>
      <c r="FK374" s="4"/>
      <c r="FL374" s="4"/>
      <c r="FM374" s="4"/>
      <c r="FN374" s="4"/>
      <c r="FO374" s="4"/>
      <c r="FP374" s="4"/>
      <c r="FQ374" s="4"/>
      <c r="FR374" s="4"/>
      <c r="FS374" s="4"/>
      <c r="FT374" s="4"/>
      <c r="FU374" s="4"/>
      <c r="FV374" s="4"/>
      <c r="FW374" s="4"/>
      <c r="FX374" s="4"/>
      <c r="FY374" s="4"/>
      <c r="FZ374" s="4"/>
      <c r="GA374" s="4"/>
      <c r="GB374" s="4"/>
      <c r="GC374" s="4"/>
      <c r="GD374" s="4"/>
      <c r="GE374" s="4"/>
      <c r="GF374" s="4"/>
      <c r="GG374" s="4"/>
      <c r="GH374" s="4"/>
      <c r="GI374" s="4"/>
      <c r="GJ374" s="4"/>
      <c r="GK374" s="4"/>
      <c r="GL374" s="4"/>
      <c r="GM374" s="4"/>
      <c r="GN374" s="4"/>
      <c r="GO374" s="4"/>
      <c r="GP374" s="4"/>
      <c r="GQ374" s="4"/>
      <c r="GR374" s="4"/>
      <c r="GS374" s="4"/>
      <c r="GT374" s="4"/>
      <c r="GU374" s="4"/>
      <c r="GV374" s="4"/>
      <c r="GW374" s="4"/>
      <c r="GX374" s="4"/>
      <c r="GY374" s="4"/>
      <c r="GZ374" s="4"/>
      <c r="HA374" s="4"/>
      <c r="HB374" s="4"/>
      <c r="HC374" s="4"/>
      <c r="HD374" s="4"/>
      <c r="HE374" s="4"/>
      <c r="HF374" s="4"/>
      <c r="HG374" s="4"/>
      <c r="HH374" s="4"/>
      <c r="HI374" s="4"/>
      <c r="HJ374" s="4"/>
      <c r="HK374" s="4"/>
      <c r="HL374" s="4"/>
      <c r="HM374" s="4"/>
      <c r="HN374" s="4"/>
      <c r="HO374" s="4"/>
      <c r="HP374" s="4"/>
      <c r="HQ374" s="4"/>
      <c r="HR374" s="4"/>
      <c r="HS374" s="4"/>
      <c r="HT374" s="4"/>
      <c r="HU374" s="4"/>
      <c r="HV374" s="4"/>
      <c r="HW374" s="4"/>
      <c r="HX374" s="4"/>
      <c r="HY374" s="4"/>
      <c r="HZ374" s="4"/>
      <c r="IA374" s="4"/>
      <c r="IB374" s="4"/>
      <c r="IC374" s="4"/>
      <c r="ID374" s="4"/>
      <c r="IE374" s="4"/>
      <c r="IF374" s="4"/>
      <c r="IG374" s="4"/>
      <c r="IH374" s="4"/>
      <c r="II374" s="4"/>
      <c r="IJ374" s="4"/>
      <c r="IK374" s="4"/>
      <c r="IL374" s="4"/>
      <c r="IM374" s="4"/>
      <c r="IN374" s="4"/>
      <c r="IO374" s="4"/>
      <c r="IP374" s="4"/>
      <c r="IQ374" s="4"/>
      <c r="IR374" s="4"/>
      <c r="IS374" s="4"/>
      <c r="IT374" s="4"/>
    </row>
    <row r="375" s="1" customFormat="1" ht="12.75" spans="1:254">
      <c r="A375" s="8">
        <v>2</v>
      </c>
      <c r="B375" s="8">
        <v>6</v>
      </c>
      <c r="C375" s="8">
        <v>5</v>
      </c>
      <c r="D375" s="8">
        <v>1</v>
      </c>
      <c r="E375" s="8">
        <v>6</v>
      </c>
      <c r="F375" s="8">
        <v>6</v>
      </c>
      <c r="G375" s="8">
        <v>1</v>
      </c>
      <c r="H375" s="8">
        <v>3</v>
      </c>
      <c r="I375" s="8"/>
      <c r="J375" s="8"/>
      <c r="K375" s="8"/>
      <c r="L375" s="23"/>
      <c r="M375" s="8"/>
      <c r="N375" s="8"/>
      <c r="O375" s="37"/>
      <c r="P375" s="4"/>
      <c r="Q375" s="4"/>
      <c r="R375" s="4"/>
      <c r="S375" s="4"/>
      <c r="T375" s="4"/>
      <c r="U375" s="4"/>
      <c r="V375" s="4"/>
      <c r="W375" s="4"/>
      <c r="X375" s="4"/>
      <c r="Y375" s="4"/>
      <c r="Z375" s="4"/>
      <c r="AA375" s="4"/>
      <c r="AB375" s="4"/>
      <c r="AC375" s="4"/>
      <c r="AD375" s="4"/>
      <c r="AE375" s="4"/>
      <c r="AF375" s="4"/>
      <c r="AG375" s="4"/>
      <c r="AH375" s="4"/>
      <c r="AI375" s="4"/>
      <c r="AJ375" s="4"/>
      <c r="AK375" s="4"/>
      <c r="AL375" s="4"/>
      <c r="AM375" s="4"/>
      <c r="AN375" s="4"/>
      <c r="AO375" s="4"/>
      <c r="AP375" s="4"/>
      <c r="AQ375" s="4"/>
      <c r="AR375" s="4"/>
      <c r="AS375" s="4"/>
      <c r="AT375" s="4"/>
      <c r="AU375" s="4"/>
      <c r="AV375" s="4"/>
      <c r="AW375" s="4"/>
      <c r="AX375" s="4"/>
      <c r="AY375" s="4"/>
      <c r="AZ375" s="4"/>
      <c r="BA375" s="4"/>
      <c r="BB375" s="4"/>
      <c r="BC375" s="4"/>
      <c r="BD375" s="4"/>
      <c r="BE375" s="4"/>
      <c r="BF375" s="4"/>
      <c r="BG375" s="4"/>
      <c r="BH375" s="4"/>
      <c r="BI375" s="4"/>
      <c r="BJ375" s="4"/>
      <c r="BK375" s="4"/>
      <c r="BL375" s="4"/>
      <c r="BM375" s="4"/>
      <c r="BN375" s="4"/>
      <c r="BO375" s="4"/>
      <c r="BP375" s="4"/>
      <c r="BQ375" s="4"/>
      <c r="BR375" s="4"/>
      <c r="BS375" s="4"/>
      <c r="BT375" s="4"/>
      <c r="BU375" s="4"/>
      <c r="BV375" s="4"/>
      <c r="BW375" s="4"/>
      <c r="BX375" s="4"/>
      <c r="BY375" s="4"/>
      <c r="BZ375" s="4"/>
      <c r="CA375" s="4"/>
      <c r="CB375" s="4"/>
      <c r="CC375" s="4"/>
      <c r="CD375" s="4"/>
      <c r="CE375" s="4"/>
      <c r="CF375" s="4"/>
      <c r="CG375" s="4"/>
      <c r="CH375" s="4"/>
      <c r="CI375" s="4"/>
      <c r="CJ375" s="4"/>
      <c r="CK375" s="4"/>
      <c r="CL375" s="4"/>
      <c r="CM375" s="4"/>
      <c r="CN375" s="4"/>
      <c r="CO375" s="4"/>
      <c r="CP375" s="4"/>
      <c r="CQ375" s="4"/>
      <c r="CR375" s="4"/>
      <c r="CS375" s="4"/>
      <c r="CT375" s="4"/>
      <c r="CU375" s="4"/>
      <c r="CV375" s="4"/>
      <c r="CW375" s="4"/>
      <c r="CX375" s="4"/>
      <c r="CY375" s="4"/>
      <c r="CZ375" s="4"/>
      <c r="DA375" s="4"/>
      <c r="DB375" s="4"/>
      <c r="DC375" s="4"/>
      <c r="DD375" s="4"/>
      <c r="DE375" s="4"/>
      <c r="DF375" s="4"/>
      <c r="DG375" s="4"/>
      <c r="DH375" s="4"/>
      <c r="DI375" s="4"/>
      <c r="DJ375" s="4"/>
      <c r="DK375" s="4"/>
      <c r="DL375" s="4"/>
      <c r="DM375" s="4"/>
      <c r="DN375" s="4"/>
      <c r="DO375" s="4"/>
      <c r="DP375" s="4"/>
      <c r="DQ375" s="4"/>
      <c r="DR375" s="4"/>
      <c r="DS375" s="4"/>
      <c r="DT375" s="4"/>
      <c r="DU375" s="4"/>
      <c r="DV375" s="4"/>
      <c r="DW375" s="4"/>
      <c r="DX375" s="4"/>
      <c r="DY375" s="4"/>
      <c r="DZ375" s="4"/>
      <c r="EA375" s="4"/>
      <c r="EB375" s="4"/>
      <c r="EC375" s="4"/>
      <c r="ED375" s="4"/>
      <c r="EE375" s="4"/>
      <c r="EF375" s="4"/>
      <c r="EG375" s="4"/>
      <c r="EH375" s="4"/>
      <c r="EI375" s="4"/>
      <c r="EJ375" s="4"/>
      <c r="EK375" s="4"/>
      <c r="EL375" s="4"/>
      <c r="EM375" s="4"/>
      <c r="EN375" s="4"/>
      <c r="EO375" s="4"/>
      <c r="EP375" s="4"/>
      <c r="EQ375" s="4"/>
      <c r="ER375" s="4"/>
      <c r="ES375" s="4"/>
      <c r="ET375" s="4"/>
      <c r="EU375" s="4"/>
      <c r="EV375" s="4"/>
      <c r="EW375" s="4"/>
      <c r="EX375" s="4"/>
      <c r="EY375" s="4"/>
      <c r="EZ375" s="4"/>
      <c r="FA375" s="4"/>
      <c r="FB375" s="4"/>
      <c r="FC375" s="4"/>
      <c r="FD375" s="4"/>
      <c r="FE375" s="4"/>
      <c r="FF375" s="4"/>
      <c r="FG375" s="4"/>
      <c r="FH375" s="4"/>
      <c r="FI375" s="4"/>
      <c r="FJ375" s="4"/>
      <c r="FK375" s="4"/>
      <c r="FL375" s="4"/>
      <c r="FM375" s="4"/>
      <c r="FN375" s="4"/>
      <c r="FO375" s="4"/>
      <c r="FP375" s="4"/>
      <c r="FQ375" s="4"/>
      <c r="FR375" s="4"/>
      <c r="FS375" s="4"/>
      <c r="FT375" s="4"/>
      <c r="FU375" s="4"/>
      <c r="FV375" s="4"/>
      <c r="FW375" s="4"/>
      <c r="FX375" s="4"/>
      <c r="FY375" s="4"/>
      <c r="FZ375" s="4"/>
      <c r="GA375" s="4"/>
      <c r="GB375" s="4"/>
      <c r="GC375" s="4"/>
      <c r="GD375" s="4"/>
      <c r="GE375" s="4"/>
      <c r="GF375" s="4"/>
      <c r="GG375" s="4"/>
      <c r="GH375" s="4"/>
      <c r="GI375" s="4"/>
      <c r="GJ375" s="4"/>
      <c r="GK375" s="4"/>
      <c r="GL375" s="4"/>
      <c r="GM375" s="4"/>
      <c r="GN375" s="4"/>
      <c r="GO375" s="4"/>
      <c r="GP375" s="4"/>
      <c r="GQ375" s="4"/>
      <c r="GR375" s="4"/>
      <c r="GS375" s="4"/>
      <c r="GT375" s="4"/>
      <c r="GU375" s="4"/>
      <c r="GV375" s="4"/>
      <c r="GW375" s="4"/>
      <c r="GX375" s="4"/>
      <c r="GY375" s="4"/>
      <c r="GZ375" s="4"/>
      <c r="HA375" s="4"/>
      <c r="HB375" s="4"/>
      <c r="HC375" s="4"/>
      <c r="HD375" s="4"/>
      <c r="HE375" s="4"/>
      <c r="HF375" s="4"/>
      <c r="HG375" s="4"/>
      <c r="HH375" s="4"/>
      <c r="HI375" s="4"/>
      <c r="HJ375" s="4"/>
      <c r="HK375" s="4"/>
      <c r="HL375" s="4"/>
      <c r="HM375" s="4"/>
      <c r="HN375" s="4"/>
      <c r="HO375" s="4"/>
      <c r="HP375" s="4"/>
      <c r="HQ375" s="4"/>
      <c r="HR375" s="4"/>
      <c r="HS375" s="4"/>
      <c r="HT375" s="4"/>
      <c r="HU375" s="4"/>
      <c r="HV375" s="4"/>
      <c r="HW375" s="4"/>
      <c r="HX375" s="4"/>
      <c r="HY375" s="4"/>
      <c r="HZ375" s="4"/>
      <c r="IA375" s="4"/>
      <c r="IB375" s="4"/>
      <c r="IC375" s="4"/>
      <c r="ID375" s="4"/>
      <c r="IE375" s="4"/>
      <c r="IF375" s="4"/>
      <c r="IG375" s="4"/>
      <c r="IH375" s="4"/>
      <c r="II375" s="4"/>
      <c r="IJ375" s="4"/>
      <c r="IK375" s="4"/>
      <c r="IL375" s="4"/>
      <c r="IM375" s="4"/>
      <c r="IN375" s="4"/>
      <c r="IO375" s="4"/>
      <c r="IP375" s="4"/>
      <c r="IQ375" s="4"/>
      <c r="IR375" s="4"/>
      <c r="IS375" s="4"/>
      <c r="IT375" s="4"/>
    </row>
    <row r="376" s="2" customFormat="1" ht="12" spans="1:254">
      <c r="A376" s="19">
        <v>93</v>
      </c>
      <c r="B376" s="19">
        <v>92</v>
      </c>
      <c r="C376" s="19">
        <v>92</v>
      </c>
      <c r="D376" s="19">
        <v>90</v>
      </c>
      <c r="E376" s="19">
        <v>75</v>
      </c>
      <c r="F376" s="19">
        <v>83</v>
      </c>
      <c r="G376" s="19">
        <v>78</v>
      </c>
      <c r="H376" s="19">
        <v>90</v>
      </c>
      <c r="I376" s="19"/>
      <c r="J376" s="19"/>
      <c r="K376" s="19"/>
      <c r="L376" s="19"/>
      <c r="M376" s="19"/>
      <c r="N376" s="19"/>
      <c r="O376" s="19"/>
      <c r="P376" s="4"/>
      <c r="Q376" s="4"/>
      <c r="R376" s="4"/>
      <c r="S376" s="4"/>
      <c r="T376" s="4"/>
      <c r="U376" s="4"/>
      <c r="V376" s="4"/>
      <c r="W376" s="4"/>
      <c r="X376" s="4"/>
      <c r="Y376" s="4"/>
      <c r="Z376" s="4"/>
      <c r="AA376" s="4"/>
      <c r="AB376" s="4"/>
      <c r="AC376" s="4"/>
      <c r="AD376" s="4"/>
      <c r="AE376" s="4"/>
      <c r="AF376" s="4"/>
      <c r="AG376" s="4"/>
      <c r="AH376" s="4"/>
      <c r="AI376" s="4"/>
      <c r="AJ376" s="4"/>
      <c r="AK376" s="4"/>
      <c r="AL376" s="4"/>
      <c r="AM376" s="4"/>
      <c r="AN376" s="4"/>
      <c r="AO376" s="4"/>
      <c r="AP376" s="4"/>
      <c r="AQ376" s="4"/>
      <c r="AR376" s="4"/>
      <c r="AS376" s="4"/>
      <c r="AT376" s="4"/>
      <c r="AU376" s="4"/>
      <c r="AV376" s="4"/>
      <c r="AW376" s="4"/>
      <c r="AX376" s="4"/>
      <c r="AY376" s="4"/>
      <c r="AZ376" s="4"/>
      <c r="BA376" s="4"/>
      <c r="BB376" s="4"/>
      <c r="BC376" s="4"/>
      <c r="BD376" s="4"/>
      <c r="BE376" s="4"/>
      <c r="BF376" s="4"/>
      <c r="BG376" s="4"/>
      <c r="BH376" s="4"/>
      <c r="BI376" s="4"/>
      <c r="BJ376" s="4"/>
      <c r="BK376" s="4"/>
      <c r="BL376" s="4"/>
      <c r="BM376" s="4"/>
      <c r="BN376" s="4"/>
      <c r="BO376" s="4"/>
      <c r="BP376" s="4"/>
      <c r="BQ376" s="4"/>
      <c r="BR376" s="4"/>
      <c r="BS376" s="4"/>
      <c r="BT376" s="4"/>
      <c r="BU376" s="4"/>
      <c r="BV376" s="4"/>
      <c r="BW376" s="4"/>
      <c r="BX376" s="4"/>
      <c r="BY376" s="4"/>
      <c r="BZ376" s="4"/>
      <c r="CA376" s="4"/>
      <c r="CB376" s="4"/>
      <c r="CC376" s="4"/>
      <c r="CD376" s="4"/>
      <c r="CE376" s="4"/>
      <c r="CF376" s="4"/>
      <c r="CG376" s="4"/>
      <c r="CH376" s="4"/>
      <c r="CI376" s="4"/>
      <c r="CJ376" s="4"/>
      <c r="CK376" s="4"/>
      <c r="CL376" s="4"/>
      <c r="CM376" s="4"/>
      <c r="CN376" s="4"/>
      <c r="CO376" s="4"/>
      <c r="CP376" s="4"/>
      <c r="CQ376" s="4"/>
      <c r="CR376" s="4"/>
      <c r="CS376" s="4"/>
      <c r="CT376" s="4"/>
      <c r="CU376" s="4"/>
      <c r="CV376" s="4"/>
      <c r="CW376" s="4"/>
      <c r="CX376" s="4"/>
      <c r="CY376" s="4"/>
      <c r="CZ376" s="4"/>
      <c r="DA376" s="4"/>
      <c r="DB376" s="4"/>
      <c r="DC376" s="4"/>
      <c r="DD376" s="4"/>
      <c r="DE376" s="4"/>
      <c r="DF376" s="4"/>
      <c r="DG376" s="4"/>
      <c r="DH376" s="4"/>
      <c r="DI376" s="4"/>
      <c r="DJ376" s="4"/>
      <c r="DK376" s="4"/>
      <c r="DL376" s="4"/>
      <c r="DM376" s="4"/>
      <c r="DN376" s="4"/>
      <c r="DO376" s="4"/>
      <c r="DP376" s="4"/>
      <c r="DQ376" s="4"/>
      <c r="DR376" s="4"/>
      <c r="DS376" s="4"/>
      <c r="DT376" s="4"/>
      <c r="DU376" s="4"/>
      <c r="DV376" s="4"/>
      <c r="DW376" s="4"/>
      <c r="DX376" s="4"/>
      <c r="DY376" s="4"/>
      <c r="DZ376" s="4"/>
      <c r="EA376" s="4"/>
      <c r="EB376" s="4"/>
      <c r="EC376" s="4"/>
      <c r="ED376" s="4"/>
      <c r="EE376" s="4"/>
      <c r="EF376" s="4"/>
      <c r="EG376" s="4"/>
      <c r="EH376" s="4"/>
      <c r="EI376" s="4"/>
      <c r="EJ376" s="4"/>
      <c r="EK376" s="4"/>
      <c r="EL376" s="4"/>
      <c r="EM376" s="4"/>
      <c r="EN376" s="4"/>
      <c r="EO376" s="4"/>
      <c r="EP376" s="4"/>
      <c r="EQ376" s="4"/>
      <c r="ER376" s="4"/>
      <c r="ES376" s="4"/>
      <c r="ET376" s="4"/>
      <c r="EU376" s="4"/>
      <c r="EV376" s="4"/>
      <c r="EW376" s="4"/>
      <c r="EX376" s="4"/>
      <c r="EY376" s="4"/>
      <c r="EZ376" s="4"/>
      <c r="FA376" s="4"/>
      <c r="FB376" s="4"/>
      <c r="FC376" s="4"/>
      <c r="FD376" s="4"/>
      <c r="FE376" s="4"/>
      <c r="FF376" s="4"/>
      <c r="FG376" s="4"/>
      <c r="FH376" s="4"/>
      <c r="FI376" s="4"/>
      <c r="FJ376" s="4"/>
      <c r="FK376" s="4"/>
      <c r="FL376" s="4"/>
      <c r="FM376" s="4"/>
      <c r="FN376" s="4"/>
      <c r="FO376" s="4"/>
      <c r="FP376" s="4"/>
      <c r="FQ376" s="4"/>
      <c r="FR376" s="4"/>
      <c r="FS376" s="4"/>
      <c r="FT376" s="4"/>
      <c r="FU376" s="4"/>
      <c r="FV376" s="4"/>
      <c r="FW376" s="4"/>
      <c r="FX376" s="4"/>
      <c r="FY376" s="4"/>
      <c r="FZ376" s="4"/>
      <c r="GA376" s="4"/>
      <c r="GB376" s="4"/>
      <c r="GC376" s="4"/>
      <c r="GD376" s="4"/>
      <c r="GE376" s="4"/>
      <c r="GF376" s="4"/>
      <c r="GG376" s="4"/>
      <c r="GH376" s="4"/>
      <c r="GI376" s="4"/>
      <c r="GJ376" s="4"/>
      <c r="GK376" s="4"/>
      <c r="GL376" s="4"/>
      <c r="GM376" s="4"/>
      <c r="GN376" s="4"/>
      <c r="GO376" s="4"/>
      <c r="GP376" s="4"/>
      <c r="GQ376" s="4"/>
      <c r="GR376" s="4"/>
      <c r="GS376" s="4"/>
      <c r="GT376" s="4"/>
      <c r="GU376" s="4"/>
      <c r="GV376" s="4"/>
      <c r="GW376" s="4"/>
      <c r="GX376" s="4"/>
      <c r="GY376" s="4"/>
      <c r="GZ376" s="4"/>
      <c r="HA376" s="4"/>
      <c r="HB376" s="4"/>
      <c r="HC376" s="4"/>
      <c r="HD376" s="4"/>
      <c r="HE376" s="4"/>
      <c r="HF376" s="4"/>
      <c r="HG376" s="4"/>
      <c r="HH376" s="4"/>
      <c r="HI376" s="4"/>
      <c r="HJ376" s="4"/>
      <c r="HK376" s="4"/>
      <c r="HL376" s="4"/>
      <c r="HM376" s="4"/>
      <c r="HN376" s="4"/>
      <c r="HO376" s="4"/>
      <c r="HP376" s="4"/>
      <c r="HQ376" s="4"/>
      <c r="HR376" s="4"/>
      <c r="HS376" s="4"/>
      <c r="HT376" s="4"/>
      <c r="HU376" s="4"/>
      <c r="HV376" s="4"/>
      <c r="HW376" s="4"/>
      <c r="HX376" s="4"/>
      <c r="HY376" s="4"/>
      <c r="HZ376" s="4"/>
      <c r="IA376" s="4"/>
      <c r="IB376" s="4"/>
      <c r="IC376" s="4"/>
      <c r="ID376" s="4"/>
      <c r="IE376" s="4"/>
      <c r="IF376" s="4"/>
      <c r="IG376" s="4"/>
      <c r="IH376" s="4"/>
      <c r="II376" s="4"/>
      <c r="IJ376" s="4"/>
      <c r="IK376" s="4"/>
      <c r="IL376" s="4"/>
      <c r="IM376" s="4"/>
      <c r="IN376" s="4"/>
      <c r="IO376" s="4"/>
      <c r="IP376" s="4"/>
      <c r="IQ376" s="4"/>
      <c r="IR376" s="4"/>
      <c r="IS376" s="4"/>
      <c r="IT376" s="4"/>
    </row>
    <row r="377" s="1" customFormat="1" ht="12.75" spans="1:254">
      <c r="A377" s="17" t="s">
        <v>638</v>
      </c>
      <c r="B377" s="8" t="s">
        <v>2</v>
      </c>
      <c r="C377" s="8">
        <v>42</v>
      </c>
      <c r="D377" s="8" t="s">
        <v>3</v>
      </c>
      <c r="E377" s="8" t="s">
        <v>639</v>
      </c>
      <c r="F377" s="8"/>
      <c r="G377" s="18">
        <f>(A379*A380+B379*B380+C379*C380+D379*D380+E379*E380+F379*F380+G379*G380+H379*H380+I379*I380+J379*J380+K379*K380)/C377</f>
        <v>81.3333333333333</v>
      </c>
      <c r="H377" s="8"/>
      <c r="I377" s="8"/>
      <c r="J377" s="8"/>
      <c r="K377" s="8"/>
      <c r="L377" s="23"/>
      <c r="M377" s="8">
        <v>81.3333333333333</v>
      </c>
      <c r="N377" s="8"/>
      <c r="O377" s="8"/>
      <c r="P377" s="4"/>
      <c r="Q377" s="4"/>
      <c r="R377" s="4"/>
      <c r="S377" s="4"/>
      <c r="T377" s="4"/>
      <c r="U377" s="4"/>
      <c r="V377" s="4"/>
      <c r="W377" s="4"/>
      <c r="X377" s="4"/>
      <c r="Y377" s="4"/>
      <c r="Z377" s="4"/>
      <c r="AA377" s="4"/>
      <c r="AB377" s="4"/>
      <c r="AC377" s="4"/>
      <c r="AD377" s="4"/>
      <c r="AE377" s="4"/>
      <c r="AF377" s="4"/>
      <c r="AG377" s="4"/>
      <c r="AH377" s="4"/>
      <c r="AI377" s="4"/>
      <c r="AJ377" s="4"/>
      <c r="AK377" s="4"/>
      <c r="AL377" s="4"/>
      <c r="AM377" s="4"/>
      <c r="AN377" s="4"/>
      <c r="AO377" s="4"/>
      <c r="AP377" s="4"/>
      <c r="AQ377" s="4"/>
      <c r="AR377" s="4"/>
      <c r="AS377" s="4"/>
      <c r="AT377" s="4"/>
      <c r="AU377" s="4"/>
      <c r="AV377" s="4"/>
      <c r="AW377" s="4"/>
      <c r="AX377" s="4"/>
      <c r="AY377" s="4"/>
      <c r="AZ377" s="4"/>
      <c r="BA377" s="4"/>
      <c r="BB377" s="4"/>
      <c r="BC377" s="4"/>
      <c r="BD377" s="4"/>
      <c r="BE377" s="4"/>
      <c r="BF377" s="4"/>
      <c r="BG377" s="4"/>
      <c r="BH377" s="4"/>
      <c r="BI377" s="4"/>
      <c r="BJ377" s="4"/>
      <c r="BK377" s="4"/>
      <c r="BL377" s="4"/>
      <c r="BM377" s="4"/>
      <c r="BN377" s="4"/>
      <c r="BO377" s="4"/>
      <c r="BP377" s="4"/>
      <c r="BQ377" s="4"/>
      <c r="BR377" s="4"/>
      <c r="BS377" s="4"/>
      <c r="BT377" s="4"/>
      <c r="BU377" s="4"/>
      <c r="BV377" s="4"/>
      <c r="BW377" s="4"/>
      <c r="BX377" s="4"/>
      <c r="BY377" s="4"/>
      <c r="BZ377" s="4"/>
      <c r="CA377" s="4"/>
      <c r="CB377" s="4"/>
      <c r="CC377" s="4"/>
      <c r="CD377" s="4"/>
      <c r="CE377" s="4"/>
      <c r="CF377" s="4"/>
      <c r="CG377" s="4"/>
      <c r="CH377" s="4"/>
      <c r="CI377" s="4"/>
      <c r="CJ377" s="4"/>
      <c r="CK377" s="4"/>
      <c r="CL377" s="4"/>
      <c r="CM377" s="4"/>
      <c r="CN377" s="4"/>
      <c r="CO377" s="4"/>
      <c r="CP377" s="4"/>
      <c r="CQ377" s="4"/>
      <c r="CR377" s="4"/>
      <c r="CS377" s="4"/>
      <c r="CT377" s="4"/>
      <c r="CU377" s="4"/>
      <c r="CV377" s="4"/>
      <c r="CW377" s="4"/>
      <c r="CX377" s="4"/>
      <c r="CY377" s="4"/>
      <c r="CZ377" s="4"/>
      <c r="DA377" s="4"/>
      <c r="DB377" s="4"/>
      <c r="DC377" s="4"/>
      <c r="DD377" s="4"/>
      <c r="DE377" s="4"/>
      <c r="DF377" s="4"/>
      <c r="DG377" s="4"/>
      <c r="DH377" s="4"/>
      <c r="DI377" s="4"/>
      <c r="DJ377" s="4"/>
      <c r="DK377" s="4"/>
      <c r="DL377" s="4"/>
      <c r="DM377" s="4"/>
      <c r="DN377" s="4"/>
      <c r="DO377" s="4"/>
      <c r="DP377" s="4"/>
      <c r="DQ377" s="4"/>
      <c r="DR377" s="4"/>
      <c r="DS377" s="4"/>
      <c r="DT377" s="4"/>
      <c r="DU377" s="4"/>
      <c r="DV377" s="4"/>
      <c r="DW377" s="4"/>
      <c r="DX377" s="4"/>
      <c r="DY377" s="4"/>
      <c r="DZ377" s="4"/>
      <c r="EA377" s="4"/>
      <c r="EB377" s="4"/>
      <c r="EC377" s="4"/>
      <c r="ED377" s="4"/>
      <c r="EE377" s="4"/>
      <c r="EF377" s="4"/>
      <c r="EG377" s="4"/>
      <c r="EH377" s="4"/>
      <c r="EI377" s="4"/>
      <c r="EJ377" s="4"/>
      <c r="EK377" s="4"/>
      <c r="EL377" s="4"/>
      <c r="EM377" s="4"/>
      <c r="EN377" s="4"/>
      <c r="EO377" s="4"/>
      <c r="EP377" s="4"/>
      <c r="EQ377" s="4"/>
      <c r="ER377" s="4"/>
      <c r="ES377" s="4"/>
      <c r="ET377" s="4"/>
      <c r="EU377" s="4"/>
      <c r="EV377" s="4"/>
      <c r="EW377" s="4"/>
      <c r="EX377" s="4"/>
      <c r="EY377" s="4"/>
      <c r="EZ377" s="4"/>
      <c r="FA377" s="4"/>
      <c r="FB377" s="4"/>
      <c r="FC377" s="4"/>
      <c r="FD377" s="4"/>
      <c r="FE377" s="4"/>
      <c r="FF377" s="4"/>
      <c r="FG377" s="4"/>
      <c r="FH377" s="4"/>
      <c r="FI377" s="4"/>
      <c r="FJ377" s="4"/>
      <c r="FK377" s="4"/>
      <c r="FL377" s="4"/>
      <c r="FM377" s="4"/>
      <c r="FN377" s="4"/>
      <c r="FO377" s="4"/>
      <c r="FP377" s="4"/>
      <c r="FQ377" s="4"/>
      <c r="FR377" s="4"/>
      <c r="FS377" s="4"/>
      <c r="FT377" s="4"/>
      <c r="FU377" s="4"/>
      <c r="FV377" s="4"/>
      <c r="FW377" s="4"/>
      <c r="FX377" s="4"/>
      <c r="FY377" s="4"/>
      <c r="FZ377" s="4"/>
      <c r="GA377" s="4"/>
      <c r="GB377" s="4"/>
      <c r="GC377" s="4"/>
      <c r="GD377" s="4"/>
      <c r="GE377" s="4"/>
      <c r="GF377" s="4"/>
      <c r="GG377" s="4"/>
      <c r="GH377" s="4"/>
      <c r="GI377" s="4"/>
      <c r="GJ377" s="4"/>
      <c r="GK377" s="4"/>
      <c r="GL377" s="4"/>
      <c r="GM377" s="4"/>
      <c r="GN377" s="4"/>
      <c r="GO377" s="4"/>
      <c r="GP377" s="4"/>
      <c r="GQ377" s="4"/>
      <c r="GR377" s="4"/>
      <c r="GS377" s="4"/>
      <c r="GT377" s="4"/>
      <c r="GU377" s="4"/>
      <c r="GV377" s="4"/>
      <c r="GW377" s="4"/>
      <c r="GX377" s="4"/>
      <c r="GY377" s="4"/>
      <c r="GZ377" s="4"/>
      <c r="HA377" s="4"/>
      <c r="HB377" s="4"/>
      <c r="HC377" s="4"/>
      <c r="HD377" s="4"/>
      <c r="HE377" s="4"/>
      <c r="HF377" s="4"/>
      <c r="HG377" s="4"/>
      <c r="HH377" s="4"/>
      <c r="HI377" s="4"/>
      <c r="HJ377" s="4"/>
      <c r="HK377" s="4"/>
      <c r="HL377" s="4"/>
      <c r="HM377" s="4"/>
      <c r="HN377" s="4"/>
      <c r="HO377" s="4"/>
      <c r="HP377" s="4"/>
      <c r="HQ377" s="4"/>
      <c r="HR377" s="4"/>
      <c r="HS377" s="4"/>
      <c r="HT377" s="4"/>
      <c r="HU377" s="4"/>
      <c r="HV377" s="4"/>
      <c r="HW377" s="4"/>
      <c r="HX377" s="4"/>
      <c r="HY377" s="4"/>
      <c r="HZ377" s="4"/>
      <c r="IA377" s="4"/>
      <c r="IB377" s="4"/>
      <c r="IC377" s="4"/>
      <c r="ID377" s="4"/>
      <c r="IE377" s="4"/>
      <c r="IF377" s="4"/>
      <c r="IG377" s="4"/>
      <c r="IH377" s="4"/>
      <c r="II377" s="4"/>
      <c r="IJ377" s="4"/>
      <c r="IK377" s="4"/>
      <c r="IL377" s="4"/>
      <c r="IM377" s="4"/>
      <c r="IN377" s="4"/>
      <c r="IO377" s="4"/>
      <c r="IP377" s="4"/>
      <c r="IQ377" s="4"/>
      <c r="IR377" s="4"/>
      <c r="IS377" s="4"/>
      <c r="IT377" s="4"/>
    </row>
    <row r="378" s="2" customFormat="1" ht="12.75" spans="1:254">
      <c r="A378" s="34" t="s">
        <v>600</v>
      </c>
      <c r="B378" s="34" t="s">
        <v>640</v>
      </c>
      <c r="C378" s="34" t="s">
        <v>641</v>
      </c>
      <c r="D378" s="34" t="s">
        <v>637</v>
      </c>
      <c r="E378" s="34" t="s">
        <v>642</v>
      </c>
      <c r="F378" s="34" t="s">
        <v>643</v>
      </c>
      <c r="G378" s="8" t="s">
        <v>644</v>
      </c>
      <c r="H378" s="8" t="s">
        <v>645</v>
      </c>
      <c r="I378" s="8" t="s">
        <v>646</v>
      </c>
      <c r="J378" s="8"/>
      <c r="K378" s="8"/>
      <c r="L378" s="23"/>
      <c r="M378" s="8"/>
      <c r="N378" s="8"/>
      <c r="O378" s="37"/>
      <c r="P378" s="4"/>
      <c r="Q378" s="4"/>
      <c r="R378" s="4"/>
      <c r="S378" s="4"/>
      <c r="T378" s="4"/>
      <c r="U378" s="4"/>
      <c r="V378" s="4"/>
      <c r="W378" s="4"/>
      <c r="X378" s="4"/>
      <c r="Y378" s="4"/>
      <c r="Z378" s="4"/>
      <c r="AA378" s="4"/>
      <c r="AB378" s="4"/>
      <c r="AC378" s="4"/>
      <c r="AD378" s="4"/>
      <c r="AE378" s="4"/>
      <c r="AF378" s="4"/>
      <c r="AG378" s="4"/>
      <c r="AH378" s="4"/>
      <c r="AI378" s="4"/>
      <c r="AJ378" s="4"/>
      <c r="AK378" s="4"/>
      <c r="AL378" s="4"/>
      <c r="AM378" s="4"/>
      <c r="AN378" s="4"/>
      <c r="AO378" s="4"/>
      <c r="AP378" s="4"/>
      <c r="AQ378" s="4"/>
      <c r="AR378" s="4"/>
      <c r="AS378" s="4"/>
      <c r="AT378" s="4"/>
      <c r="AU378" s="4"/>
      <c r="AV378" s="4"/>
      <c r="AW378" s="4"/>
      <c r="AX378" s="4"/>
      <c r="AY378" s="4"/>
      <c r="AZ378" s="4"/>
      <c r="BA378" s="4"/>
      <c r="BB378" s="4"/>
      <c r="BC378" s="4"/>
      <c r="BD378" s="4"/>
      <c r="BE378" s="4"/>
      <c r="BF378" s="4"/>
      <c r="BG378" s="4"/>
      <c r="BH378" s="4"/>
      <c r="BI378" s="4"/>
      <c r="BJ378" s="4"/>
      <c r="BK378" s="4"/>
      <c r="BL378" s="4"/>
      <c r="BM378" s="4"/>
      <c r="BN378" s="4"/>
      <c r="BO378" s="4"/>
      <c r="BP378" s="4"/>
      <c r="BQ378" s="4"/>
      <c r="BR378" s="4"/>
      <c r="BS378" s="4"/>
      <c r="BT378" s="4"/>
      <c r="BU378" s="4"/>
      <c r="BV378" s="4"/>
      <c r="BW378" s="4"/>
      <c r="BX378" s="4"/>
      <c r="BY378" s="4"/>
      <c r="BZ378" s="4"/>
      <c r="CA378" s="4"/>
      <c r="CB378" s="4"/>
      <c r="CC378" s="4"/>
      <c r="CD378" s="4"/>
      <c r="CE378" s="4"/>
      <c r="CF378" s="4"/>
      <c r="CG378" s="4"/>
      <c r="CH378" s="4"/>
      <c r="CI378" s="4"/>
      <c r="CJ378" s="4"/>
      <c r="CK378" s="4"/>
      <c r="CL378" s="4"/>
      <c r="CM378" s="4"/>
      <c r="CN378" s="4"/>
      <c r="CO378" s="4"/>
      <c r="CP378" s="4"/>
      <c r="CQ378" s="4"/>
      <c r="CR378" s="4"/>
      <c r="CS378" s="4"/>
      <c r="CT378" s="4"/>
      <c r="CU378" s="4"/>
      <c r="CV378" s="4"/>
      <c r="CW378" s="4"/>
      <c r="CX378" s="4"/>
      <c r="CY378" s="4"/>
      <c r="CZ378" s="4"/>
      <c r="DA378" s="4"/>
      <c r="DB378" s="4"/>
      <c r="DC378" s="4"/>
      <c r="DD378" s="4"/>
      <c r="DE378" s="4"/>
      <c r="DF378" s="4"/>
      <c r="DG378" s="4"/>
      <c r="DH378" s="4"/>
      <c r="DI378" s="4"/>
      <c r="DJ378" s="4"/>
      <c r="DK378" s="4"/>
      <c r="DL378" s="4"/>
      <c r="DM378" s="4"/>
      <c r="DN378" s="4"/>
      <c r="DO378" s="4"/>
      <c r="DP378" s="4"/>
      <c r="DQ378" s="4"/>
      <c r="DR378" s="4"/>
      <c r="DS378" s="4"/>
      <c r="DT378" s="4"/>
      <c r="DU378" s="4"/>
      <c r="DV378" s="4"/>
      <c r="DW378" s="4"/>
      <c r="DX378" s="4"/>
      <c r="DY378" s="4"/>
      <c r="DZ378" s="4"/>
      <c r="EA378" s="4"/>
      <c r="EB378" s="4"/>
      <c r="EC378" s="4"/>
      <c r="ED378" s="4"/>
      <c r="EE378" s="4"/>
      <c r="EF378" s="4"/>
      <c r="EG378" s="4"/>
      <c r="EH378" s="4"/>
      <c r="EI378" s="4"/>
      <c r="EJ378" s="4"/>
      <c r="EK378" s="4"/>
      <c r="EL378" s="4"/>
      <c r="EM378" s="4"/>
      <c r="EN378" s="4"/>
      <c r="EO378" s="4"/>
      <c r="EP378" s="4"/>
      <c r="EQ378" s="4"/>
      <c r="ER378" s="4"/>
      <c r="ES378" s="4"/>
      <c r="ET378" s="4"/>
      <c r="EU378" s="4"/>
      <c r="EV378" s="4"/>
      <c r="EW378" s="4"/>
      <c r="EX378" s="4"/>
      <c r="EY378" s="4"/>
      <c r="EZ378" s="4"/>
      <c r="FA378" s="4"/>
      <c r="FB378" s="4"/>
      <c r="FC378" s="4"/>
      <c r="FD378" s="4"/>
      <c r="FE378" s="4"/>
      <c r="FF378" s="4"/>
      <c r="FG378" s="4"/>
      <c r="FH378" s="4"/>
      <c r="FI378" s="4"/>
      <c r="FJ378" s="4"/>
      <c r="FK378" s="4"/>
      <c r="FL378" s="4"/>
      <c r="FM378" s="4"/>
      <c r="FN378" s="4"/>
      <c r="FO378" s="4"/>
      <c r="FP378" s="4"/>
      <c r="FQ378" s="4"/>
      <c r="FR378" s="4"/>
      <c r="FS378" s="4"/>
      <c r="FT378" s="4"/>
      <c r="FU378" s="4"/>
      <c r="FV378" s="4"/>
      <c r="FW378" s="4"/>
      <c r="FX378" s="4"/>
      <c r="FY378" s="4"/>
      <c r="FZ378" s="4"/>
      <c r="GA378" s="4"/>
      <c r="GB378" s="4"/>
      <c r="GC378" s="4"/>
      <c r="GD378" s="4"/>
      <c r="GE378" s="4"/>
      <c r="GF378" s="4"/>
      <c r="GG378" s="4"/>
      <c r="GH378" s="4"/>
      <c r="GI378" s="4"/>
      <c r="GJ378" s="4"/>
      <c r="GK378" s="4"/>
      <c r="GL378" s="4"/>
      <c r="GM378" s="4"/>
      <c r="GN378" s="4"/>
      <c r="GO378" s="4"/>
      <c r="GP378" s="4"/>
      <c r="GQ378" s="4"/>
      <c r="GR378" s="4"/>
      <c r="GS378" s="4"/>
      <c r="GT378" s="4"/>
      <c r="GU378" s="4"/>
      <c r="GV378" s="4"/>
      <c r="GW378" s="4"/>
      <c r="GX378" s="4"/>
      <c r="GY378" s="4"/>
      <c r="GZ378" s="4"/>
      <c r="HA378" s="4"/>
      <c r="HB378" s="4"/>
      <c r="HC378" s="4"/>
      <c r="HD378" s="4"/>
      <c r="HE378" s="4"/>
      <c r="HF378" s="4"/>
      <c r="HG378" s="4"/>
      <c r="HH378" s="4"/>
      <c r="HI378" s="4"/>
      <c r="HJ378" s="4"/>
      <c r="HK378" s="4"/>
      <c r="HL378" s="4"/>
      <c r="HM378" s="4"/>
      <c r="HN378" s="4"/>
      <c r="HO378" s="4"/>
      <c r="HP378" s="4"/>
      <c r="HQ378" s="4"/>
      <c r="HR378" s="4"/>
      <c r="HS378" s="4"/>
      <c r="HT378" s="4"/>
      <c r="HU378" s="4"/>
      <c r="HV378" s="4"/>
      <c r="HW378" s="4"/>
      <c r="HX378" s="4"/>
      <c r="HY378" s="4"/>
      <c r="HZ378" s="4"/>
      <c r="IA378" s="4"/>
      <c r="IB378" s="4"/>
      <c r="IC378" s="4"/>
      <c r="ID378" s="4"/>
      <c r="IE378" s="4"/>
      <c r="IF378" s="4"/>
      <c r="IG378" s="4"/>
      <c r="IH378" s="4"/>
      <c r="II378" s="4"/>
      <c r="IJ378" s="4"/>
      <c r="IK378" s="4"/>
      <c r="IL378" s="4"/>
      <c r="IM378" s="4"/>
      <c r="IN378" s="4"/>
      <c r="IO378" s="4"/>
      <c r="IP378" s="4"/>
      <c r="IQ378" s="4"/>
      <c r="IR378" s="4"/>
      <c r="IS378" s="4"/>
      <c r="IT378" s="4"/>
    </row>
    <row r="379" s="4" customFormat="1" ht="12.75" spans="1:15">
      <c r="A379" s="35">
        <v>4</v>
      </c>
      <c r="B379" s="35">
        <v>6</v>
      </c>
      <c r="C379" s="35">
        <v>5</v>
      </c>
      <c r="D379" s="35">
        <v>3</v>
      </c>
      <c r="E379" s="35">
        <v>6</v>
      </c>
      <c r="F379" s="35">
        <v>6</v>
      </c>
      <c r="G379" s="35">
        <v>5</v>
      </c>
      <c r="H379" s="35">
        <v>6</v>
      </c>
      <c r="I379" s="35">
        <v>1</v>
      </c>
      <c r="J379" s="35"/>
      <c r="K379" s="35"/>
      <c r="L379" s="36"/>
      <c r="M379" s="35"/>
      <c r="N379" s="35"/>
      <c r="O379" s="35"/>
    </row>
    <row r="380" s="2" customFormat="1" ht="12" spans="1:254">
      <c r="A380" s="19">
        <v>95</v>
      </c>
      <c r="B380" s="19">
        <v>81</v>
      </c>
      <c r="C380" s="19">
        <v>77</v>
      </c>
      <c r="D380" s="19">
        <v>90</v>
      </c>
      <c r="E380" s="19">
        <v>73</v>
      </c>
      <c r="F380" s="19">
        <v>79</v>
      </c>
      <c r="G380" s="19">
        <v>83</v>
      </c>
      <c r="H380" s="19">
        <v>81</v>
      </c>
      <c r="I380" s="19">
        <v>82</v>
      </c>
      <c r="J380" s="19"/>
      <c r="K380" s="19"/>
      <c r="L380" s="19"/>
      <c r="M380" s="19"/>
      <c r="N380" s="19"/>
      <c r="O380" s="19"/>
      <c r="P380" s="4"/>
      <c r="Q380" s="4"/>
      <c r="R380" s="4"/>
      <c r="S380" s="4"/>
      <c r="T380" s="4"/>
      <c r="U380" s="4"/>
      <c r="V380" s="4"/>
      <c r="W380" s="4"/>
      <c r="X380" s="4"/>
      <c r="Y380" s="4"/>
      <c r="Z380" s="4"/>
      <c r="AA380" s="4"/>
      <c r="AB380" s="4"/>
      <c r="AC380" s="4"/>
      <c r="AD380" s="4"/>
      <c r="AE380" s="4"/>
      <c r="AF380" s="4"/>
      <c r="AG380" s="4"/>
      <c r="AH380" s="4"/>
      <c r="AI380" s="4"/>
      <c r="AJ380" s="4"/>
      <c r="AK380" s="4"/>
      <c r="AL380" s="4"/>
      <c r="AM380" s="4"/>
      <c r="AN380" s="4"/>
      <c r="AO380" s="4"/>
      <c r="AP380" s="4"/>
      <c r="AQ380" s="4"/>
      <c r="AR380" s="4"/>
      <c r="AS380" s="4"/>
      <c r="AT380" s="4"/>
      <c r="AU380" s="4"/>
      <c r="AV380" s="4"/>
      <c r="AW380" s="4"/>
      <c r="AX380" s="4"/>
      <c r="AY380" s="4"/>
      <c r="AZ380" s="4"/>
      <c r="BA380" s="4"/>
      <c r="BB380" s="4"/>
      <c r="BC380" s="4"/>
      <c r="BD380" s="4"/>
      <c r="BE380" s="4"/>
      <c r="BF380" s="4"/>
      <c r="BG380" s="4"/>
      <c r="BH380" s="4"/>
      <c r="BI380" s="4"/>
      <c r="BJ380" s="4"/>
      <c r="BK380" s="4"/>
      <c r="BL380" s="4"/>
      <c r="BM380" s="4"/>
      <c r="BN380" s="4"/>
      <c r="BO380" s="4"/>
      <c r="BP380" s="4"/>
      <c r="BQ380" s="4"/>
      <c r="BR380" s="4"/>
      <c r="BS380" s="4"/>
      <c r="BT380" s="4"/>
      <c r="BU380" s="4"/>
      <c r="BV380" s="4"/>
      <c r="BW380" s="4"/>
      <c r="BX380" s="4"/>
      <c r="BY380" s="4"/>
      <c r="BZ380" s="4"/>
      <c r="CA380" s="4"/>
      <c r="CB380" s="4"/>
      <c r="CC380" s="4"/>
      <c r="CD380" s="4"/>
      <c r="CE380" s="4"/>
      <c r="CF380" s="4"/>
      <c r="CG380" s="4"/>
      <c r="CH380" s="4"/>
      <c r="CI380" s="4"/>
      <c r="CJ380" s="4"/>
      <c r="CK380" s="4"/>
      <c r="CL380" s="4"/>
      <c r="CM380" s="4"/>
      <c r="CN380" s="4"/>
      <c r="CO380" s="4"/>
      <c r="CP380" s="4"/>
      <c r="CQ380" s="4"/>
      <c r="CR380" s="4"/>
      <c r="CS380" s="4"/>
      <c r="CT380" s="4"/>
      <c r="CU380" s="4"/>
      <c r="CV380" s="4"/>
      <c r="CW380" s="4"/>
      <c r="CX380" s="4"/>
      <c r="CY380" s="4"/>
      <c r="CZ380" s="4"/>
      <c r="DA380" s="4"/>
      <c r="DB380" s="4"/>
      <c r="DC380" s="4"/>
      <c r="DD380" s="4"/>
      <c r="DE380" s="4"/>
      <c r="DF380" s="4"/>
      <c r="DG380" s="4"/>
      <c r="DH380" s="4"/>
      <c r="DI380" s="4"/>
      <c r="DJ380" s="4"/>
      <c r="DK380" s="4"/>
      <c r="DL380" s="4"/>
      <c r="DM380" s="4"/>
      <c r="DN380" s="4"/>
      <c r="DO380" s="4"/>
      <c r="DP380" s="4"/>
      <c r="DQ380" s="4"/>
      <c r="DR380" s="4"/>
      <c r="DS380" s="4"/>
      <c r="DT380" s="4"/>
      <c r="DU380" s="4"/>
      <c r="DV380" s="4"/>
      <c r="DW380" s="4"/>
      <c r="DX380" s="4"/>
      <c r="DY380" s="4"/>
      <c r="DZ380" s="4"/>
      <c r="EA380" s="4"/>
      <c r="EB380" s="4"/>
      <c r="EC380" s="4"/>
      <c r="ED380" s="4"/>
      <c r="EE380" s="4"/>
      <c r="EF380" s="4"/>
      <c r="EG380" s="4"/>
      <c r="EH380" s="4"/>
      <c r="EI380" s="4"/>
      <c r="EJ380" s="4"/>
      <c r="EK380" s="4"/>
      <c r="EL380" s="4"/>
      <c r="EM380" s="4"/>
      <c r="EN380" s="4"/>
      <c r="EO380" s="4"/>
      <c r="EP380" s="4"/>
      <c r="EQ380" s="4"/>
      <c r="ER380" s="4"/>
      <c r="ES380" s="4"/>
      <c r="ET380" s="4"/>
      <c r="EU380" s="4"/>
      <c r="EV380" s="4"/>
      <c r="EW380" s="4"/>
      <c r="EX380" s="4"/>
      <c r="EY380" s="4"/>
      <c r="EZ380" s="4"/>
      <c r="FA380" s="4"/>
      <c r="FB380" s="4"/>
      <c r="FC380" s="4"/>
      <c r="FD380" s="4"/>
      <c r="FE380" s="4"/>
      <c r="FF380" s="4"/>
      <c r="FG380" s="4"/>
      <c r="FH380" s="4"/>
      <c r="FI380" s="4"/>
      <c r="FJ380" s="4"/>
      <c r="FK380" s="4"/>
      <c r="FL380" s="4"/>
      <c r="FM380" s="4"/>
      <c r="FN380" s="4"/>
      <c r="FO380" s="4"/>
      <c r="FP380" s="4"/>
      <c r="FQ380" s="4"/>
      <c r="FR380" s="4"/>
      <c r="FS380" s="4"/>
      <c r="FT380" s="4"/>
      <c r="FU380" s="4"/>
      <c r="FV380" s="4"/>
      <c r="FW380" s="4"/>
      <c r="FX380" s="4"/>
      <c r="FY380" s="4"/>
      <c r="FZ380" s="4"/>
      <c r="GA380" s="4"/>
      <c r="GB380" s="4"/>
      <c r="GC380" s="4"/>
      <c r="GD380" s="4"/>
      <c r="GE380" s="4"/>
      <c r="GF380" s="4"/>
      <c r="GG380" s="4"/>
      <c r="GH380" s="4"/>
      <c r="GI380" s="4"/>
      <c r="GJ380" s="4"/>
      <c r="GK380" s="4"/>
      <c r="GL380" s="4"/>
      <c r="GM380" s="4"/>
      <c r="GN380" s="4"/>
      <c r="GO380" s="4"/>
      <c r="GP380" s="4"/>
      <c r="GQ380" s="4"/>
      <c r="GR380" s="4"/>
      <c r="GS380" s="4"/>
      <c r="GT380" s="4"/>
      <c r="GU380" s="4"/>
      <c r="GV380" s="4"/>
      <c r="GW380" s="4"/>
      <c r="GX380" s="4"/>
      <c r="GY380" s="4"/>
      <c r="GZ380" s="4"/>
      <c r="HA380" s="4"/>
      <c r="HB380" s="4"/>
      <c r="HC380" s="4"/>
      <c r="HD380" s="4"/>
      <c r="HE380" s="4"/>
      <c r="HF380" s="4"/>
      <c r="HG380" s="4"/>
      <c r="HH380" s="4"/>
      <c r="HI380" s="4"/>
      <c r="HJ380" s="4"/>
      <c r="HK380" s="4"/>
      <c r="HL380" s="4"/>
      <c r="HM380" s="4"/>
      <c r="HN380" s="4"/>
      <c r="HO380" s="4"/>
      <c r="HP380" s="4"/>
      <c r="HQ380" s="4"/>
      <c r="HR380" s="4"/>
      <c r="HS380" s="4"/>
      <c r="HT380" s="4"/>
      <c r="HU380" s="4"/>
      <c r="HV380" s="4"/>
      <c r="HW380" s="4"/>
      <c r="HX380" s="4"/>
      <c r="HY380" s="4"/>
      <c r="HZ380" s="4"/>
      <c r="IA380" s="4"/>
      <c r="IB380" s="4"/>
      <c r="IC380" s="4"/>
      <c r="ID380" s="4"/>
      <c r="IE380" s="4"/>
      <c r="IF380" s="4"/>
      <c r="IG380" s="4"/>
      <c r="IH380" s="4"/>
      <c r="II380" s="4"/>
      <c r="IJ380" s="4"/>
      <c r="IK380" s="4"/>
      <c r="IL380" s="4"/>
      <c r="IM380" s="4"/>
      <c r="IN380" s="4"/>
      <c r="IO380" s="4"/>
      <c r="IP380" s="4"/>
      <c r="IQ380" s="4"/>
      <c r="IR380" s="4"/>
      <c r="IS380" s="4"/>
      <c r="IT380" s="4"/>
    </row>
    <row r="381" s="1" customFormat="1" ht="12.75" spans="1:254">
      <c r="A381" s="17" t="s">
        <v>647</v>
      </c>
      <c r="B381" s="8" t="s">
        <v>2</v>
      </c>
      <c r="C381" s="8">
        <v>24</v>
      </c>
      <c r="D381" s="8" t="s">
        <v>3</v>
      </c>
      <c r="E381" s="8" t="s">
        <v>639</v>
      </c>
      <c r="F381" s="8" t="s">
        <v>5</v>
      </c>
      <c r="G381" s="18">
        <f>(A383*A384+B383*B384+C383*C384+D383*D384+E383*E384+F383*F384+G383*G384+H383*H384+I383*I384+J383*J384+K383*K384)/C381</f>
        <v>76.375</v>
      </c>
      <c r="H381" s="8"/>
      <c r="I381" s="8"/>
      <c r="J381" s="8"/>
      <c r="K381" s="8"/>
      <c r="L381" s="23"/>
      <c r="M381" s="8">
        <v>76.375</v>
      </c>
      <c r="N381" s="8"/>
      <c r="O381" s="8"/>
      <c r="P381" s="4"/>
      <c r="Q381" s="4"/>
      <c r="R381" s="4"/>
      <c r="S381" s="4"/>
      <c r="T381" s="4"/>
      <c r="U381" s="4"/>
      <c r="V381" s="4"/>
      <c r="W381" s="4"/>
      <c r="X381" s="4"/>
      <c r="Y381" s="4"/>
      <c r="Z381" s="4"/>
      <c r="AA381" s="4"/>
      <c r="AB381" s="4"/>
      <c r="AC381" s="4"/>
      <c r="AD381" s="4"/>
      <c r="AE381" s="4"/>
      <c r="AF381" s="4"/>
      <c r="AG381" s="4"/>
      <c r="AH381" s="4"/>
      <c r="AI381" s="4"/>
      <c r="AJ381" s="4"/>
      <c r="AK381" s="4"/>
      <c r="AL381" s="4"/>
      <c r="AM381" s="4"/>
      <c r="AN381" s="4"/>
      <c r="AO381" s="4"/>
      <c r="AP381" s="4"/>
      <c r="AQ381" s="4"/>
      <c r="AR381" s="4"/>
      <c r="AS381" s="4"/>
      <c r="AT381" s="4"/>
      <c r="AU381" s="4"/>
      <c r="AV381" s="4"/>
      <c r="AW381" s="4"/>
      <c r="AX381" s="4"/>
      <c r="AY381" s="4"/>
      <c r="AZ381" s="4"/>
      <c r="BA381" s="4"/>
      <c r="BB381" s="4"/>
      <c r="BC381" s="4"/>
      <c r="BD381" s="4"/>
      <c r="BE381" s="4"/>
      <c r="BF381" s="4"/>
      <c r="BG381" s="4"/>
      <c r="BH381" s="4"/>
      <c r="BI381" s="4"/>
      <c r="BJ381" s="4"/>
      <c r="BK381" s="4"/>
      <c r="BL381" s="4"/>
      <c r="BM381" s="4"/>
      <c r="BN381" s="4"/>
      <c r="BO381" s="4"/>
      <c r="BP381" s="4"/>
      <c r="BQ381" s="4"/>
      <c r="BR381" s="4"/>
      <c r="BS381" s="4"/>
      <c r="BT381" s="4"/>
      <c r="BU381" s="4"/>
      <c r="BV381" s="4"/>
      <c r="BW381" s="4"/>
      <c r="BX381" s="4"/>
      <c r="BY381" s="4"/>
      <c r="BZ381" s="4"/>
      <c r="CA381" s="4"/>
      <c r="CB381" s="4"/>
      <c r="CC381" s="4"/>
      <c r="CD381" s="4"/>
      <c r="CE381" s="4"/>
      <c r="CF381" s="4"/>
      <c r="CG381" s="4"/>
      <c r="CH381" s="4"/>
      <c r="CI381" s="4"/>
      <c r="CJ381" s="4"/>
      <c r="CK381" s="4"/>
      <c r="CL381" s="4"/>
      <c r="CM381" s="4"/>
      <c r="CN381" s="4"/>
      <c r="CO381" s="4"/>
      <c r="CP381" s="4"/>
      <c r="CQ381" s="4"/>
      <c r="CR381" s="4"/>
      <c r="CS381" s="4"/>
      <c r="CT381" s="4"/>
      <c r="CU381" s="4"/>
      <c r="CV381" s="4"/>
      <c r="CW381" s="4"/>
      <c r="CX381" s="4"/>
      <c r="CY381" s="4"/>
      <c r="CZ381" s="4"/>
      <c r="DA381" s="4"/>
      <c r="DB381" s="4"/>
      <c r="DC381" s="4"/>
      <c r="DD381" s="4"/>
      <c r="DE381" s="4"/>
      <c r="DF381" s="4"/>
      <c r="DG381" s="4"/>
      <c r="DH381" s="4"/>
      <c r="DI381" s="4"/>
      <c r="DJ381" s="4"/>
      <c r="DK381" s="4"/>
      <c r="DL381" s="4"/>
      <c r="DM381" s="4"/>
      <c r="DN381" s="4"/>
      <c r="DO381" s="4"/>
      <c r="DP381" s="4"/>
      <c r="DQ381" s="4"/>
      <c r="DR381" s="4"/>
      <c r="DS381" s="4"/>
      <c r="DT381" s="4"/>
      <c r="DU381" s="4"/>
      <c r="DV381" s="4"/>
      <c r="DW381" s="4"/>
      <c r="DX381" s="4"/>
      <c r="DY381" s="4"/>
      <c r="DZ381" s="4"/>
      <c r="EA381" s="4"/>
      <c r="EB381" s="4"/>
      <c r="EC381" s="4"/>
      <c r="ED381" s="4"/>
      <c r="EE381" s="4"/>
      <c r="EF381" s="4"/>
      <c r="EG381" s="4"/>
      <c r="EH381" s="4"/>
      <c r="EI381" s="4"/>
      <c r="EJ381" s="4"/>
      <c r="EK381" s="4"/>
      <c r="EL381" s="4"/>
      <c r="EM381" s="4"/>
      <c r="EN381" s="4"/>
      <c r="EO381" s="4"/>
      <c r="EP381" s="4"/>
      <c r="EQ381" s="4"/>
      <c r="ER381" s="4"/>
      <c r="ES381" s="4"/>
      <c r="ET381" s="4"/>
      <c r="EU381" s="4"/>
      <c r="EV381" s="4"/>
      <c r="EW381" s="4"/>
      <c r="EX381" s="4"/>
      <c r="EY381" s="4"/>
      <c r="EZ381" s="4"/>
      <c r="FA381" s="4"/>
      <c r="FB381" s="4"/>
      <c r="FC381" s="4"/>
      <c r="FD381" s="4"/>
      <c r="FE381" s="4"/>
      <c r="FF381" s="4"/>
      <c r="FG381" s="4"/>
      <c r="FH381" s="4"/>
      <c r="FI381" s="4"/>
      <c r="FJ381" s="4"/>
      <c r="FK381" s="4"/>
      <c r="FL381" s="4"/>
      <c r="FM381" s="4"/>
      <c r="FN381" s="4"/>
      <c r="FO381" s="4"/>
      <c r="FP381" s="4"/>
      <c r="FQ381" s="4"/>
      <c r="FR381" s="4"/>
      <c r="FS381" s="4"/>
      <c r="FT381" s="4"/>
      <c r="FU381" s="4"/>
      <c r="FV381" s="4"/>
      <c r="FW381" s="4"/>
      <c r="FX381" s="4"/>
      <c r="FY381" s="4"/>
      <c r="FZ381" s="4"/>
      <c r="GA381" s="4"/>
      <c r="GB381" s="4"/>
      <c r="GC381" s="4"/>
      <c r="GD381" s="4"/>
      <c r="GE381" s="4"/>
      <c r="GF381" s="4"/>
      <c r="GG381" s="4"/>
      <c r="GH381" s="4"/>
      <c r="GI381" s="4"/>
      <c r="GJ381" s="4"/>
      <c r="GK381" s="4"/>
      <c r="GL381" s="4"/>
      <c r="GM381" s="4"/>
      <c r="GN381" s="4"/>
      <c r="GO381" s="4"/>
      <c r="GP381" s="4"/>
      <c r="GQ381" s="4"/>
      <c r="GR381" s="4"/>
      <c r="GS381" s="4"/>
      <c r="GT381" s="4"/>
      <c r="GU381" s="4"/>
      <c r="GV381" s="4"/>
      <c r="GW381" s="4"/>
      <c r="GX381" s="4"/>
      <c r="GY381" s="4"/>
      <c r="GZ381" s="4"/>
      <c r="HA381" s="4"/>
      <c r="HB381" s="4"/>
      <c r="HC381" s="4"/>
      <c r="HD381" s="4"/>
      <c r="HE381" s="4"/>
      <c r="HF381" s="4"/>
      <c r="HG381" s="4"/>
      <c r="HH381" s="4"/>
      <c r="HI381" s="4"/>
      <c r="HJ381" s="4"/>
      <c r="HK381" s="4"/>
      <c r="HL381" s="4"/>
      <c r="HM381" s="4"/>
      <c r="HN381" s="4"/>
      <c r="HO381" s="4"/>
      <c r="HP381" s="4"/>
      <c r="HQ381" s="4"/>
      <c r="HR381" s="4"/>
      <c r="HS381" s="4"/>
      <c r="HT381" s="4"/>
      <c r="HU381" s="4"/>
      <c r="HV381" s="4"/>
      <c r="HW381" s="4"/>
      <c r="HX381" s="4"/>
      <c r="HY381" s="4"/>
      <c r="HZ381" s="4"/>
      <c r="IA381" s="4"/>
      <c r="IB381" s="4"/>
      <c r="IC381" s="4"/>
      <c r="ID381" s="4"/>
      <c r="IE381" s="4"/>
      <c r="IF381" s="4"/>
      <c r="IG381" s="4"/>
      <c r="IH381" s="4"/>
      <c r="II381" s="4"/>
      <c r="IJ381" s="4"/>
      <c r="IK381" s="4"/>
      <c r="IL381" s="4"/>
      <c r="IM381" s="4"/>
      <c r="IN381" s="4"/>
      <c r="IO381" s="4"/>
      <c r="IP381" s="4"/>
      <c r="IQ381" s="4"/>
      <c r="IR381" s="4"/>
      <c r="IS381" s="4"/>
      <c r="IT381" s="4"/>
    </row>
    <row r="382" s="2" customFormat="1" ht="12.75" spans="1:254">
      <c r="A382" s="34" t="s">
        <v>648</v>
      </c>
      <c r="B382" s="34" t="s">
        <v>649</v>
      </c>
      <c r="C382" s="34" t="s">
        <v>650</v>
      </c>
      <c r="D382" s="34" t="s">
        <v>366</v>
      </c>
      <c r="E382" s="34" t="s">
        <v>651</v>
      </c>
      <c r="F382" s="34" t="s">
        <v>593</v>
      </c>
      <c r="G382" s="8"/>
      <c r="H382" s="8"/>
      <c r="I382" s="8"/>
      <c r="J382" s="8"/>
      <c r="K382" s="8"/>
      <c r="L382" s="23"/>
      <c r="M382" s="8"/>
      <c r="N382" s="8"/>
      <c r="O382" s="37"/>
      <c r="P382" s="4"/>
      <c r="Q382" s="4"/>
      <c r="R382" s="4"/>
      <c r="S382" s="4"/>
      <c r="T382" s="4"/>
      <c r="U382" s="4"/>
      <c r="V382" s="4"/>
      <c r="W382" s="4"/>
      <c r="X382" s="4"/>
      <c r="Y382" s="4"/>
      <c r="Z382" s="4"/>
      <c r="AA382" s="4"/>
      <c r="AB382" s="4"/>
      <c r="AC382" s="4"/>
      <c r="AD382" s="4"/>
      <c r="AE382" s="4"/>
      <c r="AF382" s="4"/>
      <c r="AG382" s="4"/>
      <c r="AH382" s="4"/>
      <c r="AI382" s="4"/>
      <c r="AJ382" s="4"/>
      <c r="AK382" s="4"/>
      <c r="AL382" s="4"/>
      <c r="AM382" s="4"/>
      <c r="AN382" s="4"/>
      <c r="AO382" s="4"/>
      <c r="AP382" s="4"/>
      <c r="AQ382" s="4"/>
      <c r="AR382" s="4"/>
      <c r="AS382" s="4"/>
      <c r="AT382" s="4"/>
      <c r="AU382" s="4"/>
      <c r="AV382" s="4"/>
      <c r="AW382" s="4"/>
      <c r="AX382" s="4"/>
      <c r="AY382" s="4"/>
      <c r="AZ382" s="4"/>
      <c r="BA382" s="4"/>
      <c r="BB382" s="4"/>
      <c r="BC382" s="4"/>
      <c r="BD382" s="4"/>
      <c r="BE382" s="4"/>
      <c r="BF382" s="4"/>
      <c r="BG382" s="4"/>
      <c r="BH382" s="4"/>
      <c r="BI382" s="4"/>
      <c r="BJ382" s="4"/>
      <c r="BK382" s="4"/>
      <c r="BL382" s="4"/>
      <c r="BM382" s="4"/>
      <c r="BN382" s="4"/>
      <c r="BO382" s="4"/>
      <c r="BP382" s="4"/>
      <c r="BQ382" s="4"/>
      <c r="BR382" s="4"/>
      <c r="BS382" s="4"/>
      <c r="BT382" s="4"/>
      <c r="BU382" s="4"/>
      <c r="BV382" s="4"/>
      <c r="BW382" s="4"/>
      <c r="BX382" s="4"/>
      <c r="BY382" s="4"/>
      <c r="BZ382" s="4"/>
      <c r="CA382" s="4"/>
      <c r="CB382" s="4"/>
      <c r="CC382" s="4"/>
      <c r="CD382" s="4"/>
      <c r="CE382" s="4"/>
      <c r="CF382" s="4"/>
      <c r="CG382" s="4"/>
      <c r="CH382" s="4"/>
      <c r="CI382" s="4"/>
      <c r="CJ382" s="4"/>
      <c r="CK382" s="4"/>
      <c r="CL382" s="4"/>
      <c r="CM382" s="4"/>
      <c r="CN382" s="4"/>
      <c r="CO382" s="4"/>
      <c r="CP382" s="4"/>
      <c r="CQ382" s="4"/>
      <c r="CR382" s="4"/>
      <c r="CS382" s="4"/>
      <c r="CT382" s="4"/>
      <c r="CU382" s="4"/>
      <c r="CV382" s="4"/>
      <c r="CW382" s="4"/>
      <c r="CX382" s="4"/>
      <c r="CY382" s="4"/>
      <c r="CZ382" s="4"/>
      <c r="DA382" s="4"/>
      <c r="DB382" s="4"/>
      <c r="DC382" s="4"/>
      <c r="DD382" s="4"/>
      <c r="DE382" s="4"/>
      <c r="DF382" s="4"/>
      <c r="DG382" s="4"/>
      <c r="DH382" s="4"/>
      <c r="DI382" s="4"/>
      <c r="DJ382" s="4"/>
      <c r="DK382" s="4"/>
      <c r="DL382" s="4"/>
      <c r="DM382" s="4"/>
      <c r="DN382" s="4"/>
      <c r="DO382" s="4"/>
      <c r="DP382" s="4"/>
      <c r="DQ382" s="4"/>
      <c r="DR382" s="4"/>
      <c r="DS382" s="4"/>
      <c r="DT382" s="4"/>
      <c r="DU382" s="4"/>
      <c r="DV382" s="4"/>
      <c r="DW382" s="4"/>
      <c r="DX382" s="4"/>
      <c r="DY382" s="4"/>
      <c r="DZ382" s="4"/>
      <c r="EA382" s="4"/>
      <c r="EB382" s="4"/>
      <c r="EC382" s="4"/>
      <c r="ED382" s="4"/>
      <c r="EE382" s="4"/>
      <c r="EF382" s="4"/>
      <c r="EG382" s="4"/>
      <c r="EH382" s="4"/>
      <c r="EI382" s="4"/>
      <c r="EJ382" s="4"/>
      <c r="EK382" s="4"/>
      <c r="EL382" s="4"/>
      <c r="EM382" s="4"/>
      <c r="EN382" s="4"/>
      <c r="EO382" s="4"/>
      <c r="EP382" s="4"/>
      <c r="EQ382" s="4"/>
      <c r="ER382" s="4"/>
      <c r="ES382" s="4"/>
      <c r="ET382" s="4"/>
      <c r="EU382" s="4"/>
      <c r="EV382" s="4"/>
      <c r="EW382" s="4"/>
      <c r="EX382" s="4"/>
      <c r="EY382" s="4"/>
      <c r="EZ382" s="4"/>
      <c r="FA382" s="4"/>
      <c r="FB382" s="4"/>
      <c r="FC382" s="4"/>
      <c r="FD382" s="4"/>
      <c r="FE382" s="4"/>
      <c r="FF382" s="4"/>
      <c r="FG382" s="4"/>
      <c r="FH382" s="4"/>
      <c r="FI382" s="4"/>
      <c r="FJ382" s="4"/>
      <c r="FK382" s="4"/>
      <c r="FL382" s="4"/>
      <c r="FM382" s="4"/>
      <c r="FN382" s="4"/>
      <c r="FO382" s="4"/>
      <c r="FP382" s="4"/>
      <c r="FQ382" s="4"/>
      <c r="FR382" s="4"/>
      <c r="FS382" s="4"/>
      <c r="FT382" s="4"/>
      <c r="FU382" s="4"/>
      <c r="FV382" s="4"/>
      <c r="FW382" s="4"/>
      <c r="FX382" s="4"/>
      <c r="FY382" s="4"/>
      <c r="FZ382" s="4"/>
      <c r="GA382" s="4"/>
      <c r="GB382" s="4"/>
      <c r="GC382" s="4"/>
      <c r="GD382" s="4"/>
      <c r="GE382" s="4"/>
      <c r="GF382" s="4"/>
      <c r="GG382" s="4"/>
      <c r="GH382" s="4"/>
      <c r="GI382" s="4"/>
      <c r="GJ382" s="4"/>
      <c r="GK382" s="4"/>
      <c r="GL382" s="4"/>
      <c r="GM382" s="4"/>
      <c r="GN382" s="4"/>
      <c r="GO382" s="4"/>
      <c r="GP382" s="4"/>
      <c r="GQ382" s="4"/>
      <c r="GR382" s="4"/>
      <c r="GS382" s="4"/>
      <c r="GT382" s="4"/>
      <c r="GU382" s="4"/>
      <c r="GV382" s="4"/>
      <c r="GW382" s="4"/>
      <c r="GX382" s="4"/>
      <c r="GY382" s="4"/>
      <c r="GZ382" s="4"/>
      <c r="HA382" s="4"/>
      <c r="HB382" s="4"/>
      <c r="HC382" s="4"/>
      <c r="HD382" s="4"/>
      <c r="HE382" s="4"/>
      <c r="HF382" s="4"/>
      <c r="HG382" s="4"/>
      <c r="HH382" s="4"/>
      <c r="HI382" s="4"/>
      <c r="HJ382" s="4"/>
      <c r="HK382" s="4"/>
      <c r="HL382" s="4"/>
      <c r="HM382" s="4"/>
      <c r="HN382" s="4"/>
      <c r="HO382" s="4"/>
      <c r="HP382" s="4"/>
      <c r="HQ382" s="4"/>
      <c r="HR382" s="4"/>
      <c r="HS382" s="4"/>
      <c r="HT382" s="4"/>
      <c r="HU382" s="4"/>
      <c r="HV382" s="4"/>
      <c r="HW382" s="4"/>
      <c r="HX382" s="4"/>
      <c r="HY382" s="4"/>
      <c r="HZ382" s="4"/>
      <c r="IA382" s="4"/>
      <c r="IB382" s="4"/>
      <c r="IC382" s="4"/>
      <c r="ID382" s="4"/>
      <c r="IE382" s="4"/>
      <c r="IF382" s="4"/>
      <c r="IG382" s="4"/>
      <c r="IH382" s="4"/>
      <c r="II382" s="4"/>
      <c r="IJ382" s="4"/>
      <c r="IK382" s="4"/>
      <c r="IL382" s="4"/>
      <c r="IM382" s="4"/>
      <c r="IN382" s="4"/>
      <c r="IO382" s="4"/>
      <c r="IP382" s="4"/>
      <c r="IQ382" s="4"/>
      <c r="IR382" s="4"/>
      <c r="IS382" s="4"/>
      <c r="IT382" s="4"/>
    </row>
    <row r="383" s="4" customFormat="1" ht="12.75" spans="1:15">
      <c r="A383" s="35">
        <v>6</v>
      </c>
      <c r="B383" s="35">
        <v>6</v>
      </c>
      <c r="C383" s="35">
        <v>6</v>
      </c>
      <c r="D383" s="35">
        <v>1</v>
      </c>
      <c r="E383" s="35">
        <v>4</v>
      </c>
      <c r="F383" s="35">
        <v>1</v>
      </c>
      <c r="G383" s="35"/>
      <c r="H383" s="35"/>
      <c r="I383" s="35"/>
      <c r="J383" s="35"/>
      <c r="K383" s="35"/>
      <c r="L383" s="36"/>
      <c r="M383" s="35"/>
      <c r="N383" s="35"/>
      <c r="O383" s="35"/>
    </row>
    <row r="384" s="2" customFormat="1" ht="12" spans="1:254">
      <c r="A384" s="19">
        <v>91</v>
      </c>
      <c r="B384" s="19">
        <v>83</v>
      </c>
      <c r="C384" s="19">
        <v>48</v>
      </c>
      <c r="D384" s="19">
        <v>89</v>
      </c>
      <c r="E384" s="19">
        <v>83</v>
      </c>
      <c r="F384" s="19">
        <v>80</v>
      </c>
      <c r="G384" s="19"/>
      <c r="H384" s="19"/>
      <c r="I384" s="19"/>
      <c r="J384" s="19"/>
      <c r="K384" s="19"/>
      <c r="L384" s="19"/>
      <c r="M384" s="19"/>
      <c r="N384" s="19"/>
      <c r="O384" s="19"/>
      <c r="P384" s="4"/>
      <c r="Q384" s="4"/>
      <c r="R384" s="4"/>
      <c r="S384" s="4"/>
      <c r="T384" s="4"/>
      <c r="U384" s="4"/>
      <c r="V384" s="4"/>
      <c r="W384" s="4"/>
      <c r="X384" s="4"/>
      <c r="Y384" s="4"/>
      <c r="Z384" s="4"/>
      <c r="AA384" s="4"/>
      <c r="AB384" s="4"/>
      <c r="AC384" s="4"/>
      <c r="AD384" s="4"/>
      <c r="AE384" s="4"/>
      <c r="AF384" s="4"/>
      <c r="AG384" s="4"/>
      <c r="AH384" s="4"/>
      <c r="AI384" s="4"/>
      <c r="AJ384" s="4"/>
      <c r="AK384" s="4"/>
      <c r="AL384" s="4"/>
      <c r="AM384" s="4"/>
      <c r="AN384" s="4"/>
      <c r="AO384" s="4"/>
      <c r="AP384" s="4"/>
      <c r="AQ384" s="4"/>
      <c r="AR384" s="4"/>
      <c r="AS384" s="4"/>
      <c r="AT384" s="4"/>
      <c r="AU384" s="4"/>
      <c r="AV384" s="4"/>
      <c r="AW384" s="4"/>
      <c r="AX384" s="4"/>
      <c r="AY384" s="4"/>
      <c r="AZ384" s="4"/>
      <c r="BA384" s="4"/>
      <c r="BB384" s="4"/>
      <c r="BC384" s="4"/>
      <c r="BD384" s="4"/>
      <c r="BE384" s="4"/>
      <c r="BF384" s="4"/>
      <c r="BG384" s="4"/>
      <c r="BH384" s="4"/>
      <c r="BI384" s="4"/>
      <c r="BJ384" s="4"/>
      <c r="BK384" s="4"/>
      <c r="BL384" s="4"/>
      <c r="BM384" s="4"/>
      <c r="BN384" s="4"/>
      <c r="BO384" s="4"/>
      <c r="BP384" s="4"/>
      <c r="BQ384" s="4"/>
      <c r="BR384" s="4"/>
      <c r="BS384" s="4"/>
      <c r="BT384" s="4"/>
      <c r="BU384" s="4"/>
      <c r="BV384" s="4"/>
      <c r="BW384" s="4"/>
      <c r="BX384" s="4"/>
      <c r="BY384" s="4"/>
      <c r="BZ384" s="4"/>
      <c r="CA384" s="4"/>
      <c r="CB384" s="4"/>
      <c r="CC384" s="4"/>
      <c r="CD384" s="4"/>
      <c r="CE384" s="4"/>
      <c r="CF384" s="4"/>
      <c r="CG384" s="4"/>
      <c r="CH384" s="4"/>
      <c r="CI384" s="4"/>
      <c r="CJ384" s="4"/>
      <c r="CK384" s="4"/>
      <c r="CL384" s="4"/>
      <c r="CM384" s="4"/>
      <c r="CN384" s="4"/>
      <c r="CO384" s="4"/>
      <c r="CP384" s="4"/>
      <c r="CQ384" s="4"/>
      <c r="CR384" s="4"/>
      <c r="CS384" s="4"/>
      <c r="CT384" s="4"/>
      <c r="CU384" s="4"/>
      <c r="CV384" s="4"/>
      <c r="CW384" s="4"/>
      <c r="CX384" s="4"/>
      <c r="CY384" s="4"/>
      <c r="CZ384" s="4"/>
      <c r="DA384" s="4"/>
      <c r="DB384" s="4"/>
      <c r="DC384" s="4"/>
      <c r="DD384" s="4"/>
      <c r="DE384" s="4"/>
      <c r="DF384" s="4"/>
      <c r="DG384" s="4"/>
      <c r="DH384" s="4"/>
      <c r="DI384" s="4"/>
      <c r="DJ384" s="4"/>
      <c r="DK384" s="4"/>
      <c r="DL384" s="4"/>
      <c r="DM384" s="4"/>
      <c r="DN384" s="4"/>
      <c r="DO384" s="4"/>
      <c r="DP384" s="4"/>
      <c r="DQ384" s="4"/>
      <c r="DR384" s="4"/>
      <c r="DS384" s="4"/>
      <c r="DT384" s="4"/>
      <c r="DU384" s="4"/>
      <c r="DV384" s="4"/>
      <c r="DW384" s="4"/>
      <c r="DX384" s="4"/>
      <c r="DY384" s="4"/>
      <c r="DZ384" s="4"/>
      <c r="EA384" s="4"/>
      <c r="EB384" s="4"/>
      <c r="EC384" s="4"/>
      <c r="ED384" s="4"/>
      <c r="EE384" s="4"/>
      <c r="EF384" s="4"/>
      <c r="EG384" s="4"/>
      <c r="EH384" s="4"/>
      <c r="EI384" s="4"/>
      <c r="EJ384" s="4"/>
      <c r="EK384" s="4"/>
      <c r="EL384" s="4"/>
      <c r="EM384" s="4"/>
      <c r="EN384" s="4"/>
      <c r="EO384" s="4"/>
      <c r="EP384" s="4"/>
      <c r="EQ384" s="4"/>
      <c r="ER384" s="4"/>
      <c r="ES384" s="4"/>
      <c r="ET384" s="4"/>
      <c r="EU384" s="4"/>
      <c r="EV384" s="4"/>
      <c r="EW384" s="4"/>
      <c r="EX384" s="4"/>
      <c r="EY384" s="4"/>
      <c r="EZ384" s="4"/>
      <c r="FA384" s="4"/>
      <c r="FB384" s="4"/>
      <c r="FC384" s="4"/>
      <c r="FD384" s="4"/>
      <c r="FE384" s="4"/>
      <c r="FF384" s="4"/>
      <c r="FG384" s="4"/>
      <c r="FH384" s="4"/>
      <c r="FI384" s="4"/>
      <c r="FJ384" s="4"/>
      <c r="FK384" s="4"/>
      <c r="FL384" s="4"/>
      <c r="FM384" s="4"/>
      <c r="FN384" s="4"/>
      <c r="FO384" s="4"/>
      <c r="FP384" s="4"/>
      <c r="FQ384" s="4"/>
      <c r="FR384" s="4"/>
      <c r="FS384" s="4"/>
      <c r="FT384" s="4"/>
      <c r="FU384" s="4"/>
      <c r="FV384" s="4"/>
      <c r="FW384" s="4"/>
      <c r="FX384" s="4"/>
      <c r="FY384" s="4"/>
      <c r="FZ384" s="4"/>
      <c r="GA384" s="4"/>
      <c r="GB384" s="4"/>
      <c r="GC384" s="4"/>
      <c r="GD384" s="4"/>
      <c r="GE384" s="4"/>
      <c r="GF384" s="4"/>
      <c r="GG384" s="4"/>
      <c r="GH384" s="4"/>
      <c r="GI384" s="4"/>
      <c r="GJ384" s="4"/>
      <c r="GK384" s="4"/>
      <c r="GL384" s="4"/>
      <c r="GM384" s="4"/>
      <c r="GN384" s="4"/>
      <c r="GO384" s="4"/>
      <c r="GP384" s="4"/>
      <c r="GQ384" s="4"/>
      <c r="GR384" s="4"/>
      <c r="GS384" s="4"/>
      <c r="GT384" s="4"/>
      <c r="GU384" s="4"/>
      <c r="GV384" s="4"/>
      <c r="GW384" s="4"/>
      <c r="GX384" s="4"/>
      <c r="GY384" s="4"/>
      <c r="GZ384" s="4"/>
      <c r="HA384" s="4"/>
      <c r="HB384" s="4"/>
      <c r="HC384" s="4"/>
      <c r="HD384" s="4"/>
      <c r="HE384" s="4"/>
      <c r="HF384" s="4"/>
      <c r="HG384" s="4"/>
      <c r="HH384" s="4"/>
      <c r="HI384" s="4"/>
      <c r="HJ384" s="4"/>
      <c r="HK384" s="4"/>
      <c r="HL384" s="4"/>
      <c r="HM384" s="4"/>
      <c r="HN384" s="4"/>
      <c r="HO384" s="4"/>
      <c r="HP384" s="4"/>
      <c r="HQ384" s="4"/>
      <c r="HR384" s="4"/>
      <c r="HS384" s="4"/>
      <c r="HT384" s="4"/>
      <c r="HU384" s="4"/>
      <c r="HV384" s="4"/>
      <c r="HW384" s="4"/>
      <c r="HX384" s="4"/>
      <c r="HY384" s="4"/>
      <c r="HZ384" s="4"/>
      <c r="IA384" s="4"/>
      <c r="IB384" s="4"/>
      <c r="IC384" s="4"/>
      <c r="ID384" s="4"/>
      <c r="IE384" s="4"/>
      <c r="IF384" s="4"/>
      <c r="IG384" s="4"/>
      <c r="IH384" s="4"/>
      <c r="II384" s="4"/>
      <c r="IJ384" s="4"/>
      <c r="IK384" s="4"/>
      <c r="IL384" s="4"/>
      <c r="IM384" s="4"/>
      <c r="IN384" s="4"/>
      <c r="IO384" s="4"/>
      <c r="IP384" s="4"/>
      <c r="IQ384" s="4"/>
      <c r="IR384" s="4"/>
      <c r="IS384" s="4"/>
      <c r="IT384" s="4"/>
    </row>
    <row r="385" s="1" customFormat="1" ht="12.75" spans="1:254">
      <c r="A385" s="17" t="s">
        <v>652</v>
      </c>
      <c r="B385" s="8" t="s">
        <v>2</v>
      </c>
      <c r="C385" s="8">
        <v>22</v>
      </c>
      <c r="D385" s="8" t="s">
        <v>3</v>
      </c>
      <c r="E385" s="8" t="s">
        <v>653</v>
      </c>
      <c r="F385" s="8" t="s">
        <v>5</v>
      </c>
      <c r="G385" s="18">
        <f>(A387*A388+B387*B388+C387*C388+D387*D388+E387*E388+F387*F388+G387*G388+H387*H388+I387*I388+J387*J388+K387*K388)/C385</f>
        <v>73.4545454545455</v>
      </c>
      <c r="H385" s="8"/>
      <c r="I385" s="8"/>
      <c r="J385" s="8"/>
      <c r="K385" s="8"/>
      <c r="L385" s="23"/>
      <c r="M385" s="8">
        <v>73.4545454545455</v>
      </c>
      <c r="N385" s="8"/>
      <c r="O385" s="8"/>
      <c r="P385" s="4"/>
      <c r="Q385" s="4"/>
      <c r="R385" s="4"/>
      <c r="S385" s="4"/>
      <c r="T385" s="4"/>
      <c r="U385" s="4"/>
      <c r="V385" s="4"/>
      <c r="W385" s="4"/>
      <c r="X385" s="4"/>
      <c r="Y385" s="4"/>
      <c r="Z385" s="4"/>
      <c r="AA385" s="4"/>
      <c r="AB385" s="4"/>
      <c r="AC385" s="4"/>
      <c r="AD385" s="4"/>
      <c r="AE385" s="4"/>
      <c r="AF385" s="4"/>
      <c r="AG385" s="4"/>
      <c r="AH385" s="4"/>
      <c r="AI385" s="4"/>
      <c r="AJ385" s="4"/>
      <c r="AK385" s="4"/>
      <c r="AL385" s="4"/>
      <c r="AM385" s="4"/>
      <c r="AN385" s="4"/>
      <c r="AO385" s="4"/>
      <c r="AP385" s="4"/>
      <c r="AQ385" s="4"/>
      <c r="AR385" s="4"/>
      <c r="AS385" s="4"/>
      <c r="AT385" s="4"/>
      <c r="AU385" s="4"/>
      <c r="AV385" s="4"/>
      <c r="AW385" s="4"/>
      <c r="AX385" s="4"/>
      <c r="AY385" s="4"/>
      <c r="AZ385" s="4"/>
      <c r="BA385" s="4"/>
      <c r="BB385" s="4"/>
      <c r="BC385" s="4"/>
      <c r="BD385" s="4"/>
      <c r="BE385" s="4"/>
      <c r="BF385" s="4"/>
      <c r="BG385" s="4"/>
      <c r="BH385" s="4"/>
      <c r="BI385" s="4"/>
      <c r="BJ385" s="4"/>
      <c r="BK385" s="4"/>
      <c r="BL385" s="4"/>
      <c r="BM385" s="4"/>
      <c r="BN385" s="4"/>
      <c r="BO385" s="4"/>
      <c r="BP385" s="4"/>
      <c r="BQ385" s="4"/>
      <c r="BR385" s="4"/>
      <c r="BS385" s="4"/>
      <c r="BT385" s="4"/>
      <c r="BU385" s="4"/>
      <c r="BV385" s="4"/>
      <c r="BW385" s="4"/>
      <c r="BX385" s="4"/>
      <c r="BY385" s="4"/>
      <c r="BZ385" s="4"/>
      <c r="CA385" s="4"/>
      <c r="CB385" s="4"/>
      <c r="CC385" s="4"/>
      <c r="CD385" s="4"/>
      <c r="CE385" s="4"/>
      <c r="CF385" s="4"/>
      <c r="CG385" s="4"/>
      <c r="CH385" s="4"/>
      <c r="CI385" s="4"/>
      <c r="CJ385" s="4"/>
      <c r="CK385" s="4"/>
      <c r="CL385" s="4"/>
      <c r="CM385" s="4"/>
      <c r="CN385" s="4"/>
      <c r="CO385" s="4"/>
      <c r="CP385" s="4"/>
      <c r="CQ385" s="4"/>
      <c r="CR385" s="4"/>
      <c r="CS385" s="4"/>
      <c r="CT385" s="4"/>
      <c r="CU385" s="4"/>
      <c r="CV385" s="4"/>
      <c r="CW385" s="4"/>
      <c r="CX385" s="4"/>
      <c r="CY385" s="4"/>
      <c r="CZ385" s="4"/>
      <c r="DA385" s="4"/>
      <c r="DB385" s="4"/>
      <c r="DC385" s="4"/>
      <c r="DD385" s="4"/>
      <c r="DE385" s="4"/>
      <c r="DF385" s="4"/>
      <c r="DG385" s="4"/>
      <c r="DH385" s="4"/>
      <c r="DI385" s="4"/>
      <c r="DJ385" s="4"/>
      <c r="DK385" s="4"/>
      <c r="DL385" s="4"/>
      <c r="DM385" s="4"/>
      <c r="DN385" s="4"/>
      <c r="DO385" s="4"/>
      <c r="DP385" s="4"/>
      <c r="DQ385" s="4"/>
      <c r="DR385" s="4"/>
      <c r="DS385" s="4"/>
      <c r="DT385" s="4"/>
      <c r="DU385" s="4"/>
      <c r="DV385" s="4"/>
      <c r="DW385" s="4"/>
      <c r="DX385" s="4"/>
      <c r="DY385" s="4"/>
      <c r="DZ385" s="4"/>
      <c r="EA385" s="4"/>
      <c r="EB385" s="4"/>
      <c r="EC385" s="4"/>
      <c r="ED385" s="4"/>
      <c r="EE385" s="4"/>
      <c r="EF385" s="4"/>
      <c r="EG385" s="4"/>
      <c r="EH385" s="4"/>
      <c r="EI385" s="4"/>
      <c r="EJ385" s="4"/>
      <c r="EK385" s="4"/>
      <c r="EL385" s="4"/>
      <c r="EM385" s="4"/>
      <c r="EN385" s="4"/>
      <c r="EO385" s="4"/>
      <c r="EP385" s="4"/>
      <c r="EQ385" s="4"/>
      <c r="ER385" s="4"/>
      <c r="ES385" s="4"/>
      <c r="ET385" s="4"/>
      <c r="EU385" s="4"/>
      <c r="EV385" s="4"/>
      <c r="EW385" s="4"/>
      <c r="EX385" s="4"/>
      <c r="EY385" s="4"/>
      <c r="EZ385" s="4"/>
      <c r="FA385" s="4"/>
      <c r="FB385" s="4"/>
      <c r="FC385" s="4"/>
      <c r="FD385" s="4"/>
      <c r="FE385" s="4"/>
      <c r="FF385" s="4"/>
      <c r="FG385" s="4"/>
      <c r="FH385" s="4"/>
      <c r="FI385" s="4"/>
      <c r="FJ385" s="4"/>
      <c r="FK385" s="4"/>
      <c r="FL385" s="4"/>
      <c r="FM385" s="4"/>
      <c r="FN385" s="4"/>
      <c r="FO385" s="4"/>
      <c r="FP385" s="4"/>
      <c r="FQ385" s="4"/>
      <c r="FR385" s="4"/>
      <c r="FS385" s="4"/>
      <c r="FT385" s="4"/>
      <c r="FU385" s="4"/>
      <c r="FV385" s="4"/>
      <c r="FW385" s="4"/>
      <c r="FX385" s="4"/>
      <c r="FY385" s="4"/>
      <c r="FZ385" s="4"/>
      <c r="GA385" s="4"/>
      <c r="GB385" s="4"/>
      <c r="GC385" s="4"/>
      <c r="GD385" s="4"/>
      <c r="GE385" s="4"/>
      <c r="GF385" s="4"/>
      <c r="GG385" s="4"/>
      <c r="GH385" s="4"/>
      <c r="GI385" s="4"/>
      <c r="GJ385" s="4"/>
      <c r="GK385" s="4"/>
      <c r="GL385" s="4"/>
      <c r="GM385" s="4"/>
      <c r="GN385" s="4"/>
      <c r="GO385" s="4"/>
      <c r="GP385" s="4"/>
      <c r="GQ385" s="4"/>
      <c r="GR385" s="4"/>
      <c r="GS385" s="4"/>
      <c r="GT385" s="4"/>
      <c r="GU385" s="4"/>
      <c r="GV385" s="4"/>
      <c r="GW385" s="4"/>
      <c r="GX385" s="4"/>
      <c r="GY385" s="4"/>
      <c r="GZ385" s="4"/>
      <c r="HA385" s="4"/>
      <c r="HB385" s="4"/>
      <c r="HC385" s="4"/>
      <c r="HD385" s="4"/>
      <c r="HE385" s="4"/>
      <c r="HF385" s="4"/>
      <c r="HG385" s="4"/>
      <c r="HH385" s="4"/>
      <c r="HI385" s="4"/>
      <c r="HJ385" s="4"/>
      <c r="HK385" s="4"/>
      <c r="HL385" s="4"/>
      <c r="HM385" s="4"/>
      <c r="HN385" s="4"/>
      <c r="HO385" s="4"/>
      <c r="HP385" s="4"/>
      <c r="HQ385" s="4"/>
      <c r="HR385" s="4"/>
      <c r="HS385" s="4"/>
      <c r="HT385" s="4"/>
      <c r="HU385" s="4"/>
      <c r="HV385" s="4"/>
      <c r="HW385" s="4"/>
      <c r="HX385" s="4"/>
      <c r="HY385" s="4"/>
      <c r="HZ385" s="4"/>
      <c r="IA385" s="4"/>
      <c r="IB385" s="4"/>
      <c r="IC385" s="4"/>
      <c r="ID385" s="4"/>
      <c r="IE385" s="4"/>
      <c r="IF385" s="4"/>
      <c r="IG385" s="4"/>
      <c r="IH385" s="4"/>
      <c r="II385" s="4"/>
      <c r="IJ385" s="4"/>
      <c r="IK385" s="4"/>
      <c r="IL385" s="4"/>
      <c r="IM385" s="4"/>
      <c r="IN385" s="4"/>
      <c r="IO385" s="4"/>
      <c r="IP385" s="4"/>
      <c r="IQ385" s="4"/>
      <c r="IR385" s="4"/>
      <c r="IS385" s="4"/>
      <c r="IT385" s="4"/>
    </row>
    <row r="386" s="2" customFormat="1" ht="12.75" spans="1:254">
      <c r="A386" s="34" t="s">
        <v>366</v>
      </c>
      <c r="B386" s="34" t="s">
        <v>654</v>
      </c>
      <c r="C386" s="34" t="s">
        <v>655</v>
      </c>
      <c r="D386" s="34" t="s">
        <v>656</v>
      </c>
      <c r="E386" s="34"/>
      <c r="F386" s="8"/>
      <c r="G386" s="8"/>
      <c r="H386" s="8"/>
      <c r="I386" s="8"/>
      <c r="J386" s="8"/>
      <c r="K386" s="8"/>
      <c r="L386" s="8"/>
      <c r="M386" s="23"/>
      <c r="N386" s="8"/>
      <c r="O386" s="8"/>
      <c r="P386" s="4"/>
      <c r="Q386" s="4"/>
      <c r="R386" s="4"/>
      <c r="S386" s="4"/>
      <c r="T386" s="4"/>
      <c r="U386" s="4"/>
      <c r="V386" s="4"/>
      <c r="W386" s="4"/>
      <c r="X386" s="4"/>
      <c r="Y386" s="4"/>
      <c r="Z386" s="4"/>
      <c r="AA386" s="4"/>
      <c r="AB386" s="4"/>
      <c r="AC386" s="4"/>
      <c r="AD386" s="4"/>
      <c r="AE386" s="4"/>
      <c r="AF386" s="4"/>
      <c r="AG386" s="4"/>
      <c r="AH386" s="4"/>
      <c r="AI386" s="4"/>
      <c r="AJ386" s="4"/>
      <c r="AK386" s="4"/>
      <c r="AL386" s="4"/>
      <c r="AM386" s="4"/>
      <c r="AN386" s="4"/>
      <c r="AO386" s="4"/>
      <c r="AP386" s="4"/>
      <c r="AQ386" s="4"/>
      <c r="AR386" s="4"/>
      <c r="AS386" s="4"/>
      <c r="AT386" s="4"/>
      <c r="AU386" s="4"/>
      <c r="AV386" s="4"/>
      <c r="AW386" s="4"/>
      <c r="AX386" s="4"/>
      <c r="AY386" s="4"/>
      <c r="AZ386" s="4"/>
      <c r="BA386" s="4"/>
      <c r="BB386" s="4"/>
      <c r="BC386" s="4"/>
      <c r="BD386" s="4"/>
      <c r="BE386" s="4"/>
      <c r="BF386" s="4"/>
      <c r="BG386" s="4"/>
      <c r="BH386" s="4"/>
      <c r="BI386" s="4"/>
      <c r="BJ386" s="4"/>
      <c r="BK386" s="4"/>
      <c r="BL386" s="4"/>
      <c r="BM386" s="4"/>
      <c r="BN386" s="4"/>
      <c r="BO386" s="4"/>
      <c r="BP386" s="4"/>
      <c r="BQ386" s="4"/>
      <c r="BR386" s="4"/>
      <c r="BS386" s="4"/>
      <c r="BT386" s="4"/>
      <c r="BU386" s="4"/>
      <c r="BV386" s="4"/>
      <c r="BW386" s="4"/>
      <c r="BX386" s="4"/>
      <c r="BY386" s="4"/>
      <c r="BZ386" s="4"/>
      <c r="CA386" s="4"/>
      <c r="CB386" s="4"/>
      <c r="CC386" s="4"/>
      <c r="CD386" s="4"/>
      <c r="CE386" s="4"/>
      <c r="CF386" s="4"/>
      <c r="CG386" s="4"/>
      <c r="CH386" s="4"/>
      <c r="CI386" s="4"/>
      <c r="CJ386" s="4"/>
      <c r="CK386" s="4"/>
      <c r="CL386" s="4"/>
      <c r="CM386" s="4"/>
      <c r="CN386" s="4"/>
      <c r="CO386" s="4"/>
      <c r="CP386" s="4"/>
      <c r="CQ386" s="4"/>
      <c r="CR386" s="4"/>
      <c r="CS386" s="4"/>
      <c r="CT386" s="4"/>
      <c r="CU386" s="4"/>
      <c r="CV386" s="4"/>
      <c r="CW386" s="4"/>
      <c r="CX386" s="4"/>
      <c r="CY386" s="4"/>
      <c r="CZ386" s="4"/>
      <c r="DA386" s="4"/>
      <c r="DB386" s="4"/>
      <c r="DC386" s="4"/>
      <c r="DD386" s="4"/>
      <c r="DE386" s="4"/>
      <c r="DF386" s="4"/>
      <c r="DG386" s="4"/>
      <c r="DH386" s="4"/>
      <c r="DI386" s="4"/>
      <c r="DJ386" s="4"/>
      <c r="DK386" s="4"/>
      <c r="DL386" s="4"/>
      <c r="DM386" s="4"/>
      <c r="DN386" s="4"/>
      <c r="DO386" s="4"/>
      <c r="DP386" s="4"/>
      <c r="DQ386" s="4"/>
      <c r="DR386" s="4"/>
      <c r="DS386" s="4"/>
      <c r="DT386" s="4"/>
      <c r="DU386" s="4"/>
      <c r="DV386" s="4"/>
      <c r="DW386" s="4"/>
      <c r="DX386" s="4"/>
      <c r="DY386" s="4"/>
      <c r="DZ386" s="4"/>
      <c r="EA386" s="4"/>
      <c r="EB386" s="4"/>
      <c r="EC386" s="4"/>
      <c r="ED386" s="4"/>
      <c r="EE386" s="4"/>
      <c r="EF386" s="4"/>
      <c r="EG386" s="4"/>
      <c r="EH386" s="4"/>
      <c r="EI386" s="4"/>
      <c r="EJ386" s="4"/>
      <c r="EK386" s="4"/>
      <c r="EL386" s="4"/>
      <c r="EM386" s="4"/>
      <c r="EN386" s="4"/>
      <c r="EO386" s="4"/>
      <c r="EP386" s="4"/>
      <c r="EQ386" s="4"/>
      <c r="ER386" s="4"/>
      <c r="ES386" s="4"/>
      <c r="ET386" s="4"/>
      <c r="EU386" s="4"/>
      <c r="EV386" s="4"/>
      <c r="EW386" s="4"/>
      <c r="EX386" s="4"/>
      <c r="EY386" s="4"/>
      <c r="EZ386" s="4"/>
      <c r="FA386" s="4"/>
      <c r="FB386" s="4"/>
      <c r="FC386" s="4"/>
      <c r="FD386" s="4"/>
      <c r="FE386" s="4"/>
      <c r="FF386" s="4"/>
      <c r="FG386" s="4"/>
      <c r="FH386" s="4"/>
      <c r="FI386" s="4"/>
      <c r="FJ386" s="4"/>
      <c r="FK386" s="4"/>
      <c r="FL386" s="4"/>
      <c r="FM386" s="4"/>
      <c r="FN386" s="4"/>
      <c r="FO386" s="4"/>
      <c r="FP386" s="4"/>
      <c r="FQ386" s="4"/>
      <c r="FR386" s="4"/>
      <c r="FS386" s="4"/>
      <c r="FT386" s="4"/>
      <c r="FU386" s="4"/>
      <c r="FV386" s="4"/>
      <c r="FW386" s="4"/>
      <c r="FX386" s="4"/>
      <c r="FY386" s="4"/>
      <c r="FZ386" s="4"/>
      <c r="GA386" s="4"/>
      <c r="GB386" s="4"/>
      <c r="GC386" s="4"/>
      <c r="GD386" s="4"/>
      <c r="GE386" s="4"/>
      <c r="GF386" s="4"/>
      <c r="GG386" s="4"/>
      <c r="GH386" s="4"/>
      <c r="GI386" s="4"/>
      <c r="GJ386" s="4"/>
      <c r="GK386" s="4"/>
      <c r="GL386" s="4"/>
      <c r="GM386" s="4"/>
      <c r="GN386" s="4"/>
      <c r="GO386" s="4"/>
      <c r="GP386" s="4"/>
      <c r="GQ386" s="4"/>
      <c r="GR386" s="4"/>
      <c r="GS386" s="4"/>
      <c r="GT386" s="4"/>
      <c r="GU386" s="4"/>
      <c r="GV386" s="4"/>
      <c r="GW386" s="4"/>
      <c r="GX386" s="4"/>
      <c r="GY386" s="4"/>
      <c r="GZ386" s="4"/>
      <c r="HA386" s="4"/>
      <c r="HB386" s="4"/>
      <c r="HC386" s="4"/>
      <c r="HD386" s="4"/>
      <c r="HE386" s="4"/>
      <c r="HF386" s="4"/>
      <c r="HG386" s="4"/>
      <c r="HH386" s="4"/>
      <c r="HI386" s="4"/>
      <c r="HJ386" s="4"/>
      <c r="HK386" s="4"/>
      <c r="HL386" s="4"/>
      <c r="HM386" s="4"/>
      <c r="HN386" s="4"/>
      <c r="HO386" s="4"/>
      <c r="HP386" s="4"/>
      <c r="HQ386" s="4"/>
      <c r="HR386" s="4"/>
      <c r="HS386" s="4"/>
      <c r="HT386" s="4"/>
      <c r="HU386" s="4"/>
      <c r="HV386" s="4"/>
      <c r="HW386" s="4"/>
      <c r="HX386" s="4"/>
      <c r="HY386" s="4"/>
      <c r="HZ386" s="4"/>
      <c r="IA386" s="4"/>
      <c r="IB386" s="4"/>
      <c r="IC386" s="4"/>
      <c r="ID386" s="4"/>
      <c r="IE386" s="4"/>
      <c r="IF386" s="4"/>
      <c r="IG386" s="4"/>
      <c r="IH386" s="4"/>
      <c r="II386" s="4"/>
      <c r="IJ386" s="4"/>
      <c r="IK386" s="4"/>
      <c r="IL386" s="4"/>
      <c r="IM386" s="4"/>
      <c r="IN386" s="4"/>
      <c r="IO386" s="4"/>
      <c r="IP386" s="4"/>
      <c r="IQ386" s="4"/>
      <c r="IR386" s="4"/>
      <c r="IS386" s="4"/>
      <c r="IT386" s="4"/>
    </row>
    <row r="387" s="1" customFormat="1" ht="12.75" spans="1:254">
      <c r="A387" s="8">
        <v>4</v>
      </c>
      <c r="B387" s="8">
        <v>6</v>
      </c>
      <c r="C387" s="8">
        <v>6</v>
      </c>
      <c r="D387" s="8">
        <v>6</v>
      </c>
      <c r="E387" s="8"/>
      <c r="F387" s="8"/>
      <c r="G387" s="8"/>
      <c r="H387" s="8"/>
      <c r="I387" s="8"/>
      <c r="J387" s="8"/>
      <c r="K387" s="8"/>
      <c r="L387" s="8"/>
      <c r="M387" s="23"/>
      <c r="N387" s="8"/>
      <c r="O387" s="8"/>
      <c r="P387" s="4"/>
      <c r="Q387" s="4"/>
      <c r="R387" s="4"/>
      <c r="S387" s="4"/>
      <c r="T387" s="4"/>
      <c r="U387" s="4"/>
      <c r="V387" s="4"/>
      <c r="W387" s="4"/>
      <c r="X387" s="4"/>
      <c r="Y387" s="4"/>
      <c r="Z387" s="4"/>
      <c r="AA387" s="4"/>
      <c r="AB387" s="4"/>
      <c r="AC387" s="4"/>
      <c r="AD387" s="4"/>
      <c r="AE387" s="4"/>
      <c r="AF387" s="4"/>
      <c r="AG387" s="4"/>
      <c r="AH387" s="4"/>
      <c r="AI387" s="4"/>
      <c r="AJ387" s="4"/>
      <c r="AK387" s="4"/>
      <c r="AL387" s="4"/>
      <c r="AM387" s="4"/>
      <c r="AN387" s="4"/>
      <c r="AO387" s="4"/>
      <c r="AP387" s="4"/>
      <c r="AQ387" s="4"/>
      <c r="AR387" s="4"/>
      <c r="AS387" s="4"/>
      <c r="AT387" s="4"/>
      <c r="AU387" s="4"/>
      <c r="AV387" s="4"/>
      <c r="AW387" s="4"/>
      <c r="AX387" s="4"/>
      <c r="AY387" s="4"/>
      <c r="AZ387" s="4"/>
      <c r="BA387" s="4"/>
      <c r="BB387" s="4"/>
      <c r="BC387" s="4"/>
      <c r="BD387" s="4"/>
      <c r="BE387" s="4"/>
      <c r="BF387" s="4"/>
      <c r="BG387" s="4"/>
      <c r="BH387" s="4"/>
      <c r="BI387" s="4"/>
      <c r="BJ387" s="4"/>
      <c r="BK387" s="4"/>
      <c r="BL387" s="4"/>
      <c r="BM387" s="4"/>
      <c r="BN387" s="4"/>
      <c r="BO387" s="4"/>
      <c r="BP387" s="4"/>
      <c r="BQ387" s="4"/>
      <c r="BR387" s="4"/>
      <c r="BS387" s="4"/>
      <c r="BT387" s="4"/>
      <c r="BU387" s="4"/>
      <c r="BV387" s="4"/>
      <c r="BW387" s="4"/>
      <c r="BX387" s="4"/>
      <c r="BY387" s="4"/>
      <c r="BZ387" s="4"/>
      <c r="CA387" s="4"/>
      <c r="CB387" s="4"/>
      <c r="CC387" s="4"/>
      <c r="CD387" s="4"/>
      <c r="CE387" s="4"/>
      <c r="CF387" s="4"/>
      <c r="CG387" s="4"/>
      <c r="CH387" s="4"/>
      <c r="CI387" s="4"/>
      <c r="CJ387" s="4"/>
      <c r="CK387" s="4"/>
      <c r="CL387" s="4"/>
      <c r="CM387" s="4"/>
      <c r="CN387" s="4"/>
      <c r="CO387" s="4"/>
      <c r="CP387" s="4"/>
      <c r="CQ387" s="4"/>
      <c r="CR387" s="4"/>
      <c r="CS387" s="4"/>
      <c r="CT387" s="4"/>
      <c r="CU387" s="4"/>
      <c r="CV387" s="4"/>
      <c r="CW387" s="4"/>
      <c r="CX387" s="4"/>
      <c r="CY387" s="4"/>
      <c r="CZ387" s="4"/>
      <c r="DA387" s="4"/>
      <c r="DB387" s="4"/>
      <c r="DC387" s="4"/>
      <c r="DD387" s="4"/>
      <c r="DE387" s="4"/>
      <c r="DF387" s="4"/>
      <c r="DG387" s="4"/>
      <c r="DH387" s="4"/>
      <c r="DI387" s="4"/>
      <c r="DJ387" s="4"/>
      <c r="DK387" s="4"/>
      <c r="DL387" s="4"/>
      <c r="DM387" s="4"/>
      <c r="DN387" s="4"/>
      <c r="DO387" s="4"/>
      <c r="DP387" s="4"/>
      <c r="DQ387" s="4"/>
      <c r="DR387" s="4"/>
      <c r="DS387" s="4"/>
      <c r="DT387" s="4"/>
      <c r="DU387" s="4"/>
      <c r="DV387" s="4"/>
      <c r="DW387" s="4"/>
      <c r="DX387" s="4"/>
      <c r="DY387" s="4"/>
      <c r="DZ387" s="4"/>
      <c r="EA387" s="4"/>
      <c r="EB387" s="4"/>
      <c r="EC387" s="4"/>
      <c r="ED387" s="4"/>
      <c r="EE387" s="4"/>
      <c r="EF387" s="4"/>
      <c r="EG387" s="4"/>
      <c r="EH387" s="4"/>
      <c r="EI387" s="4"/>
      <c r="EJ387" s="4"/>
      <c r="EK387" s="4"/>
      <c r="EL387" s="4"/>
      <c r="EM387" s="4"/>
      <c r="EN387" s="4"/>
      <c r="EO387" s="4"/>
      <c r="EP387" s="4"/>
      <c r="EQ387" s="4"/>
      <c r="ER387" s="4"/>
      <c r="ES387" s="4"/>
      <c r="ET387" s="4"/>
      <c r="EU387" s="4"/>
      <c r="EV387" s="4"/>
      <c r="EW387" s="4"/>
      <c r="EX387" s="4"/>
      <c r="EY387" s="4"/>
      <c r="EZ387" s="4"/>
      <c r="FA387" s="4"/>
      <c r="FB387" s="4"/>
      <c r="FC387" s="4"/>
      <c r="FD387" s="4"/>
      <c r="FE387" s="4"/>
      <c r="FF387" s="4"/>
      <c r="FG387" s="4"/>
      <c r="FH387" s="4"/>
      <c r="FI387" s="4"/>
      <c r="FJ387" s="4"/>
      <c r="FK387" s="4"/>
      <c r="FL387" s="4"/>
      <c r="FM387" s="4"/>
      <c r="FN387" s="4"/>
      <c r="FO387" s="4"/>
      <c r="FP387" s="4"/>
      <c r="FQ387" s="4"/>
      <c r="FR387" s="4"/>
      <c r="FS387" s="4"/>
      <c r="FT387" s="4"/>
      <c r="FU387" s="4"/>
      <c r="FV387" s="4"/>
      <c r="FW387" s="4"/>
      <c r="FX387" s="4"/>
      <c r="FY387" s="4"/>
      <c r="FZ387" s="4"/>
      <c r="GA387" s="4"/>
      <c r="GB387" s="4"/>
      <c r="GC387" s="4"/>
      <c r="GD387" s="4"/>
      <c r="GE387" s="4"/>
      <c r="GF387" s="4"/>
      <c r="GG387" s="4"/>
      <c r="GH387" s="4"/>
      <c r="GI387" s="4"/>
      <c r="GJ387" s="4"/>
      <c r="GK387" s="4"/>
      <c r="GL387" s="4"/>
      <c r="GM387" s="4"/>
      <c r="GN387" s="4"/>
      <c r="GO387" s="4"/>
      <c r="GP387" s="4"/>
      <c r="GQ387" s="4"/>
      <c r="GR387" s="4"/>
      <c r="GS387" s="4"/>
      <c r="GT387" s="4"/>
      <c r="GU387" s="4"/>
      <c r="GV387" s="4"/>
      <c r="GW387" s="4"/>
      <c r="GX387" s="4"/>
      <c r="GY387" s="4"/>
      <c r="GZ387" s="4"/>
      <c r="HA387" s="4"/>
      <c r="HB387" s="4"/>
      <c r="HC387" s="4"/>
      <c r="HD387" s="4"/>
      <c r="HE387" s="4"/>
      <c r="HF387" s="4"/>
      <c r="HG387" s="4"/>
      <c r="HH387" s="4"/>
      <c r="HI387" s="4"/>
      <c r="HJ387" s="4"/>
      <c r="HK387" s="4"/>
      <c r="HL387" s="4"/>
      <c r="HM387" s="4"/>
      <c r="HN387" s="4"/>
      <c r="HO387" s="4"/>
      <c r="HP387" s="4"/>
      <c r="HQ387" s="4"/>
      <c r="HR387" s="4"/>
      <c r="HS387" s="4"/>
      <c r="HT387" s="4"/>
      <c r="HU387" s="4"/>
      <c r="HV387" s="4"/>
      <c r="HW387" s="4"/>
      <c r="HX387" s="4"/>
      <c r="HY387" s="4"/>
      <c r="HZ387" s="4"/>
      <c r="IA387" s="4"/>
      <c r="IB387" s="4"/>
      <c r="IC387" s="4"/>
      <c r="ID387" s="4"/>
      <c r="IE387" s="4"/>
      <c r="IF387" s="4"/>
      <c r="IG387" s="4"/>
      <c r="IH387" s="4"/>
      <c r="II387" s="4"/>
      <c r="IJ387" s="4"/>
      <c r="IK387" s="4"/>
      <c r="IL387" s="4"/>
      <c r="IM387" s="4"/>
      <c r="IN387" s="4"/>
      <c r="IO387" s="4"/>
      <c r="IP387" s="4"/>
      <c r="IQ387" s="4"/>
      <c r="IR387" s="4"/>
      <c r="IS387" s="4"/>
      <c r="IT387" s="4"/>
    </row>
    <row r="388" s="2" customFormat="1" ht="12" spans="1:254">
      <c r="A388" s="19">
        <v>89</v>
      </c>
      <c r="B388" s="19">
        <v>90</v>
      </c>
      <c r="C388" s="19">
        <v>30</v>
      </c>
      <c r="D388" s="19">
        <v>90</v>
      </c>
      <c r="E388" s="19"/>
      <c r="F388" s="19"/>
      <c r="G388" s="19"/>
      <c r="H388" s="19"/>
      <c r="I388" s="19"/>
      <c r="J388" s="19"/>
      <c r="K388" s="19"/>
      <c r="L388" s="19"/>
      <c r="M388" s="19"/>
      <c r="N388" s="19"/>
      <c r="O388" s="19"/>
      <c r="P388" s="4"/>
      <c r="Q388" s="4"/>
      <c r="R388" s="4"/>
      <c r="S388" s="4"/>
      <c r="T388" s="4"/>
      <c r="U388" s="4"/>
      <c r="V388" s="4"/>
      <c r="W388" s="4"/>
      <c r="X388" s="4"/>
      <c r="Y388" s="4"/>
      <c r="Z388" s="4"/>
      <c r="AA388" s="4"/>
      <c r="AB388" s="4"/>
      <c r="AC388" s="4"/>
      <c r="AD388" s="4"/>
      <c r="AE388" s="4"/>
      <c r="AF388" s="4"/>
      <c r="AG388" s="4"/>
      <c r="AH388" s="4"/>
      <c r="AI388" s="4"/>
      <c r="AJ388" s="4"/>
      <c r="AK388" s="4"/>
      <c r="AL388" s="4"/>
      <c r="AM388" s="4"/>
      <c r="AN388" s="4"/>
      <c r="AO388" s="4"/>
      <c r="AP388" s="4"/>
      <c r="AQ388" s="4"/>
      <c r="AR388" s="4"/>
      <c r="AS388" s="4"/>
      <c r="AT388" s="4"/>
      <c r="AU388" s="4"/>
      <c r="AV388" s="4"/>
      <c r="AW388" s="4"/>
      <c r="AX388" s="4"/>
      <c r="AY388" s="4"/>
      <c r="AZ388" s="4"/>
      <c r="BA388" s="4"/>
      <c r="BB388" s="4"/>
      <c r="BC388" s="4"/>
      <c r="BD388" s="4"/>
      <c r="BE388" s="4"/>
      <c r="BF388" s="4"/>
      <c r="BG388" s="4"/>
      <c r="BH388" s="4"/>
      <c r="BI388" s="4"/>
      <c r="BJ388" s="4"/>
      <c r="BK388" s="4"/>
      <c r="BL388" s="4"/>
      <c r="BM388" s="4"/>
      <c r="BN388" s="4"/>
      <c r="BO388" s="4"/>
      <c r="BP388" s="4"/>
      <c r="BQ388" s="4"/>
      <c r="BR388" s="4"/>
      <c r="BS388" s="4"/>
      <c r="BT388" s="4"/>
      <c r="BU388" s="4"/>
      <c r="BV388" s="4"/>
      <c r="BW388" s="4"/>
      <c r="BX388" s="4"/>
      <c r="BY388" s="4"/>
      <c r="BZ388" s="4"/>
      <c r="CA388" s="4"/>
      <c r="CB388" s="4"/>
      <c r="CC388" s="4"/>
      <c r="CD388" s="4"/>
      <c r="CE388" s="4"/>
      <c r="CF388" s="4"/>
      <c r="CG388" s="4"/>
      <c r="CH388" s="4"/>
      <c r="CI388" s="4"/>
      <c r="CJ388" s="4"/>
      <c r="CK388" s="4"/>
      <c r="CL388" s="4"/>
      <c r="CM388" s="4"/>
      <c r="CN388" s="4"/>
      <c r="CO388" s="4"/>
      <c r="CP388" s="4"/>
      <c r="CQ388" s="4"/>
      <c r="CR388" s="4"/>
      <c r="CS388" s="4"/>
      <c r="CT388" s="4"/>
      <c r="CU388" s="4"/>
      <c r="CV388" s="4"/>
      <c r="CW388" s="4"/>
      <c r="CX388" s="4"/>
      <c r="CY388" s="4"/>
      <c r="CZ388" s="4"/>
      <c r="DA388" s="4"/>
      <c r="DB388" s="4"/>
      <c r="DC388" s="4"/>
      <c r="DD388" s="4"/>
      <c r="DE388" s="4"/>
      <c r="DF388" s="4"/>
      <c r="DG388" s="4"/>
      <c r="DH388" s="4"/>
      <c r="DI388" s="4"/>
      <c r="DJ388" s="4"/>
      <c r="DK388" s="4"/>
      <c r="DL388" s="4"/>
      <c r="DM388" s="4"/>
      <c r="DN388" s="4"/>
      <c r="DO388" s="4"/>
      <c r="DP388" s="4"/>
      <c r="DQ388" s="4"/>
      <c r="DR388" s="4"/>
      <c r="DS388" s="4"/>
      <c r="DT388" s="4"/>
      <c r="DU388" s="4"/>
      <c r="DV388" s="4"/>
      <c r="DW388" s="4"/>
      <c r="DX388" s="4"/>
      <c r="DY388" s="4"/>
      <c r="DZ388" s="4"/>
      <c r="EA388" s="4"/>
      <c r="EB388" s="4"/>
      <c r="EC388" s="4"/>
      <c r="ED388" s="4"/>
      <c r="EE388" s="4"/>
      <c r="EF388" s="4"/>
      <c r="EG388" s="4"/>
      <c r="EH388" s="4"/>
      <c r="EI388" s="4"/>
      <c r="EJ388" s="4"/>
      <c r="EK388" s="4"/>
      <c r="EL388" s="4"/>
      <c r="EM388" s="4"/>
      <c r="EN388" s="4"/>
      <c r="EO388" s="4"/>
      <c r="EP388" s="4"/>
      <c r="EQ388" s="4"/>
      <c r="ER388" s="4"/>
      <c r="ES388" s="4"/>
      <c r="ET388" s="4"/>
      <c r="EU388" s="4"/>
      <c r="EV388" s="4"/>
      <c r="EW388" s="4"/>
      <c r="EX388" s="4"/>
      <c r="EY388" s="4"/>
      <c r="EZ388" s="4"/>
      <c r="FA388" s="4"/>
      <c r="FB388" s="4"/>
      <c r="FC388" s="4"/>
      <c r="FD388" s="4"/>
      <c r="FE388" s="4"/>
      <c r="FF388" s="4"/>
      <c r="FG388" s="4"/>
      <c r="FH388" s="4"/>
      <c r="FI388" s="4"/>
      <c r="FJ388" s="4"/>
      <c r="FK388" s="4"/>
      <c r="FL388" s="4"/>
      <c r="FM388" s="4"/>
      <c r="FN388" s="4"/>
      <c r="FO388" s="4"/>
      <c r="FP388" s="4"/>
      <c r="FQ388" s="4"/>
      <c r="FR388" s="4"/>
      <c r="FS388" s="4"/>
      <c r="FT388" s="4"/>
      <c r="FU388" s="4"/>
      <c r="FV388" s="4"/>
      <c r="FW388" s="4"/>
      <c r="FX388" s="4"/>
      <c r="FY388" s="4"/>
      <c r="FZ388" s="4"/>
      <c r="GA388" s="4"/>
      <c r="GB388" s="4"/>
      <c r="GC388" s="4"/>
      <c r="GD388" s="4"/>
      <c r="GE388" s="4"/>
      <c r="GF388" s="4"/>
      <c r="GG388" s="4"/>
      <c r="GH388" s="4"/>
      <c r="GI388" s="4"/>
      <c r="GJ388" s="4"/>
      <c r="GK388" s="4"/>
      <c r="GL388" s="4"/>
      <c r="GM388" s="4"/>
      <c r="GN388" s="4"/>
      <c r="GO388" s="4"/>
      <c r="GP388" s="4"/>
      <c r="GQ388" s="4"/>
      <c r="GR388" s="4"/>
      <c r="GS388" s="4"/>
      <c r="GT388" s="4"/>
      <c r="GU388" s="4"/>
      <c r="GV388" s="4"/>
      <c r="GW388" s="4"/>
      <c r="GX388" s="4"/>
      <c r="GY388" s="4"/>
      <c r="GZ388" s="4"/>
      <c r="HA388" s="4"/>
      <c r="HB388" s="4"/>
      <c r="HC388" s="4"/>
      <c r="HD388" s="4"/>
      <c r="HE388" s="4"/>
      <c r="HF388" s="4"/>
      <c r="HG388" s="4"/>
      <c r="HH388" s="4"/>
      <c r="HI388" s="4"/>
      <c r="HJ388" s="4"/>
      <c r="HK388" s="4"/>
      <c r="HL388" s="4"/>
      <c r="HM388" s="4"/>
      <c r="HN388" s="4"/>
      <c r="HO388" s="4"/>
      <c r="HP388" s="4"/>
      <c r="HQ388" s="4"/>
      <c r="HR388" s="4"/>
      <c r="HS388" s="4"/>
      <c r="HT388" s="4"/>
      <c r="HU388" s="4"/>
      <c r="HV388" s="4"/>
      <c r="HW388" s="4"/>
      <c r="HX388" s="4"/>
      <c r="HY388" s="4"/>
      <c r="HZ388" s="4"/>
      <c r="IA388" s="4"/>
      <c r="IB388" s="4"/>
      <c r="IC388" s="4"/>
      <c r="ID388" s="4"/>
      <c r="IE388" s="4"/>
      <c r="IF388" s="4"/>
      <c r="IG388" s="4"/>
      <c r="IH388" s="4"/>
      <c r="II388" s="4"/>
      <c r="IJ388" s="4"/>
      <c r="IK388" s="4"/>
      <c r="IL388" s="4"/>
      <c r="IM388" s="4"/>
      <c r="IN388" s="4"/>
      <c r="IO388" s="4"/>
      <c r="IP388" s="4"/>
      <c r="IQ388" s="4"/>
      <c r="IR388" s="4"/>
      <c r="IS388" s="4"/>
      <c r="IT388" s="4"/>
    </row>
    <row r="389" s="1" customFormat="1" ht="12.75" spans="1:254">
      <c r="A389" s="17" t="s">
        <v>657</v>
      </c>
      <c r="B389" s="8" t="s">
        <v>2</v>
      </c>
      <c r="C389" s="8">
        <v>28</v>
      </c>
      <c r="D389" s="8" t="s">
        <v>3</v>
      </c>
      <c r="E389" s="8" t="s">
        <v>658</v>
      </c>
      <c r="F389" s="8" t="s">
        <v>5</v>
      </c>
      <c r="G389" s="18">
        <f>(A391*A392+B391*B392+C391*C392+D391*D392+E391*E392+F391*F392+G391*G392+H391*H392+I391*I392+J391*J392+K391*K392)/C389</f>
        <v>69.1071428571429</v>
      </c>
      <c r="H389" s="8"/>
      <c r="I389" s="8"/>
      <c r="J389" s="8"/>
      <c r="K389" s="8"/>
      <c r="L389" s="23"/>
      <c r="M389" s="8">
        <v>69.1071428571429</v>
      </c>
      <c r="N389" s="8"/>
      <c r="O389" s="8"/>
      <c r="P389" s="4"/>
      <c r="Q389" s="4"/>
      <c r="R389" s="4"/>
      <c r="S389" s="4"/>
      <c r="T389" s="4"/>
      <c r="U389" s="4"/>
      <c r="V389" s="4"/>
      <c r="W389" s="4"/>
      <c r="X389" s="4"/>
      <c r="Y389" s="4"/>
      <c r="Z389" s="4"/>
      <c r="AA389" s="4"/>
      <c r="AB389" s="4"/>
      <c r="AC389" s="4"/>
      <c r="AD389" s="4"/>
      <c r="AE389" s="4"/>
      <c r="AF389" s="4"/>
      <c r="AG389" s="4"/>
      <c r="AH389" s="4"/>
      <c r="AI389" s="4"/>
      <c r="AJ389" s="4"/>
      <c r="AK389" s="4"/>
      <c r="AL389" s="4"/>
      <c r="AM389" s="4"/>
      <c r="AN389" s="4"/>
      <c r="AO389" s="4"/>
      <c r="AP389" s="4"/>
      <c r="AQ389" s="4"/>
      <c r="AR389" s="4"/>
      <c r="AS389" s="4"/>
      <c r="AT389" s="4"/>
      <c r="AU389" s="4"/>
      <c r="AV389" s="4"/>
      <c r="AW389" s="4"/>
      <c r="AX389" s="4"/>
      <c r="AY389" s="4"/>
      <c r="AZ389" s="4"/>
      <c r="BA389" s="4"/>
      <c r="BB389" s="4"/>
      <c r="BC389" s="4"/>
      <c r="BD389" s="4"/>
      <c r="BE389" s="4"/>
      <c r="BF389" s="4"/>
      <c r="BG389" s="4"/>
      <c r="BH389" s="4"/>
      <c r="BI389" s="4"/>
      <c r="BJ389" s="4"/>
      <c r="BK389" s="4"/>
      <c r="BL389" s="4"/>
      <c r="BM389" s="4"/>
      <c r="BN389" s="4"/>
      <c r="BO389" s="4"/>
      <c r="BP389" s="4"/>
      <c r="BQ389" s="4"/>
      <c r="BR389" s="4"/>
      <c r="BS389" s="4"/>
      <c r="BT389" s="4"/>
      <c r="BU389" s="4"/>
      <c r="BV389" s="4"/>
      <c r="BW389" s="4"/>
      <c r="BX389" s="4"/>
      <c r="BY389" s="4"/>
      <c r="BZ389" s="4"/>
      <c r="CA389" s="4"/>
      <c r="CB389" s="4"/>
      <c r="CC389" s="4"/>
      <c r="CD389" s="4"/>
      <c r="CE389" s="4"/>
      <c r="CF389" s="4"/>
      <c r="CG389" s="4"/>
      <c r="CH389" s="4"/>
      <c r="CI389" s="4"/>
      <c r="CJ389" s="4"/>
      <c r="CK389" s="4"/>
      <c r="CL389" s="4"/>
      <c r="CM389" s="4"/>
      <c r="CN389" s="4"/>
      <c r="CO389" s="4"/>
      <c r="CP389" s="4"/>
      <c r="CQ389" s="4"/>
      <c r="CR389" s="4"/>
      <c r="CS389" s="4"/>
      <c r="CT389" s="4"/>
      <c r="CU389" s="4"/>
      <c r="CV389" s="4"/>
      <c r="CW389" s="4"/>
      <c r="CX389" s="4"/>
      <c r="CY389" s="4"/>
      <c r="CZ389" s="4"/>
      <c r="DA389" s="4"/>
      <c r="DB389" s="4"/>
      <c r="DC389" s="4"/>
      <c r="DD389" s="4"/>
      <c r="DE389" s="4"/>
      <c r="DF389" s="4"/>
      <c r="DG389" s="4"/>
      <c r="DH389" s="4"/>
      <c r="DI389" s="4"/>
      <c r="DJ389" s="4"/>
      <c r="DK389" s="4"/>
      <c r="DL389" s="4"/>
      <c r="DM389" s="4"/>
      <c r="DN389" s="4"/>
      <c r="DO389" s="4"/>
      <c r="DP389" s="4"/>
      <c r="DQ389" s="4"/>
      <c r="DR389" s="4"/>
      <c r="DS389" s="4"/>
      <c r="DT389" s="4"/>
      <c r="DU389" s="4"/>
      <c r="DV389" s="4"/>
      <c r="DW389" s="4"/>
      <c r="DX389" s="4"/>
      <c r="DY389" s="4"/>
      <c r="DZ389" s="4"/>
      <c r="EA389" s="4"/>
      <c r="EB389" s="4"/>
      <c r="EC389" s="4"/>
      <c r="ED389" s="4"/>
      <c r="EE389" s="4"/>
      <c r="EF389" s="4"/>
      <c r="EG389" s="4"/>
      <c r="EH389" s="4"/>
      <c r="EI389" s="4"/>
      <c r="EJ389" s="4"/>
      <c r="EK389" s="4"/>
      <c r="EL389" s="4"/>
      <c r="EM389" s="4"/>
      <c r="EN389" s="4"/>
      <c r="EO389" s="4"/>
      <c r="EP389" s="4"/>
      <c r="EQ389" s="4"/>
      <c r="ER389" s="4"/>
      <c r="ES389" s="4"/>
      <c r="ET389" s="4"/>
      <c r="EU389" s="4"/>
      <c r="EV389" s="4"/>
      <c r="EW389" s="4"/>
      <c r="EX389" s="4"/>
      <c r="EY389" s="4"/>
      <c r="EZ389" s="4"/>
      <c r="FA389" s="4"/>
      <c r="FB389" s="4"/>
      <c r="FC389" s="4"/>
      <c r="FD389" s="4"/>
      <c r="FE389" s="4"/>
      <c r="FF389" s="4"/>
      <c r="FG389" s="4"/>
      <c r="FH389" s="4"/>
      <c r="FI389" s="4"/>
      <c r="FJ389" s="4"/>
      <c r="FK389" s="4"/>
      <c r="FL389" s="4"/>
      <c r="FM389" s="4"/>
      <c r="FN389" s="4"/>
      <c r="FO389" s="4"/>
      <c r="FP389" s="4"/>
      <c r="FQ389" s="4"/>
      <c r="FR389" s="4"/>
      <c r="FS389" s="4"/>
      <c r="FT389" s="4"/>
      <c r="FU389" s="4"/>
      <c r="FV389" s="4"/>
      <c r="FW389" s="4"/>
      <c r="FX389" s="4"/>
      <c r="FY389" s="4"/>
      <c r="FZ389" s="4"/>
      <c r="GA389" s="4"/>
      <c r="GB389" s="4"/>
      <c r="GC389" s="4"/>
      <c r="GD389" s="4"/>
      <c r="GE389" s="4"/>
      <c r="GF389" s="4"/>
      <c r="GG389" s="4"/>
      <c r="GH389" s="4"/>
      <c r="GI389" s="4"/>
      <c r="GJ389" s="4"/>
      <c r="GK389" s="4"/>
      <c r="GL389" s="4"/>
      <c r="GM389" s="4"/>
      <c r="GN389" s="4"/>
      <c r="GO389" s="4"/>
      <c r="GP389" s="4"/>
      <c r="GQ389" s="4"/>
      <c r="GR389" s="4"/>
      <c r="GS389" s="4"/>
      <c r="GT389" s="4"/>
      <c r="GU389" s="4"/>
      <c r="GV389" s="4"/>
      <c r="GW389" s="4"/>
      <c r="GX389" s="4"/>
      <c r="GY389" s="4"/>
      <c r="GZ389" s="4"/>
      <c r="HA389" s="4"/>
      <c r="HB389" s="4"/>
      <c r="HC389" s="4"/>
      <c r="HD389" s="4"/>
      <c r="HE389" s="4"/>
      <c r="HF389" s="4"/>
      <c r="HG389" s="4"/>
      <c r="HH389" s="4"/>
      <c r="HI389" s="4"/>
      <c r="HJ389" s="4"/>
      <c r="HK389" s="4"/>
      <c r="HL389" s="4"/>
      <c r="HM389" s="4"/>
      <c r="HN389" s="4"/>
      <c r="HO389" s="4"/>
      <c r="HP389" s="4"/>
      <c r="HQ389" s="4"/>
      <c r="HR389" s="4"/>
      <c r="HS389" s="4"/>
      <c r="HT389" s="4"/>
      <c r="HU389" s="4"/>
      <c r="HV389" s="4"/>
      <c r="HW389" s="4"/>
      <c r="HX389" s="4"/>
      <c r="HY389" s="4"/>
      <c r="HZ389" s="4"/>
      <c r="IA389" s="4"/>
      <c r="IB389" s="4"/>
      <c r="IC389" s="4"/>
      <c r="ID389" s="4"/>
      <c r="IE389" s="4"/>
      <c r="IF389" s="4"/>
      <c r="IG389" s="4"/>
      <c r="IH389" s="4"/>
      <c r="II389" s="4"/>
      <c r="IJ389" s="4"/>
      <c r="IK389" s="4"/>
      <c r="IL389" s="4"/>
      <c r="IM389" s="4"/>
      <c r="IN389" s="4"/>
      <c r="IO389" s="4"/>
      <c r="IP389" s="4"/>
      <c r="IQ389" s="4"/>
      <c r="IR389" s="4"/>
      <c r="IS389" s="4"/>
      <c r="IT389" s="4"/>
    </row>
    <row r="390" s="2" customFormat="1" ht="12.75" spans="1:254">
      <c r="A390" s="8" t="s">
        <v>659</v>
      </c>
      <c r="B390" s="8" t="s">
        <v>660</v>
      </c>
      <c r="C390" s="8" t="s">
        <v>593</v>
      </c>
      <c r="D390" s="8" t="s">
        <v>661</v>
      </c>
      <c r="E390" s="8" t="s">
        <v>662</v>
      </c>
      <c r="F390" s="8" t="s">
        <v>663</v>
      </c>
      <c r="G390" s="8" t="s">
        <v>664</v>
      </c>
      <c r="H390" s="8" t="s">
        <v>665</v>
      </c>
      <c r="I390" s="8" t="s">
        <v>666</v>
      </c>
      <c r="J390" s="8" t="s">
        <v>384</v>
      </c>
      <c r="K390" s="8"/>
      <c r="L390" s="8"/>
      <c r="M390" s="23"/>
      <c r="N390" s="8"/>
      <c r="O390" s="8"/>
      <c r="P390" s="4"/>
      <c r="Q390" s="4"/>
      <c r="R390" s="4"/>
      <c r="S390" s="4"/>
      <c r="T390" s="4"/>
      <c r="U390" s="4"/>
      <c r="V390" s="4"/>
      <c r="W390" s="4"/>
      <c r="X390" s="4"/>
      <c r="Y390" s="4"/>
      <c r="Z390" s="4"/>
      <c r="AA390" s="4"/>
      <c r="AB390" s="4"/>
      <c r="AC390" s="4"/>
      <c r="AD390" s="4"/>
      <c r="AE390" s="4"/>
      <c r="AF390" s="4"/>
      <c r="AG390" s="4"/>
      <c r="AH390" s="4"/>
      <c r="AI390" s="4"/>
      <c r="AJ390" s="4"/>
      <c r="AK390" s="4"/>
      <c r="AL390" s="4"/>
      <c r="AM390" s="4"/>
      <c r="AN390" s="4"/>
      <c r="AO390" s="4"/>
      <c r="AP390" s="4"/>
      <c r="AQ390" s="4"/>
      <c r="AR390" s="4"/>
      <c r="AS390" s="4"/>
      <c r="AT390" s="4"/>
      <c r="AU390" s="4"/>
      <c r="AV390" s="4"/>
      <c r="AW390" s="4"/>
      <c r="AX390" s="4"/>
      <c r="AY390" s="4"/>
      <c r="AZ390" s="4"/>
      <c r="BA390" s="4"/>
      <c r="BB390" s="4"/>
      <c r="BC390" s="4"/>
      <c r="BD390" s="4"/>
      <c r="BE390" s="4"/>
      <c r="BF390" s="4"/>
      <c r="BG390" s="4"/>
      <c r="BH390" s="4"/>
      <c r="BI390" s="4"/>
      <c r="BJ390" s="4"/>
      <c r="BK390" s="4"/>
      <c r="BL390" s="4"/>
      <c r="BM390" s="4"/>
      <c r="BN390" s="4"/>
      <c r="BO390" s="4"/>
      <c r="BP390" s="4"/>
      <c r="BQ390" s="4"/>
      <c r="BR390" s="4"/>
      <c r="BS390" s="4"/>
      <c r="BT390" s="4"/>
      <c r="BU390" s="4"/>
      <c r="BV390" s="4"/>
      <c r="BW390" s="4"/>
      <c r="BX390" s="4"/>
      <c r="BY390" s="4"/>
      <c r="BZ390" s="4"/>
      <c r="CA390" s="4"/>
      <c r="CB390" s="4"/>
      <c r="CC390" s="4"/>
      <c r="CD390" s="4"/>
      <c r="CE390" s="4"/>
      <c r="CF390" s="4"/>
      <c r="CG390" s="4"/>
      <c r="CH390" s="4"/>
      <c r="CI390" s="4"/>
      <c r="CJ390" s="4"/>
      <c r="CK390" s="4"/>
      <c r="CL390" s="4"/>
      <c r="CM390" s="4"/>
      <c r="CN390" s="4"/>
      <c r="CO390" s="4"/>
      <c r="CP390" s="4"/>
      <c r="CQ390" s="4"/>
      <c r="CR390" s="4"/>
      <c r="CS390" s="4"/>
      <c r="CT390" s="4"/>
      <c r="CU390" s="4"/>
      <c r="CV390" s="4"/>
      <c r="CW390" s="4"/>
      <c r="CX390" s="4"/>
      <c r="CY390" s="4"/>
      <c r="CZ390" s="4"/>
      <c r="DA390" s="4"/>
      <c r="DB390" s="4"/>
      <c r="DC390" s="4"/>
      <c r="DD390" s="4"/>
      <c r="DE390" s="4"/>
      <c r="DF390" s="4"/>
      <c r="DG390" s="4"/>
      <c r="DH390" s="4"/>
      <c r="DI390" s="4"/>
      <c r="DJ390" s="4"/>
      <c r="DK390" s="4"/>
      <c r="DL390" s="4"/>
      <c r="DM390" s="4"/>
      <c r="DN390" s="4"/>
      <c r="DO390" s="4"/>
      <c r="DP390" s="4"/>
      <c r="DQ390" s="4"/>
      <c r="DR390" s="4"/>
      <c r="DS390" s="4"/>
      <c r="DT390" s="4"/>
      <c r="DU390" s="4"/>
      <c r="DV390" s="4"/>
      <c r="DW390" s="4"/>
      <c r="DX390" s="4"/>
      <c r="DY390" s="4"/>
      <c r="DZ390" s="4"/>
      <c r="EA390" s="4"/>
      <c r="EB390" s="4"/>
      <c r="EC390" s="4"/>
      <c r="ED390" s="4"/>
      <c r="EE390" s="4"/>
      <c r="EF390" s="4"/>
      <c r="EG390" s="4"/>
      <c r="EH390" s="4"/>
      <c r="EI390" s="4"/>
      <c r="EJ390" s="4"/>
      <c r="EK390" s="4"/>
      <c r="EL390" s="4"/>
      <c r="EM390" s="4"/>
      <c r="EN390" s="4"/>
      <c r="EO390" s="4"/>
      <c r="EP390" s="4"/>
      <c r="EQ390" s="4"/>
      <c r="ER390" s="4"/>
      <c r="ES390" s="4"/>
      <c r="ET390" s="4"/>
      <c r="EU390" s="4"/>
      <c r="EV390" s="4"/>
      <c r="EW390" s="4"/>
      <c r="EX390" s="4"/>
      <c r="EY390" s="4"/>
      <c r="EZ390" s="4"/>
      <c r="FA390" s="4"/>
      <c r="FB390" s="4"/>
      <c r="FC390" s="4"/>
      <c r="FD390" s="4"/>
      <c r="FE390" s="4"/>
      <c r="FF390" s="4"/>
      <c r="FG390" s="4"/>
      <c r="FH390" s="4"/>
      <c r="FI390" s="4"/>
      <c r="FJ390" s="4"/>
      <c r="FK390" s="4"/>
      <c r="FL390" s="4"/>
      <c r="FM390" s="4"/>
      <c r="FN390" s="4"/>
      <c r="FO390" s="4"/>
      <c r="FP390" s="4"/>
      <c r="FQ390" s="4"/>
      <c r="FR390" s="4"/>
      <c r="FS390" s="4"/>
      <c r="FT390" s="4"/>
      <c r="FU390" s="4"/>
      <c r="FV390" s="4"/>
      <c r="FW390" s="4"/>
      <c r="FX390" s="4"/>
      <c r="FY390" s="4"/>
      <c r="FZ390" s="4"/>
      <c r="GA390" s="4"/>
      <c r="GB390" s="4"/>
      <c r="GC390" s="4"/>
      <c r="GD390" s="4"/>
      <c r="GE390" s="4"/>
      <c r="GF390" s="4"/>
      <c r="GG390" s="4"/>
      <c r="GH390" s="4"/>
      <c r="GI390" s="4"/>
      <c r="GJ390" s="4"/>
      <c r="GK390" s="4"/>
      <c r="GL390" s="4"/>
      <c r="GM390" s="4"/>
      <c r="GN390" s="4"/>
      <c r="GO390" s="4"/>
      <c r="GP390" s="4"/>
      <c r="GQ390" s="4"/>
      <c r="GR390" s="4"/>
      <c r="GS390" s="4"/>
      <c r="GT390" s="4"/>
      <c r="GU390" s="4"/>
      <c r="GV390" s="4"/>
      <c r="GW390" s="4"/>
      <c r="GX390" s="4"/>
      <c r="GY390" s="4"/>
      <c r="GZ390" s="4"/>
      <c r="HA390" s="4"/>
      <c r="HB390" s="4"/>
      <c r="HC390" s="4"/>
      <c r="HD390" s="4"/>
      <c r="HE390" s="4"/>
      <c r="HF390" s="4"/>
      <c r="HG390" s="4"/>
      <c r="HH390" s="4"/>
      <c r="HI390" s="4"/>
      <c r="HJ390" s="4"/>
      <c r="HK390" s="4"/>
      <c r="HL390" s="4"/>
      <c r="HM390" s="4"/>
      <c r="HN390" s="4"/>
      <c r="HO390" s="4"/>
      <c r="HP390" s="4"/>
      <c r="HQ390" s="4"/>
      <c r="HR390" s="4"/>
      <c r="HS390" s="4"/>
      <c r="HT390" s="4"/>
      <c r="HU390" s="4"/>
      <c r="HV390" s="4"/>
      <c r="HW390" s="4"/>
      <c r="HX390" s="4"/>
      <c r="HY390" s="4"/>
      <c r="HZ390" s="4"/>
      <c r="IA390" s="4"/>
      <c r="IB390" s="4"/>
      <c r="IC390" s="4"/>
      <c r="ID390" s="4"/>
      <c r="IE390" s="4"/>
      <c r="IF390" s="4"/>
      <c r="IG390" s="4"/>
      <c r="IH390" s="4"/>
      <c r="II390" s="4"/>
      <c r="IJ390" s="4"/>
      <c r="IK390" s="4"/>
      <c r="IL390" s="4"/>
      <c r="IM390" s="4"/>
      <c r="IN390" s="4"/>
      <c r="IO390" s="4"/>
      <c r="IP390" s="4"/>
      <c r="IQ390" s="4"/>
      <c r="IR390" s="4"/>
      <c r="IS390" s="4"/>
      <c r="IT390" s="4"/>
    </row>
    <row r="391" s="1" customFormat="1" ht="12.75" spans="1:254">
      <c r="A391" s="8">
        <v>2</v>
      </c>
      <c r="B391" s="8">
        <v>5</v>
      </c>
      <c r="C391" s="8">
        <v>1</v>
      </c>
      <c r="D391" s="8">
        <v>3</v>
      </c>
      <c r="E391" s="8">
        <v>6</v>
      </c>
      <c r="F391" s="8">
        <v>1</v>
      </c>
      <c r="G391" s="8">
        <v>1</v>
      </c>
      <c r="H391" s="8">
        <v>3</v>
      </c>
      <c r="I391" s="8">
        <v>5</v>
      </c>
      <c r="J391" s="8">
        <v>1</v>
      </c>
      <c r="K391" s="8"/>
      <c r="L391" s="8"/>
      <c r="M391" s="23"/>
      <c r="N391" s="8"/>
      <c r="O391" s="8"/>
      <c r="P391" s="4"/>
      <c r="Q391" s="4"/>
      <c r="R391" s="4"/>
      <c r="S391" s="4"/>
      <c r="T391" s="4"/>
      <c r="U391" s="4"/>
      <c r="V391" s="4"/>
      <c r="W391" s="4"/>
      <c r="X391" s="4"/>
      <c r="Y391" s="4"/>
      <c r="Z391" s="4"/>
      <c r="AA391" s="4"/>
      <c r="AB391" s="4"/>
      <c r="AC391" s="4"/>
      <c r="AD391" s="4"/>
      <c r="AE391" s="4"/>
      <c r="AF391" s="4"/>
      <c r="AG391" s="4"/>
      <c r="AH391" s="4"/>
      <c r="AI391" s="4"/>
      <c r="AJ391" s="4"/>
      <c r="AK391" s="4"/>
      <c r="AL391" s="4"/>
      <c r="AM391" s="4"/>
      <c r="AN391" s="4"/>
      <c r="AO391" s="4"/>
      <c r="AP391" s="4"/>
      <c r="AQ391" s="4"/>
      <c r="AR391" s="4"/>
      <c r="AS391" s="4"/>
      <c r="AT391" s="4"/>
      <c r="AU391" s="4"/>
      <c r="AV391" s="4"/>
      <c r="AW391" s="4"/>
      <c r="AX391" s="4"/>
      <c r="AY391" s="4"/>
      <c r="AZ391" s="4"/>
      <c r="BA391" s="4"/>
      <c r="BB391" s="4"/>
      <c r="BC391" s="4"/>
      <c r="BD391" s="4"/>
      <c r="BE391" s="4"/>
      <c r="BF391" s="4"/>
      <c r="BG391" s="4"/>
      <c r="BH391" s="4"/>
      <c r="BI391" s="4"/>
      <c r="BJ391" s="4"/>
      <c r="BK391" s="4"/>
      <c r="BL391" s="4"/>
      <c r="BM391" s="4"/>
      <c r="BN391" s="4"/>
      <c r="BO391" s="4"/>
      <c r="BP391" s="4"/>
      <c r="BQ391" s="4"/>
      <c r="BR391" s="4"/>
      <c r="BS391" s="4"/>
      <c r="BT391" s="4"/>
      <c r="BU391" s="4"/>
      <c r="BV391" s="4"/>
      <c r="BW391" s="4"/>
      <c r="BX391" s="4"/>
      <c r="BY391" s="4"/>
      <c r="BZ391" s="4"/>
      <c r="CA391" s="4"/>
      <c r="CB391" s="4"/>
      <c r="CC391" s="4"/>
      <c r="CD391" s="4"/>
      <c r="CE391" s="4"/>
      <c r="CF391" s="4"/>
      <c r="CG391" s="4"/>
      <c r="CH391" s="4"/>
      <c r="CI391" s="4"/>
      <c r="CJ391" s="4"/>
      <c r="CK391" s="4"/>
      <c r="CL391" s="4"/>
      <c r="CM391" s="4"/>
      <c r="CN391" s="4"/>
      <c r="CO391" s="4"/>
      <c r="CP391" s="4"/>
      <c r="CQ391" s="4"/>
      <c r="CR391" s="4"/>
      <c r="CS391" s="4"/>
      <c r="CT391" s="4"/>
      <c r="CU391" s="4"/>
      <c r="CV391" s="4"/>
      <c r="CW391" s="4"/>
      <c r="CX391" s="4"/>
      <c r="CY391" s="4"/>
      <c r="CZ391" s="4"/>
      <c r="DA391" s="4"/>
      <c r="DB391" s="4"/>
      <c r="DC391" s="4"/>
      <c r="DD391" s="4"/>
      <c r="DE391" s="4"/>
      <c r="DF391" s="4"/>
      <c r="DG391" s="4"/>
      <c r="DH391" s="4"/>
      <c r="DI391" s="4"/>
      <c r="DJ391" s="4"/>
      <c r="DK391" s="4"/>
      <c r="DL391" s="4"/>
      <c r="DM391" s="4"/>
      <c r="DN391" s="4"/>
      <c r="DO391" s="4"/>
      <c r="DP391" s="4"/>
      <c r="DQ391" s="4"/>
      <c r="DR391" s="4"/>
      <c r="DS391" s="4"/>
      <c r="DT391" s="4"/>
      <c r="DU391" s="4"/>
      <c r="DV391" s="4"/>
      <c r="DW391" s="4"/>
      <c r="DX391" s="4"/>
      <c r="DY391" s="4"/>
      <c r="DZ391" s="4"/>
      <c r="EA391" s="4"/>
      <c r="EB391" s="4"/>
      <c r="EC391" s="4"/>
      <c r="ED391" s="4"/>
      <c r="EE391" s="4"/>
      <c r="EF391" s="4"/>
      <c r="EG391" s="4"/>
      <c r="EH391" s="4"/>
      <c r="EI391" s="4"/>
      <c r="EJ391" s="4"/>
      <c r="EK391" s="4"/>
      <c r="EL391" s="4"/>
      <c r="EM391" s="4"/>
      <c r="EN391" s="4"/>
      <c r="EO391" s="4"/>
      <c r="EP391" s="4"/>
      <c r="EQ391" s="4"/>
      <c r="ER391" s="4"/>
      <c r="ES391" s="4"/>
      <c r="ET391" s="4"/>
      <c r="EU391" s="4"/>
      <c r="EV391" s="4"/>
      <c r="EW391" s="4"/>
      <c r="EX391" s="4"/>
      <c r="EY391" s="4"/>
      <c r="EZ391" s="4"/>
      <c r="FA391" s="4"/>
      <c r="FB391" s="4"/>
      <c r="FC391" s="4"/>
      <c r="FD391" s="4"/>
      <c r="FE391" s="4"/>
      <c r="FF391" s="4"/>
      <c r="FG391" s="4"/>
      <c r="FH391" s="4"/>
      <c r="FI391" s="4"/>
      <c r="FJ391" s="4"/>
      <c r="FK391" s="4"/>
      <c r="FL391" s="4"/>
      <c r="FM391" s="4"/>
      <c r="FN391" s="4"/>
      <c r="FO391" s="4"/>
      <c r="FP391" s="4"/>
      <c r="FQ391" s="4"/>
      <c r="FR391" s="4"/>
      <c r="FS391" s="4"/>
      <c r="FT391" s="4"/>
      <c r="FU391" s="4"/>
      <c r="FV391" s="4"/>
      <c r="FW391" s="4"/>
      <c r="FX391" s="4"/>
      <c r="FY391" s="4"/>
      <c r="FZ391" s="4"/>
      <c r="GA391" s="4"/>
      <c r="GB391" s="4"/>
      <c r="GC391" s="4"/>
      <c r="GD391" s="4"/>
      <c r="GE391" s="4"/>
      <c r="GF391" s="4"/>
      <c r="GG391" s="4"/>
      <c r="GH391" s="4"/>
      <c r="GI391" s="4"/>
      <c r="GJ391" s="4"/>
      <c r="GK391" s="4"/>
      <c r="GL391" s="4"/>
      <c r="GM391" s="4"/>
      <c r="GN391" s="4"/>
      <c r="GO391" s="4"/>
      <c r="GP391" s="4"/>
      <c r="GQ391" s="4"/>
      <c r="GR391" s="4"/>
      <c r="GS391" s="4"/>
      <c r="GT391" s="4"/>
      <c r="GU391" s="4"/>
      <c r="GV391" s="4"/>
      <c r="GW391" s="4"/>
      <c r="GX391" s="4"/>
      <c r="GY391" s="4"/>
      <c r="GZ391" s="4"/>
      <c r="HA391" s="4"/>
      <c r="HB391" s="4"/>
      <c r="HC391" s="4"/>
      <c r="HD391" s="4"/>
      <c r="HE391" s="4"/>
      <c r="HF391" s="4"/>
      <c r="HG391" s="4"/>
      <c r="HH391" s="4"/>
      <c r="HI391" s="4"/>
      <c r="HJ391" s="4"/>
      <c r="HK391" s="4"/>
      <c r="HL391" s="4"/>
      <c r="HM391" s="4"/>
      <c r="HN391" s="4"/>
      <c r="HO391" s="4"/>
      <c r="HP391" s="4"/>
      <c r="HQ391" s="4"/>
      <c r="HR391" s="4"/>
      <c r="HS391" s="4"/>
      <c r="HT391" s="4"/>
      <c r="HU391" s="4"/>
      <c r="HV391" s="4"/>
      <c r="HW391" s="4"/>
      <c r="HX391" s="4"/>
      <c r="HY391" s="4"/>
      <c r="HZ391" s="4"/>
      <c r="IA391" s="4"/>
      <c r="IB391" s="4"/>
      <c r="IC391" s="4"/>
      <c r="ID391" s="4"/>
      <c r="IE391" s="4"/>
      <c r="IF391" s="4"/>
      <c r="IG391" s="4"/>
      <c r="IH391" s="4"/>
      <c r="II391" s="4"/>
      <c r="IJ391" s="4"/>
      <c r="IK391" s="4"/>
      <c r="IL391" s="4"/>
      <c r="IM391" s="4"/>
      <c r="IN391" s="4"/>
      <c r="IO391" s="4"/>
      <c r="IP391" s="4"/>
      <c r="IQ391" s="4"/>
      <c r="IR391" s="4"/>
      <c r="IS391" s="4"/>
      <c r="IT391" s="4"/>
    </row>
    <row r="392" s="2" customFormat="1" ht="12" spans="1:254">
      <c r="A392" s="19">
        <v>83</v>
      </c>
      <c r="B392" s="19">
        <v>69</v>
      </c>
      <c r="C392" s="19">
        <v>80</v>
      </c>
      <c r="D392" s="19">
        <v>47</v>
      </c>
      <c r="E392" s="19">
        <v>50</v>
      </c>
      <c r="F392" s="19">
        <v>85</v>
      </c>
      <c r="G392" s="19">
        <v>58</v>
      </c>
      <c r="H392" s="19">
        <v>79</v>
      </c>
      <c r="I392" s="19">
        <v>89</v>
      </c>
      <c r="J392" s="19">
        <v>78</v>
      </c>
      <c r="K392" s="19"/>
      <c r="L392" s="19"/>
      <c r="M392" s="19"/>
      <c r="N392" s="19"/>
      <c r="O392" s="19"/>
      <c r="P392" s="4"/>
      <c r="Q392" s="4"/>
      <c r="R392" s="4"/>
      <c r="S392" s="4"/>
      <c r="T392" s="4"/>
      <c r="U392" s="4"/>
      <c r="V392" s="4"/>
      <c r="W392" s="4"/>
      <c r="X392" s="4"/>
      <c r="Y392" s="4"/>
      <c r="Z392" s="4"/>
      <c r="AA392" s="4"/>
      <c r="AB392" s="4"/>
      <c r="AC392" s="4"/>
      <c r="AD392" s="4"/>
      <c r="AE392" s="4"/>
      <c r="AF392" s="4"/>
      <c r="AG392" s="4"/>
      <c r="AH392" s="4"/>
      <c r="AI392" s="4"/>
      <c r="AJ392" s="4"/>
      <c r="AK392" s="4"/>
      <c r="AL392" s="4"/>
      <c r="AM392" s="4"/>
      <c r="AN392" s="4"/>
      <c r="AO392" s="4"/>
      <c r="AP392" s="4"/>
      <c r="AQ392" s="4"/>
      <c r="AR392" s="4"/>
      <c r="AS392" s="4"/>
      <c r="AT392" s="4"/>
      <c r="AU392" s="4"/>
      <c r="AV392" s="4"/>
      <c r="AW392" s="4"/>
      <c r="AX392" s="4"/>
      <c r="AY392" s="4"/>
      <c r="AZ392" s="4"/>
      <c r="BA392" s="4"/>
      <c r="BB392" s="4"/>
      <c r="BC392" s="4"/>
      <c r="BD392" s="4"/>
      <c r="BE392" s="4"/>
      <c r="BF392" s="4"/>
      <c r="BG392" s="4"/>
      <c r="BH392" s="4"/>
      <c r="BI392" s="4"/>
      <c r="BJ392" s="4"/>
      <c r="BK392" s="4"/>
      <c r="BL392" s="4"/>
      <c r="BM392" s="4"/>
      <c r="BN392" s="4"/>
      <c r="BO392" s="4"/>
      <c r="BP392" s="4"/>
      <c r="BQ392" s="4"/>
      <c r="BR392" s="4"/>
      <c r="BS392" s="4"/>
      <c r="BT392" s="4"/>
      <c r="BU392" s="4"/>
      <c r="BV392" s="4"/>
      <c r="BW392" s="4"/>
      <c r="BX392" s="4"/>
      <c r="BY392" s="4"/>
      <c r="BZ392" s="4"/>
      <c r="CA392" s="4"/>
      <c r="CB392" s="4"/>
      <c r="CC392" s="4"/>
      <c r="CD392" s="4"/>
      <c r="CE392" s="4"/>
      <c r="CF392" s="4"/>
      <c r="CG392" s="4"/>
      <c r="CH392" s="4"/>
      <c r="CI392" s="4"/>
      <c r="CJ392" s="4"/>
      <c r="CK392" s="4"/>
      <c r="CL392" s="4"/>
      <c r="CM392" s="4"/>
      <c r="CN392" s="4"/>
      <c r="CO392" s="4"/>
      <c r="CP392" s="4"/>
      <c r="CQ392" s="4"/>
      <c r="CR392" s="4"/>
      <c r="CS392" s="4"/>
      <c r="CT392" s="4"/>
      <c r="CU392" s="4"/>
      <c r="CV392" s="4"/>
      <c r="CW392" s="4"/>
      <c r="CX392" s="4"/>
      <c r="CY392" s="4"/>
      <c r="CZ392" s="4"/>
      <c r="DA392" s="4"/>
      <c r="DB392" s="4"/>
      <c r="DC392" s="4"/>
      <c r="DD392" s="4"/>
      <c r="DE392" s="4"/>
      <c r="DF392" s="4"/>
      <c r="DG392" s="4"/>
      <c r="DH392" s="4"/>
      <c r="DI392" s="4"/>
      <c r="DJ392" s="4"/>
      <c r="DK392" s="4"/>
      <c r="DL392" s="4"/>
      <c r="DM392" s="4"/>
      <c r="DN392" s="4"/>
      <c r="DO392" s="4"/>
      <c r="DP392" s="4"/>
      <c r="DQ392" s="4"/>
      <c r="DR392" s="4"/>
      <c r="DS392" s="4"/>
      <c r="DT392" s="4"/>
      <c r="DU392" s="4"/>
      <c r="DV392" s="4"/>
      <c r="DW392" s="4"/>
      <c r="DX392" s="4"/>
      <c r="DY392" s="4"/>
      <c r="DZ392" s="4"/>
      <c r="EA392" s="4"/>
      <c r="EB392" s="4"/>
      <c r="EC392" s="4"/>
      <c r="ED392" s="4"/>
      <c r="EE392" s="4"/>
      <c r="EF392" s="4"/>
      <c r="EG392" s="4"/>
      <c r="EH392" s="4"/>
      <c r="EI392" s="4"/>
      <c r="EJ392" s="4"/>
      <c r="EK392" s="4"/>
      <c r="EL392" s="4"/>
      <c r="EM392" s="4"/>
      <c r="EN392" s="4"/>
      <c r="EO392" s="4"/>
      <c r="EP392" s="4"/>
      <c r="EQ392" s="4"/>
      <c r="ER392" s="4"/>
      <c r="ES392" s="4"/>
      <c r="ET392" s="4"/>
      <c r="EU392" s="4"/>
      <c r="EV392" s="4"/>
      <c r="EW392" s="4"/>
      <c r="EX392" s="4"/>
      <c r="EY392" s="4"/>
      <c r="EZ392" s="4"/>
      <c r="FA392" s="4"/>
      <c r="FB392" s="4"/>
      <c r="FC392" s="4"/>
      <c r="FD392" s="4"/>
      <c r="FE392" s="4"/>
      <c r="FF392" s="4"/>
      <c r="FG392" s="4"/>
      <c r="FH392" s="4"/>
      <c r="FI392" s="4"/>
      <c r="FJ392" s="4"/>
      <c r="FK392" s="4"/>
      <c r="FL392" s="4"/>
      <c r="FM392" s="4"/>
      <c r="FN392" s="4"/>
      <c r="FO392" s="4"/>
      <c r="FP392" s="4"/>
      <c r="FQ392" s="4"/>
      <c r="FR392" s="4"/>
      <c r="FS392" s="4"/>
      <c r="FT392" s="4"/>
      <c r="FU392" s="4"/>
      <c r="FV392" s="4"/>
      <c r="FW392" s="4"/>
      <c r="FX392" s="4"/>
      <c r="FY392" s="4"/>
      <c r="FZ392" s="4"/>
      <c r="GA392" s="4"/>
      <c r="GB392" s="4"/>
      <c r="GC392" s="4"/>
      <c r="GD392" s="4"/>
      <c r="GE392" s="4"/>
      <c r="GF392" s="4"/>
      <c r="GG392" s="4"/>
      <c r="GH392" s="4"/>
      <c r="GI392" s="4"/>
      <c r="GJ392" s="4"/>
      <c r="GK392" s="4"/>
      <c r="GL392" s="4"/>
      <c r="GM392" s="4"/>
      <c r="GN392" s="4"/>
      <c r="GO392" s="4"/>
      <c r="GP392" s="4"/>
      <c r="GQ392" s="4"/>
      <c r="GR392" s="4"/>
      <c r="GS392" s="4"/>
      <c r="GT392" s="4"/>
      <c r="GU392" s="4"/>
      <c r="GV392" s="4"/>
      <c r="GW392" s="4"/>
      <c r="GX392" s="4"/>
      <c r="GY392" s="4"/>
      <c r="GZ392" s="4"/>
      <c r="HA392" s="4"/>
      <c r="HB392" s="4"/>
      <c r="HC392" s="4"/>
      <c r="HD392" s="4"/>
      <c r="HE392" s="4"/>
      <c r="HF392" s="4"/>
      <c r="HG392" s="4"/>
      <c r="HH392" s="4"/>
      <c r="HI392" s="4"/>
      <c r="HJ392" s="4"/>
      <c r="HK392" s="4"/>
      <c r="HL392" s="4"/>
      <c r="HM392" s="4"/>
      <c r="HN392" s="4"/>
      <c r="HO392" s="4"/>
      <c r="HP392" s="4"/>
      <c r="HQ392" s="4"/>
      <c r="HR392" s="4"/>
      <c r="HS392" s="4"/>
      <c r="HT392" s="4"/>
      <c r="HU392" s="4"/>
      <c r="HV392" s="4"/>
      <c r="HW392" s="4"/>
      <c r="HX392" s="4"/>
      <c r="HY392" s="4"/>
      <c r="HZ392" s="4"/>
      <c r="IA392" s="4"/>
      <c r="IB392" s="4"/>
      <c r="IC392" s="4"/>
      <c r="ID392" s="4"/>
      <c r="IE392" s="4"/>
      <c r="IF392" s="4"/>
      <c r="IG392" s="4"/>
      <c r="IH392" s="4"/>
      <c r="II392" s="4"/>
      <c r="IJ392" s="4"/>
      <c r="IK392" s="4"/>
      <c r="IL392" s="4"/>
      <c r="IM392" s="4"/>
      <c r="IN392" s="4"/>
      <c r="IO392" s="4"/>
      <c r="IP392" s="4"/>
      <c r="IQ392" s="4"/>
      <c r="IR392" s="4"/>
      <c r="IS392" s="4"/>
      <c r="IT392" s="4"/>
    </row>
    <row r="393" s="1" customFormat="1" ht="12.75" spans="1:254">
      <c r="A393" s="17" t="s">
        <v>667</v>
      </c>
      <c r="B393" s="8" t="s">
        <v>2</v>
      </c>
      <c r="C393" s="8">
        <v>31</v>
      </c>
      <c r="D393" s="8" t="s">
        <v>3</v>
      </c>
      <c r="E393" s="8" t="s">
        <v>658</v>
      </c>
      <c r="F393" s="8" t="s">
        <v>5</v>
      </c>
      <c r="G393" s="18">
        <f>(A395*A396+B395*B396+C395*C396+D395*D396+E395*E396+F395*F396+G395*G396+H395*H396+I395*I396+J395*J396+K395*K396)/C393</f>
        <v>61.9354838709677</v>
      </c>
      <c r="H393" s="8"/>
      <c r="I393" s="8"/>
      <c r="J393" s="8"/>
      <c r="K393" s="8"/>
      <c r="L393" s="23"/>
      <c r="M393" s="8">
        <v>61.9354838709677</v>
      </c>
      <c r="N393" s="8"/>
      <c r="O393" s="8"/>
      <c r="P393" s="4"/>
      <c r="Q393" s="4"/>
      <c r="R393" s="4"/>
      <c r="S393" s="4"/>
      <c r="T393" s="4"/>
      <c r="U393" s="4"/>
      <c r="V393" s="4"/>
      <c r="W393" s="4"/>
      <c r="X393" s="4"/>
      <c r="Y393" s="4"/>
      <c r="Z393" s="4"/>
      <c r="AA393" s="4"/>
      <c r="AB393" s="4"/>
      <c r="AC393" s="4"/>
      <c r="AD393" s="4"/>
      <c r="AE393" s="4"/>
      <c r="AF393" s="4"/>
      <c r="AG393" s="4"/>
      <c r="AH393" s="4"/>
      <c r="AI393" s="4"/>
      <c r="AJ393" s="4"/>
      <c r="AK393" s="4"/>
      <c r="AL393" s="4"/>
      <c r="AM393" s="4"/>
      <c r="AN393" s="4"/>
      <c r="AO393" s="4"/>
      <c r="AP393" s="4"/>
      <c r="AQ393" s="4"/>
      <c r="AR393" s="4"/>
      <c r="AS393" s="4"/>
      <c r="AT393" s="4"/>
      <c r="AU393" s="4"/>
      <c r="AV393" s="4"/>
      <c r="AW393" s="4"/>
      <c r="AX393" s="4"/>
      <c r="AY393" s="4"/>
      <c r="AZ393" s="4"/>
      <c r="BA393" s="4"/>
      <c r="BB393" s="4"/>
      <c r="BC393" s="4"/>
      <c r="BD393" s="4"/>
      <c r="BE393" s="4"/>
      <c r="BF393" s="4"/>
      <c r="BG393" s="4"/>
      <c r="BH393" s="4"/>
      <c r="BI393" s="4"/>
      <c r="BJ393" s="4"/>
      <c r="BK393" s="4"/>
      <c r="BL393" s="4"/>
      <c r="BM393" s="4"/>
      <c r="BN393" s="4"/>
      <c r="BO393" s="4"/>
      <c r="BP393" s="4"/>
      <c r="BQ393" s="4"/>
      <c r="BR393" s="4"/>
      <c r="BS393" s="4"/>
      <c r="BT393" s="4"/>
      <c r="BU393" s="4"/>
      <c r="BV393" s="4"/>
      <c r="BW393" s="4"/>
      <c r="BX393" s="4"/>
      <c r="BY393" s="4"/>
      <c r="BZ393" s="4"/>
      <c r="CA393" s="4"/>
      <c r="CB393" s="4"/>
      <c r="CC393" s="4"/>
      <c r="CD393" s="4"/>
      <c r="CE393" s="4"/>
      <c r="CF393" s="4"/>
      <c r="CG393" s="4"/>
      <c r="CH393" s="4"/>
      <c r="CI393" s="4"/>
      <c r="CJ393" s="4"/>
      <c r="CK393" s="4"/>
      <c r="CL393" s="4"/>
      <c r="CM393" s="4"/>
      <c r="CN393" s="4"/>
      <c r="CO393" s="4"/>
      <c r="CP393" s="4"/>
      <c r="CQ393" s="4"/>
      <c r="CR393" s="4"/>
      <c r="CS393" s="4"/>
      <c r="CT393" s="4"/>
      <c r="CU393" s="4"/>
      <c r="CV393" s="4"/>
      <c r="CW393" s="4"/>
      <c r="CX393" s="4"/>
      <c r="CY393" s="4"/>
      <c r="CZ393" s="4"/>
      <c r="DA393" s="4"/>
      <c r="DB393" s="4"/>
      <c r="DC393" s="4"/>
      <c r="DD393" s="4"/>
      <c r="DE393" s="4"/>
      <c r="DF393" s="4"/>
      <c r="DG393" s="4"/>
      <c r="DH393" s="4"/>
      <c r="DI393" s="4"/>
      <c r="DJ393" s="4"/>
      <c r="DK393" s="4"/>
      <c r="DL393" s="4"/>
      <c r="DM393" s="4"/>
      <c r="DN393" s="4"/>
      <c r="DO393" s="4"/>
      <c r="DP393" s="4"/>
      <c r="DQ393" s="4"/>
      <c r="DR393" s="4"/>
      <c r="DS393" s="4"/>
      <c r="DT393" s="4"/>
      <c r="DU393" s="4"/>
      <c r="DV393" s="4"/>
      <c r="DW393" s="4"/>
      <c r="DX393" s="4"/>
      <c r="DY393" s="4"/>
      <c r="DZ393" s="4"/>
      <c r="EA393" s="4"/>
      <c r="EB393" s="4"/>
      <c r="EC393" s="4"/>
      <c r="ED393" s="4"/>
      <c r="EE393" s="4"/>
      <c r="EF393" s="4"/>
      <c r="EG393" s="4"/>
      <c r="EH393" s="4"/>
      <c r="EI393" s="4"/>
      <c r="EJ393" s="4"/>
      <c r="EK393" s="4"/>
      <c r="EL393" s="4"/>
      <c r="EM393" s="4"/>
      <c r="EN393" s="4"/>
      <c r="EO393" s="4"/>
      <c r="EP393" s="4"/>
      <c r="EQ393" s="4"/>
      <c r="ER393" s="4"/>
      <c r="ES393" s="4"/>
      <c r="ET393" s="4"/>
      <c r="EU393" s="4"/>
      <c r="EV393" s="4"/>
      <c r="EW393" s="4"/>
      <c r="EX393" s="4"/>
      <c r="EY393" s="4"/>
      <c r="EZ393" s="4"/>
      <c r="FA393" s="4"/>
      <c r="FB393" s="4"/>
      <c r="FC393" s="4"/>
      <c r="FD393" s="4"/>
      <c r="FE393" s="4"/>
      <c r="FF393" s="4"/>
      <c r="FG393" s="4"/>
      <c r="FH393" s="4"/>
      <c r="FI393" s="4"/>
      <c r="FJ393" s="4"/>
      <c r="FK393" s="4"/>
      <c r="FL393" s="4"/>
      <c r="FM393" s="4"/>
      <c r="FN393" s="4"/>
      <c r="FO393" s="4"/>
      <c r="FP393" s="4"/>
      <c r="FQ393" s="4"/>
      <c r="FR393" s="4"/>
      <c r="FS393" s="4"/>
      <c r="FT393" s="4"/>
      <c r="FU393" s="4"/>
      <c r="FV393" s="4"/>
      <c r="FW393" s="4"/>
      <c r="FX393" s="4"/>
      <c r="FY393" s="4"/>
      <c r="FZ393" s="4"/>
      <c r="GA393" s="4"/>
      <c r="GB393" s="4"/>
      <c r="GC393" s="4"/>
      <c r="GD393" s="4"/>
      <c r="GE393" s="4"/>
      <c r="GF393" s="4"/>
      <c r="GG393" s="4"/>
      <c r="GH393" s="4"/>
      <c r="GI393" s="4"/>
      <c r="GJ393" s="4"/>
      <c r="GK393" s="4"/>
      <c r="GL393" s="4"/>
      <c r="GM393" s="4"/>
      <c r="GN393" s="4"/>
      <c r="GO393" s="4"/>
      <c r="GP393" s="4"/>
      <c r="GQ393" s="4"/>
      <c r="GR393" s="4"/>
      <c r="GS393" s="4"/>
      <c r="GT393" s="4"/>
      <c r="GU393" s="4"/>
      <c r="GV393" s="4"/>
      <c r="GW393" s="4"/>
      <c r="GX393" s="4"/>
      <c r="GY393" s="4"/>
      <c r="GZ393" s="4"/>
      <c r="HA393" s="4"/>
      <c r="HB393" s="4"/>
      <c r="HC393" s="4"/>
      <c r="HD393" s="4"/>
      <c r="HE393" s="4"/>
      <c r="HF393" s="4"/>
      <c r="HG393" s="4"/>
      <c r="HH393" s="4"/>
      <c r="HI393" s="4"/>
      <c r="HJ393" s="4"/>
      <c r="HK393" s="4"/>
      <c r="HL393" s="4"/>
      <c r="HM393" s="4"/>
      <c r="HN393" s="4"/>
      <c r="HO393" s="4"/>
      <c r="HP393" s="4"/>
      <c r="HQ393" s="4"/>
      <c r="HR393" s="4"/>
      <c r="HS393" s="4"/>
      <c r="HT393" s="4"/>
      <c r="HU393" s="4"/>
      <c r="HV393" s="4"/>
      <c r="HW393" s="4"/>
      <c r="HX393" s="4"/>
      <c r="HY393" s="4"/>
      <c r="HZ393" s="4"/>
      <c r="IA393" s="4"/>
      <c r="IB393" s="4"/>
      <c r="IC393" s="4"/>
      <c r="ID393" s="4"/>
      <c r="IE393" s="4"/>
      <c r="IF393" s="4"/>
      <c r="IG393" s="4"/>
      <c r="IH393" s="4"/>
      <c r="II393" s="4"/>
      <c r="IJ393" s="4"/>
      <c r="IK393" s="4"/>
      <c r="IL393" s="4"/>
      <c r="IM393" s="4"/>
      <c r="IN393" s="4"/>
      <c r="IO393" s="4"/>
      <c r="IP393" s="4"/>
      <c r="IQ393" s="4"/>
      <c r="IR393" s="4"/>
      <c r="IS393" s="4"/>
      <c r="IT393" s="4"/>
    </row>
    <row r="394" s="2" customFormat="1" ht="12.75" spans="1:254">
      <c r="A394" s="8" t="s">
        <v>664</v>
      </c>
      <c r="B394" s="8" t="s">
        <v>663</v>
      </c>
      <c r="C394" s="8" t="s">
        <v>668</v>
      </c>
      <c r="D394" s="8" t="s">
        <v>669</v>
      </c>
      <c r="E394" s="8" t="s">
        <v>661</v>
      </c>
      <c r="F394" s="8" t="s">
        <v>670</v>
      </c>
      <c r="G394" s="8" t="s">
        <v>660</v>
      </c>
      <c r="H394" s="8" t="s">
        <v>665</v>
      </c>
      <c r="I394" s="8" t="s">
        <v>666</v>
      </c>
      <c r="J394" s="8" t="s">
        <v>384</v>
      </c>
      <c r="K394" s="8"/>
      <c r="L394" s="23"/>
      <c r="M394" s="8"/>
      <c r="N394" s="8"/>
      <c r="O394" s="37"/>
      <c r="P394" s="4"/>
      <c r="Q394" s="4"/>
      <c r="R394" s="4"/>
      <c r="S394" s="4"/>
      <c r="T394" s="4"/>
      <c r="U394" s="4"/>
      <c r="V394" s="4"/>
      <c r="W394" s="4"/>
      <c r="X394" s="4"/>
      <c r="Y394" s="4"/>
      <c r="Z394" s="4"/>
      <c r="AA394" s="4"/>
      <c r="AB394" s="4"/>
      <c r="AC394" s="4"/>
      <c r="AD394" s="4"/>
      <c r="AE394" s="4"/>
      <c r="AF394" s="4"/>
      <c r="AG394" s="4"/>
      <c r="AH394" s="4"/>
      <c r="AI394" s="4"/>
      <c r="AJ394" s="4"/>
      <c r="AK394" s="4"/>
      <c r="AL394" s="4"/>
      <c r="AM394" s="4"/>
      <c r="AN394" s="4"/>
      <c r="AO394" s="4"/>
      <c r="AP394" s="4"/>
      <c r="AQ394" s="4"/>
      <c r="AR394" s="4"/>
      <c r="AS394" s="4"/>
      <c r="AT394" s="4"/>
      <c r="AU394" s="4"/>
      <c r="AV394" s="4"/>
      <c r="AW394" s="4"/>
      <c r="AX394" s="4"/>
      <c r="AY394" s="4"/>
      <c r="AZ394" s="4"/>
      <c r="BA394" s="4"/>
      <c r="BB394" s="4"/>
      <c r="BC394" s="4"/>
      <c r="BD394" s="4"/>
      <c r="BE394" s="4"/>
      <c r="BF394" s="4"/>
      <c r="BG394" s="4"/>
      <c r="BH394" s="4"/>
      <c r="BI394" s="4"/>
      <c r="BJ394" s="4"/>
      <c r="BK394" s="4"/>
      <c r="BL394" s="4"/>
      <c r="BM394" s="4"/>
      <c r="BN394" s="4"/>
      <c r="BO394" s="4"/>
      <c r="BP394" s="4"/>
      <c r="BQ394" s="4"/>
      <c r="BR394" s="4"/>
      <c r="BS394" s="4"/>
      <c r="BT394" s="4"/>
      <c r="BU394" s="4"/>
      <c r="BV394" s="4"/>
      <c r="BW394" s="4"/>
      <c r="BX394" s="4"/>
      <c r="BY394" s="4"/>
      <c r="BZ394" s="4"/>
      <c r="CA394" s="4"/>
      <c r="CB394" s="4"/>
      <c r="CC394" s="4"/>
      <c r="CD394" s="4"/>
      <c r="CE394" s="4"/>
      <c r="CF394" s="4"/>
      <c r="CG394" s="4"/>
      <c r="CH394" s="4"/>
      <c r="CI394" s="4"/>
      <c r="CJ394" s="4"/>
      <c r="CK394" s="4"/>
      <c r="CL394" s="4"/>
      <c r="CM394" s="4"/>
      <c r="CN394" s="4"/>
      <c r="CO394" s="4"/>
      <c r="CP394" s="4"/>
      <c r="CQ394" s="4"/>
      <c r="CR394" s="4"/>
      <c r="CS394" s="4"/>
      <c r="CT394" s="4"/>
      <c r="CU394" s="4"/>
      <c r="CV394" s="4"/>
      <c r="CW394" s="4"/>
      <c r="CX394" s="4"/>
      <c r="CY394" s="4"/>
      <c r="CZ394" s="4"/>
      <c r="DA394" s="4"/>
      <c r="DB394" s="4"/>
      <c r="DC394" s="4"/>
      <c r="DD394" s="4"/>
      <c r="DE394" s="4"/>
      <c r="DF394" s="4"/>
      <c r="DG394" s="4"/>
      <c r="DH394" s="4"/>
      <c r="DI394" s="4"/>
      <c r="DJ394" s="4"/>
      <c r="DK394" s="4"/>
      <c r="DL394" s="4"/>
      <c r="DM394" s="4"/>
      <c r="DN394" s="4"/>
      <c r="DO394" s="4"/>
      <c r="DP394" s="4"/>
      <c r="DQ394" s="4"/>
      <c r="DR394" s="4"/>
      <c r="DS394" s="4"/>
      <c r="DT394" s="4"/>
      <c r="DU394" s="4"/>
      <c r="DV394" s="4"/>
      <c r="DW394" s="4"/>
      <c r="DX394" s="4"/>
      <c r="DY394" s="4"/>
      <c r="DZ394" s="4"/>
      <c r="EA394" s="4"/>
      <c r="EB394" s="4"/>
      <c r="EC394" s="4"/>
      <c r="ED394" s="4"/>
      <c r="EE394" s="4"/>
      <c r="EF394" s="4"/>
      <c r="EG394" s="4"/>
      <c r="EH394" s="4"/>
      <c r="EI394" s="4"/>
      <c r="EJ394" s="4"/>
      <c r="EK394" s="4"/>
      <c r="EL394" s="4"/>
      <c r="EM394" s="4"/>
      <c r="EN394" s="4"/>
      <c r="EO394" s="4"/>
      <c r="EP394" s="4"/>
      <c r="EQ394" s="4"/>
      <c r="ER394" s="4"/>
      <c r="ES394" s="4"/>
      <c r="ET394" s="4"/>
      <c r="EU394" s="4"/>
      <c r="EV394" s="4"/>
      <c r="EW394" s="4"/>
      <c r="EX394" s="4"/>
      <c r="EY394" s="4"/>
      <c r="EZ394" s="4"/>
      <c r="FA394" s="4"/>
      <c r="FB394" s="4"/>
      <c r="FC394" s="4"/>
      <c r="FD394" s="4"/>
      <c r="FE394" s="4"/>
      <c r="FF394" s="4"/>
      <c r="FG394" s="4"/>
      <c r="FH394" s="4"/>
      <c r="FI394" s="4"/>
      <c r="FJ394" s="4"/>
      <c r="FK394" s="4"/>
      <c r="FL394" s="4"/>
      <c r="FM394" s="4"/>
      <c r="FN394" s="4"/>
      <c r="FO394" s="4"/>
      <c r="FP394" s="4"/>
      <c r="FQ394" s="4"/>
      <c r="FR394" s="4"/>
      <c r="FS394" s="4"/>
      <c r="FT394" s="4"/>
      <c r="FU394" s="4"/>
      <c r="FV394" s="4"/>
      <c r="FW394" s="4"/>
      <c r="FX394" s="4"/>
      <c r="FY394" s="4"/>
      <c r="FZ394" s="4"/>
      <c r="GA394" s="4"/>
      <c r="GB394" s="4"/>
      <c r="GC394" s="4"/>
      <c r="GD394" s="4"/>
      <c r="GE394" s="4"/>
      <c r="GF394" s="4"/>
      <c r="GG394" s="4"/>
      <c r="GH394" s="4"/>
      <c r="GI394" s="4"/>
      <c r="GJ394" s="4"/>
      <c r="GK394" s="4"/>
      <c r="GL394" s="4"/>
      <c r="GM394" s="4"/>
      <c r="GN394" s="4"/>
      <c r="GO394" s="4"/>
      <c r="GP394" s="4"/>
      <c r="GQ394" s="4"/>
      <c r="GR394" s="4"/>
      <c r="GS394" s="4"/>
      <c r="GT394" s="4"/>
      <c r="GU394" s="4"/>
      <c r="GV394" s="4"/>
      <c r="GW394" s="4"/>
      <c r="GX394" s="4"/>
      <c r="GY394" s="4"/>
      <c r="GZ394" s="4"/>
      <c r="HA394" s="4"/>
      <c r="HB394" s="4"/>
      <c r="HC394" s="4"/>
      <c r="HD394" s="4"/>
      <c r="HE394" s="4"/>
      <c r="HF394" s="4"/>
      <c r="HG394" s="4"/>
      <c r="HH394" s="4"/>
      <c r="HI394" s="4"/>
      <c r="HJ394" s="4"/>
      <c r="HK394" s="4"/>
      <c r="HL394" s="4"/>
      <c r="HM394" s="4"/>
      <c r="HN394" s="4"/>
      <c r="HO394" s="4"/>
      <c r="HP394" s="4"/>
      <c r="HQ394" s="4"/>
      <c r="HR394" s="4"/>
      <c r="HS394" s="4"/>
      <c r="HT394" s="4"/>
      <c r="HU394" s="4"/>
      <c r="HV394" s="4"/>
      <c r="HW394" s="4"/>
      <c r="HX394" s="4"/>
      <c r="HY394" s="4"/>
      <c r="HZ394" s="4"/>
      <c r="IA394" s="4"/>
      <c r="IB394" s="4"/>
      <c r="IC394" s="4"/>
      <c r="ID394" s="4"/>
      <c r="IE394" s="4"/>
      <c r="IF394" s="4"/>
      <c r="IG394" s="4"/>
      <c r="IH394" s="4"/>
      <c r="II394" s="4"/>
      <c r="IJ394" s="4"/>
      <c r="IK394" s="4"/>
      <c r="IL394" s="4"/>
      <c r="IM394" s="4"/>
      <c r="IN394" s="4"/>
      <c r="IO394" s="4"/>
      <c r="IP394" s="4"/>
      <c r="IQ394" s="4"/>
      <c r="IR394" s="4"/>
      <c r="IS394" s="4"/>
      <c r="IT394" s="4"/>
    </row>
    <row r="395" s="1" customFormat="1" ht="12.75" spans="1:254">
      <c r="A395" s="8">
        <v>5</v>
      </c>
      <c r="B395" s="8">
        <v>5</v>
      </c>
      <c r="C395" s="8">
        <v>6</v>
      </c>
      <c r="D395" s="8">
        <v>4</v>
      </c>
      <c r="E395" s="8">
        <v>3</v>
      </c>
      <c r="F395" s="8">
        <v>2</v>
      </c>
      <c r="G395" s="8">
        <v>1</v>
      </c>
      <c r="H395" s="8">
        <v>2</v>
      </c>
      <c r="I395" s="8">
        <v>1</v>
      </c>
      <c r="J395" s="8">
        <v>2</v>
      </c>
      <c r="K395" s="8"/>
      <c r="L395" s="23"/>
      <c r="M395" s="8"/>
      <c r="N395" s="8"/>
      <c r="O395" s="37"/>
      <c r="P395" s="4"/>
      <c r="Q395" s="4"/>
      <c r="R395" s="4"/>
      <c r="S395" s="4"/>
      <c r="T395" s="4"/>
      <c r="U395" s="4"/>
      <c r="V395" s="4"/>
      <c r="W395" s="4"/>
      <c r="X395" s="4"/>
      <c r="Y395" s="4"/>
      <c r="Z395" s="4"/>
      <c r="AA395" s="4"/>
      <c r="AB395" s="4"/>
      <c r="AC395" s="4"/>
      <c r="AD395" s="4"/>
      <c r="AE395" s="4"/>
      <c r="AF395" s="4"/>
      <c r="AG395" s="4"/>
      <c r="AH395" s="4"/>
      <c r="AI395" s="4"/>
      <c r="AJ395" s="4"/>
      <c r="AK395" s="4"/>
      <c r="AL395" s="4"/>
      <c r="AM395" s="4"/>
      <c r="AN395" s="4"/>
      <c r="AO395" s="4"/>
      <c r="AP395" s="4"/>
      <c r="AQ395" s="4"/>
      <c r="AR395" s="4"/>
      <c r="AS395" s="4"/>
      <c r="AT395" s="4"/>
      <c r="AU395" s="4"/>
      <c r="AV395" s="4"/>
      <c r="AW395" s="4"/>
      <c r="AX395" s="4"/>
      <c r="AY395" s="4"/>
      <c r="AZ395" s="4"/>
      <c r="BA395" s="4"/>
      <c r="BB395" s="4"/>
      <c r="BC395" s="4"/>
      <c r="BD395" s="4"/>
      <c r="BE395" s="4"/>
      <c r="BF395" s="4"/>
      <c r="BG395" s="4"/>
      <c r="BH395" s="4"/>
      <c r="BI395" s="4"/>
      <c r="BJ395" s="4"/>
      <c r="BK395" s="4"/>
      <c r="BL395" s="4"/>
      <c r="BM395" s="4"/>
      <c r="BN395" s="4"/>
      <c r="BO395" s="4"/>
      <c r="BP395" s="4"/>
      <c r="BQ395" s="4"/>
      <c r="BR395" s="4"/>
      <c r="BS395" s="4"/>
      <c r="BT395" s="4"/>
      <c r="BU395" s="4"/>
      <c r="BV395" s="4"/>
      <c r="BW395" s="4"/>
      <c r="BX395" s="4"/>
      <c r="BY395" s="4"/>
      <c r="BZ395" s="4"/>
      <c r="CA395" s="4"/>
      <c r="CB395" s="4"/>
      <c r="CC395" s="4"/>
      <c r="CD395" s="4"/>
      <c r="CE395" s="4"/>
      <c r="CF395" s="4"/>
      <c r="CG395" s="4"/>
      <c r="CH395" s="4"/>
      <c r="CI395" s="4"/>
      <c r="CJ395" s="4"/>
      <c r="CK395" s="4"/>
      <c r="CL395" s="4"/>
      <c r="CM395" s="4"/>
      <c r="CN395" s="4"/>
      <c r="CO395" s="4"/>
      <c r="CP395" s="4"/>
      <c r="CQ395" s="4"/>
      <c r="CR395" s="4"/>
      <c r="CS395" s="4"/>
      <c r="CT395" s="4"/>
      <c r="CU395" s="4"/>
      <c r="CV395" s="4"/>
      <c r="CW395" s="4"/>
      <c r="CX395" s="4"/>
      <c r="CY395" s="4"/>
      <c r="CZ395" s="4"/>
      <c r="DA395" s="4"/>
      <c r="DB395" s="4"/>
      <c r="DC395" s="4"/>
      <c r="DD395" s="4"/>
      <c r="DE395" s="4"/>
      <c r="DF395" s="4"/>
      <c r="DG395" s="4"/>
      <c r="DH395" s="4"/>
      <c r="DI395" s="4"/>
      <c r="DJ395" s="4"/>
      <c r="DK395" s="4"/>
      <c r="DL395" s="4"/>
      <c r="DM395" s="4"/>
      <c r="DN395" s="4"/>
      <c r="DO395" s="4"/>
      <c r="DP395" s="4"/>
      <c r="DQ395" s="4"/>
      <c r="DR395" s="4"/>
      <c r="DS395" s="4"/>
      <c r="DT395" s="4"/>
      <c r="DU395" s="4"/>
      <c r="DV395" s="4"/>
      <c r="DW395" s="4"/>
      <c r="DX395" s="4"/>
      <c r="DY395" s="4"/>
      <c r="DZ395" s="4"/>
      <c r="EA395" s="4"/>
      <c r="EB395" s="4"/>
      <c r="EC395" s="4"/>
      <c r="ED395" s="4"/>
      <c r="EE395" s="4"/>
      <c r="EF395" s="4"/>
      <c r="EG395" s="4"/>
      <c r="EH395" s="4"/>
      <c r="EI395" s="4"/>
      <c r="EJ395" s="4"/>
      <c r="EK395" s="4"/>
      <c r="EL395" s="4"/>
      <c r="EM395" s="4"/>
      <c r="EN395" s="4"/>
      <c r="EO395" s="4"/>
      <c r="EP395" s="4"/>
      <c r="EQ395" s="4"/>
      <c r="ER395" s="4"/>
      <c r="ES395" s="4"/>
      <c r="ET395" s="4"/>
      <c r="EU395" s="4"/>
      <c r="EV395" s="4"/>
      <c r="EW395" s="4"/>
      <c r="EX395" s="4"/>
      <c r="EY395" s="4"/>
      <c r="EZ395" s="4"/>
      <c r="FA395" s="4"/>
      <c r="FB395" s="4"/>
      <c r="FC395" s="4"/>
      <c r="FD395" s="4"/>
      <c r="FE395" s="4"/>
      <c r="FF395" s="4"/>
      <c r="FG395" s="4"/>
      <c r="FH395" s="4"/>
      <c r="FI395" s="4"/>
      <c r="FJ395" s="4"/>
      <c r="FK395" s="4"/>
      <c r="FL395" s="4"/>
      <c r="FM395" s="4"/>
      <c r="FN395" s="4"/>
      <c r="FO395" s="4"/>
      <c r="FP395" s="4"/>
      <c r="FQ395" s="4"/>
      <c r="FR395" s="4"/>
      <c r="FS395" s="4"/>
      <c r="FT395" s="4"/>
      <c r="FU395" s="4"/>
      <c r="FV395" s="4"/>
      <c r="FW395" s="4"/>
      <c r="FX395" s="4"/>
      <c r="FY395" s="4"/>
      <c r="FZ395" s="4"/>
      <c r="GA395" s="4"/>
      <c r="GB395" s="4"/>
      <c r="GC395" s="4"/>
      <c r="GD395" s="4"/>
      <c r="GE395" s="4"/>
      <c r="GF395" s="4"/>
      <c r="GG395" s="4"/>
      <c r="GH395" s="4"/>
      <c r="GI395" s="4"/>
      <c r="GJ395" s="4"/>
      <c r="GK395" s="4"/>
      <c r="GL395" s="4"/>
      <c r="GM395" s="4"/>
      <c r="GN395" s="4"/>
      <c r="GO395" s="4"/>
      <c r="GP395" s="4"/>
      <c r="GQ395" s="4"/>
      <c r="GR395" s="4"/>
      <c r="GS395" s="4"/>
      <c r="GT395" s="4"/>
      <c r="GU395" s="4"/>
      <c r="GV395" s="4"/>
      <c r="GW395" s="4"/>
      <c r="GX395" s="4"/>
      <c r="GY395" s="4"/>
      <c r="GZ395" s="4"/>
      <c r="HA395" s="4"/>
      <c r="HB395" s="4"/>
      <c r="HC395" s="4"/>
      <c r="HD395" s="4"/>
      <c r="HE395" s="4"/>
      <c r="HF395" s="4"/>
      <c r="HG395" s="4"/>
      <c r="HH395" s="4"/>
      <c r="HI395" s="4"/>
      <c r="HJ395" s="4"/>
      <c r="HK395" s="4"/>
      <c r="HL395" s="4"/>
      <c r="HM395" s="4"/>
      <c r="HN395" s="4"/>
      <c r="HO395" s="4"/>
      <c r="HP395" s="4"/>
      <c r="HQ395" s="4"/>
      <c r="HR395" s="4"/>
      <c r="HS395" s="4"/>
      <c r="HT395" s="4"/>
      <c r="HU395" s="4"/>
      <c r="HV395" s="4"/>
      <c r="HW395" s="4"/>
      <c r="HX395" s="4"/>
      <c r="HY395" s="4"/>
      <c r="HZ395" s="4"/>
      <c r="IA395" s="4"/>
      <c r="IB395" s="4"/>
      <c r="IC395" s="4"/>
      <c r="ID395" s="4"/>
      <c r="IE395" s="4"/>
      <c r="IF395" s="4"/>
      <c r="IG395" s="4"/>
      <c r="IH395" s="4"/>
      <c r="II395" s="4"/>
      <c r="IJ395" s="4"/>
      <c r="IK395" s="4"/>
      <c r="IL395" s="4"/>
      <c r="IM395" s="4"/>
      <c r="IN395" s="4"/>
      <c r="IO395" s="4"/>
      <c r="IP395" s="4"/>
      <c r="IQ395" s="4"/>
      <c r="IR395" s="4"/>
      <c r="IS395" s="4"/>
      <c r="IT395" s="4"/>
    </row>
    <row r="396" s="2" customFormat="1" ht="12" spans="1:254">
      <c r="A396" s="19">
        <v>58</v>
      </c>
      <c r="B396" s="19">
        <v>85</v>
      </c>
      <c r="C396" s="19">
        <v>46</v>
      </c>
      <c r="D396" s="19">
        <v>45</v>
      </c>
      <c r="E396" s="19">
        <v>47</v>
      </c>
      <c r="F396" s="19">
        <v>68</v>
      </c>
      <c r="G396" s="19">
        <v>69</v>
      </c>
      <c r="H396" s="19">
        <v>79</v>
      </c>
      <c r="I396" s="19">
        <v>89</v>
      </c>
      <c r="J396" s="19">
        <v>78</v>
      </c>
      <c r="K396" s="19"/>
      <c r="L396" s="19"/>
      <c r="M396" s="19"/>
      <c r="N396" s="19"/>
      <c r="O396" s="19"/>
      <c r="P396" s="4"/>
      <c r="Q396" s="4"/>
      <c r="R396" s="4"/>
      <c r="S396" s="4"/>
      <c r="T396" s="4"/>
      <c r="U396" s="4"/>
      <c r="V396" s="4"/>
      <c r="W396" s="4"/>
      <c r="X396" s="4"/>
      <c r="Y396" s="4"/>
      <c r="Z396" s="4"/>
      <c r="AA396" s="4"/>
      <c r="AB396" s="4"/>
      <c r="AC396" s="4"/>
      <c r="AD396" s="4"/>
      <c r="AE396" s="4"/>
      <c r="AF396" s="4"/>
      <c r="AG396" s="4"/>
      <c r="AH396" s="4"/>
      <c r="AI396" s="4"/>
      <c r="AJ396" s="4"/>
      <c r="AK396" s="4"/>
      <c r="AL396" s="4"/>
      <c r="AM396" s="4"/>
      <c r="AN396" s="4"/>
      <c r="AO396" s="4"/>
      <c r="AP396" s="4"/>
      <c r="AQ396" s="4"/>
      <c r="AR396" s="4"/>
      <c r="AS396" s="4"/>
      <c r="AT396" s="4"/>
      <c r="AU396" s="4"/>
      <c r="AV396" s="4"/>
      <c r="AW396" s="4"/>
      <c r="AX396" s="4"/>
      <c r="AY396" s="4"/>
      <c r="AZ396" s="4"/>
      <c r="BA396" s="4"/>
      <c r="BB396" s="4"/>
      <c r="BC396" s="4"/>
      <c r="BD396" s="4"/>
      <c r="BE396" s="4"/>
      <c r="BF396" s="4"/>
      <c r="BG396" s="4"/>
      <c r="BH396" s="4"/>
      <c r="BI396" s="4"/>
      <c r="BJ396" s="4"/>
      <c r="BK396" s="4"/>
      <c r="BL396" s="4"/>
      <c r="BM396" s="4"/>
      <c r="BN396" s="4"/>
      <c r="BO396" s="4"/>
      <c r="BP396" s="4"/>
      <c r="BQ396" s="4"/>
      <c r="BR396" s="4"/>
      <c r="BS396" s="4"/>
      <c r="BT396" s="4"/>
      <c r="BU396" s="4"/>
      <c r="BV396" s="4"/>
      <c r="BW396" s="4"/>
      <c r="BX396" s="4"/>
      <c r="BY396" s="4"/>
      <c r="BZ396" s="4"/>
      <c r="CA396" s="4"/>
      <c r="CB396" s="4"/>
      <c r="CC396" s="4"/>
      <c r="CD396" s="4"/>
      <c r="CE396" s="4"/>
      <c r="CF396" s="4"/>
      <c r="CG396" s="4"/>
      <c r="CH396" s="4"/>
      <c r="CI396" s="4"/>
      <c r="CJ396" s="4"/>
      <c r="CK396" s="4"/>
      <c r="CL396" s="4"/>
      <c r="CM396" s="4"/>
      <c r="CN396" s="4"/>
      <c r="CO396" s="4"/>
      <c r="CP396" s="4"/>
      <c r="CQ396" s="4"/>
      <c r="CR396" s="4"/>
      <c r="CS396" s="4"/>
      <c r="CT396" s="4"/>
      <c r="CU396" s="4"/>
      <c r="CV396" s="4"/>
      <c r="CW396" s="4"/>
      <c r="CX396" s="4"/>
      <c r="CY396" s="4"/>
      <c r="CZ396" s="4"/>
      <c r="DA396" s="4"/>
      <c r="DB396" s="4"/>
      <c r="DC396" s="4"/>
      <c r="DD396" s="4"/>
      <c r="DE396" s="4"/>
      <c r="DF396" s="4"/>
      <c r="DG396" s="4"/>
      <c r="DH396" s="4"/>
      <c r="DI396" s="4"/>
      <c r="DJ396" s="4"/>
      <c r="DK396" s="4"/>
      <c r="DL396" s="4"/>
      <c r="DM396" s="4"/>
      <c r="DN396" s="4"/>
      <c r="DO396" s="4"/>
      <c r="DP396" s="4"/>
      <c r="DQ396" s="4"/>
      <c r="DR396" s="4"/>
      <c r="DS396" s="4"/>
      <c r="DT396" s="4"/>
      <c r="DU396" s="4"/>
      <c r="DV396" s="4"/>
      <c r="DW396" s="4"/>
      <c r="DX396" s="4"/>
      <c r="DY396" s="4"/>
      <c r="DZ396" s="4"/>
      <c r="EA396" s="4"/>
      <c r="EB396" s="4"/>
      <c r="EC396" s="4"/>
      <c r="ED396" s="4"/>
      <c r="EE396" s="4"/>
      <c r="EF396" s="4"/>
      <c r="EG396" s="4"/>
      <c r="EH396" s="4"/>
      <c r="EI396" s="4"/>
      <c r="EJ396" s="4"/>
      <c r="EK396" s="4"/>
      <c r="EL396" s="4"/>
      <c r="EM396" s="4"/>
      <c r="EN396" s="4"/>
      <c r="EO396" s="4"/>
      <c r="EP396" s="4"/>
      <c r="EQ396" s="4"/>
      <c r="ER396" s="4"/>
      <c r="ES396" s="4"/>
      <c r="ET396" s="4"/>
      <c r="EU396" s="4"/>
      <c r="EV396" s="4"/>
      <c r="EW396" s="4"/>
      <c r="EX396" s="4"/>
      <c r="EY396" s="4"/>
      <c r="EZ396" s="4"/>
      <c r="FA396" s="4"/>
      <c r="FB396" s="4"/>
      <c r="FC396" s="4"/>
      <c r="FD396" s="4"/>
      <c r="FE396" s="4"/>
      <c r="FF396" s="4"/>
      <c r="FG396" s="4"/>
      <c r="FH396" s="4"/>
      <c r="FI396" s="4"/>
      <c r="FJ396" s="4"/>
      <c r="FK396" s="4"/>
      <c r="FL396" s="4"/>
      <c r="FM396" s="4"/>
      <c r="FN396" s="4"/>
      <c r="FO396" s="4"/>
      <c r="FP396" s="4"/>
      <c r="FQ396" s="4"/>
      <c r="FR396" s="4"/>
      <c r="FS396" s="4"/>
      <c r="FT396" s="4"/>
      <c r="FU396" s="4"/>
      <c r="FV396" s="4"/>
      <c r="FW396" s="4"/>
      <c r="FX396" s="4"/>
      <c r="FY396" s="4"/>
      <c r="FZ396" s="4"/>
      <c r="GA396" s="4"/>
      <c r="GB396" s="4"/>
      <c r="GC396" s="4"/>
      <c r="GD396" s="4"/>
      <c r="GE396" s="4"/>
      <c r="GF396" s="4"/>
      <c r="GG396" s="4"/>
      <c r="GH396" s="4"/>
      <c r="GI396" s="4"/>
      <c r="GJ396" s="4"/>
      <c r="GK396" s="4"/>
      <c r="GL396" s="4"/>
      <c r="GM396" s="4"/>
      <c r="GN396" s="4"/>
      <c r="GO396" s="4"/>
      <c r="GP396" s="4"/>
      <c r="GQ396" s="4"/>
      <c r="GR396" s="4"/>
      <c r="GS396" s="4"/>
      <c r="GT396" s="4"/>
      <c r="GU396" s="4"/>
      <c r="GV396" s="4"/>
      <c r="GW396" s="4"/>
      <c r="GX396" s="4"/>
      <c r="GY396" s="4"/>
      <c r="GZ396" s="4"/>
      <c r="HA396" s="4"/>
      <c r="HB396" s="4"/>
      <c r="HC396" s="4"/>
      <c r="HD396" s="4"/>
      <c r="HE396" s="4"/>
      <c r="HF396" s="4"/>
      <c r="HG396" s="4"/>
      <c r="HH396" s="4"/>
      <c r="HI396" s="4"/>
      <c r="HJ396" s="4"/>
      <c r="HK396" s="4"/>
      <c r="HL396" s="4"/>
      <c r="HM396" s="4"/>
      <c r="HN396" s="4"/>
      <c r="HO396" s="4"/>
      <c r="HP396" s="4"/>
      <c r="HQ396" s="4"/>
      <c r="HR396" s="4"/>
      <c r="HS396" s="4"/>
      <c r="HT396" s="4"/>
      <c r="HU396" s="4"/>
      <c r="HV396" s="4"/>
      <c r="HW396" s="4"/>
      <c r="HX396" s="4"/>
      <c r="HY396" s="4"/>
      <c r="HZ396" s="4"/>
      <c r="IA396" s="4"/>
      <c r="IB396" s="4"/>
      <c r="IC396" s="4"/>
      <c r="ID396" s="4"/>
      <c r="IE396" s="4"/>
      <c r="IF396" s="4"/>
      <c r="IG396" s="4"/>
      <c r="IH396" s="4"/>
      <c r="II396" s="4"/>
      <c r="IJ396" s="4"/>
      <c r="IK396" s="4"/>
      <c r="IL396" s="4"/>
      <c r="IM396" s="4"/>
      <c r="IN396" s="4"/>
      <c r="IO396" s="4"/>
      <c r="IP396" s="4"/>
      <c r="IQ396" s="4"/>
      <c r="IR396" s="4"/>
      <c r="IS396" s="4"/>
      <c r="IT396" s="4"/>
    </row>
    <row r="397" s="1" customFormat="1" ht="12.75" spans="1:254">
      <c r="A397" s="17" t="s">
        <v>671</v>
      </c>
      <c r="B397" s="8" t="s">
        <v>2</v>
      </c>
      <c r="C397" s="8">
        <v>32</v>
      </c>
      <c r="D397" s="8" t="s">
        <v>3</v>
      </c>
      <c r="E397" s="8" t="s">
        <v>672</v>
      </c>
      <c r="F397" s="8" t="s">
        <v>5</v>
      </c>
      <c r="G397" s="18">
        <f>(A399*A400+B399*B400+C399*C400+D399*D400+E399*E400+F399*F400+G399*G400+H399*H400+I399*I400+J399*J400+K399*K400)/C397</f>
        <v>78.28125</v>
      </c>
      <c r="H397" s="8"/>
      <c r="I397" s="8"/>
      <c r="J397" s="8"/>
      <c r="K397" s="8"/>
      <c r="L397" s="23"/>
      <c r="M397" s="8">
        <v>78.28125</v>
      </c>
      <c r="N397" s="8"/>
      <c r="O397" s="8"/>
      <c r="P397" s="4"/>
      <c r="Q397" s="4"/>
      <c r="R397" s="4"/>
      <c r="S397" s="4"/>
      <c r="T397" s="4"/>
      <c r="U397" s="4"/>
      <c r="V397" s="4"/>
      <c r="W397" s="4"/>
      <c r="X397" s="4"/>
      <c r="Y397" s="4"/>
      <c r="Z397" s="4"/>
      <c r="AA397" s="4"/>
      <c r="AB397" s="4"/>
      <c r="AC397" s="4"/>
      <c r="AD397" s="4"/>
      <c r="AE397" s="4"/>
      <c r="AF397" s="4"/>
      <c r="AG397" s="4"/>
      <c r="AH397" s="4"/>
      <c r="AI397" s="4"/>
      <c r="AJ397" s="4"/>
      <c r="AK397" s="4"/>
      <c r="AL397" s="4"/>
      <c r="AM397" s="4"/>
      <c r="AN397" s="4"/>
      <c r="AO397" s="4"/>
      <c r="AP397" s="4"/>
      <c r="AQ397" s="4"/>
      <c r="AR397" s="4"/>
      <c r="AS397" s="4"/>
      <c r="AT397" s="4"/>
      <c r="AU397" s="4"/>
      <c r="AV397" s="4"/>
      <c r="AW397" s="4"/>
      <c r="AX397" s="4"/>
      <c r="AY397" s="4"/>
      <c r="AZ397" s="4"/>
      <c r="BA397" s="4"/>
      <c r="BB397" s="4"/>
      <c r="BC397" s="4"/>
      <c r="BD397" s="4"/>
      <c r="BE397" s="4"/>
      <c r="BF397" s="4"/>
      <c r="BG397" s="4"/>
      <c r="BH397" s="4"/>
      <c r="BI397" s="4"/>
      <c r="BJ397" s="4"/>
      <c r="BK397" s="4"/>
      <c r="BL397" s="4"/>
      <c r="BM397" s="4"/>
      <c r="BN397" s="4"/>
      <c r="BO397" s="4"/>
      <c r="BP397" s="4"/>
      <c r="BQ397" s="4"/>
      <c r="BR397" s="4"/>
      <c r="BS397" s="4"/>
      <c r="BT397" s="4"/>
      <c r="BU397" s="4"/>
      <c r="BV397" s="4"/>
      <c r="BW397" s="4"/>
      <c r="BX397" s="4"/>
      <c r="BY397" s="4"/>
      <c r="BZ397" s="4"/>
      <c r="CA397" s="4"/>
      <c r="CB397" s="4"/>
      <c r="CC397" s="4"/>
      <c r="CD397" s="4"/>
      <c r="CE397" s="4"/>
      <c r="CF397" s="4"/>
      <c r="CG397" s="4"/>
      <c r="CH397" s="4"/>
      <c r="CI397" s="4"/>
      <c r="CJ397" s="4"/>
      <c r="CK397" s="4"/>
      <c r="CL397" s="4"/>
      <c r="CM397" s="4"/>
      <c r="CN397" s="4"/>
      <c r="CO397" s="4"/>
      <c r="CP397" s="4"/>
      <c r="CQ397" s="4"/>
      <c r="CR397" s="4"/>
      <c r="CS397" s="4"/>
      <c r="CT397" s="4"/>
      <c r="CU397" s="4"/>
      <c r="CV397" s="4"/>
      <c r="CW397" s="4"/>
      <c r="CX397" s="4"/>
      <c r="CY397" s="4"/>
      <c r="CZ397" s="4"/>
      <c r="DA397" s="4"/>
      <c r="DB397" s="4"/>
      <c r="DC397" s="4"/>
      <c r="DD397" s="4"/>
      <c r="DE397" s="4"/>
      <c r="DF397" s="4"/>
      <c r="DG397" s="4"/>
      <c r="DH397" s="4"/>
      <c r="DI397" s="4"/>
      <c r="DJ397" s="4"/>
      <c r="DK397" s="4"/>
      <c r="DL397" s="4"/>
      <c r="DM397" s="4"/>
      <c r="DN397" s="4"/>
      <c r="DO397" s="4"/>
      <c r="DP397" s="4"/>
      <c r="DQ397" s="4"/>
      <c r="DR397" s="4"/>
      <c r="DS397" s="4"/>
      <c r="DT397" s="4"/>
      <c r="DU397" s="4"/>
      <c r="DV397" s="4"/>
      <c r="DW397" s="4"/>
      <c r="DX397" s="4"/>
      <c r="DY397" s="4"/>
      <c r="DZ397" s="4"/>
      <c r="EA397" s="4"/>
      <c r="EB397" s="4"/>
      <c r="EC397" s="4"/>
      <c r="ED397" s="4"/>
      <c r="EE397" s="4"/>
      <c r="EF397" s="4"/>
      <c r="EG397" s="4"/>
      <c r="EH397" s="4"/>
      <c r="EI397" s="4"/>
      <c r="EJ397" s="4"/>
      <c r="EK397" s="4"/>
      <c r="EL397" s="4"/>
      <c r="EM397" s="4"/>
      <c r="EN397" s="4"/>
      <c r="EO397" s="4"/>
      <c r="EP397" s="4"/>
      <c r="EQ397" s="4"/>
      <c r="ER397" s="4"/>
      <c r="ES397" s="4"/>
      <c r="ET397" s="4"/>
      <c r="EU397" s="4"/>
      <c r="EV397" s="4"/>
      <c r="EW397" s="4"/>
      <c r="EX397" s="4"/>
      <c r="EY397" s="4"/>
      <c r="EZ397" s="4"/>
      <c r="FA397" s="4"/>
      <c r="FB397" s="4"/>
      <c r="FC397" s="4"/>
      <c r="FD397" s="4"/>
      <c r="FE397" s="4"/>
      <c r="FF397" s="4"/>
      <c r="FG397" s="4"/>
      <c r="FH397" s="4"/>
      <c r="FI397" s="4"/>
      <c r="FJ397" s="4"/>
      <c r="FK397" s="4"/>
      <c r="FL397" s="4"/>
      <c r="FM397" s="4"/>
      <c r="FN397" s="4"/>
      <c r="FO397" s="4"/>
      <c r="FP397" s="4"/>
      <c r="FQ397" s="4"/>
      <c r="FR397" s="4"/>
      <c r="FS397" s="4"/>
      <c r="FT397" s="4"/>
      <c r="FU397" s="4"/>
      <c r="FV397" s="4"/>
      <c r="FW397" s="4"/>
      <c r="FX397" s="4"/>
      <c r="FY397" s="4"/>
      <c r="FZ397" s="4"/>
      <c r="GA397" s="4"/>
      <c r="GB397" s="4"/>
      <c r="GC397" s="4"/>
      <c r="GD397" s="4"/>
      <c r="GE397" s="4"/>
      <c r="GF397" s="4"/>
      <c r="GG397" s="4"/>
      <c r="GH397" s="4"/>
      <c r="GI397" s="4"/>
      <c r="GJ397" s="4"/>
      <c r="GK397" s="4"/>
      <c r="GL397" s="4"/>
      <c r="GM397" s="4"/>
      <c r="GN397" s="4"/>
      <c r="GO397" s="4"/>
      <c r="GP397" s="4"/>
      <c r="GQ397" s="4"/>
      <c r="GR397" s="4"/>
      <c r="GS397" s="4"/>
      <c r="GT397" s="4"/>
      <c r="GU397" s="4"/>
      <c r="GV397" s="4"/>
      <c r="GW397" s="4"/>
      <c r="GX397" s="4"/>
      <c r="GY397" s="4"/>
      <c r="GZ397" s="4"/>
      <c r="HA397" s="4"/>
      <c r="HB397" s="4"/>
      <c r="HC397" s="4"/>
      <c r="HD397" s="4"/>
      <c r="HE397" s="4"/>
      <c r="HF397" s="4"/>
      <c r="HG397" s="4"/>
      <c r="HH397" s="4"/>
      <c r="HI397" s="4"/>
      <c r="HJ397" s="4"/>
      <c r="HK397" s="4"/>
      <c r="HL397" s="4"/>
      <c r="HM397" s="4"/>
      <c r="HN397" s="4"/>
      <c r="HO397" s="4"/>
      <c r="HP397" s="4"/>
      <c r="HQ397" s="4"/>
      <c r="HR397" s="4"/>
      <c r="HS397" s="4"/>
      <c r="HT397" s="4"/>
      <c r="HU397" s="4"/>
      <c r="HV397" s="4"/>
      <c r="HW397" s="4"/>
      <c r="HX397" s="4"/>
      <c r="HY397" s="4"/>
      <c r="HZ397" s="4"/>
      <c r="IA397" s="4"/>
      <c r="IB397" s="4"/>
      <c r="IC397" s="4"/>
      <c r="ID397" s="4"/>
      <c r="IE397" s="4"/>
      <c r="IF397" s="4"/>
      <c r="IG397" s="4"/>
      <c r="IH397" s="4"/>
      <c r="II397" s="4"/>
      <c r="IJ397" s="4"/>
      <c r="IK397" s="4"/>
      <c r="IL397" s="4"/>
      <c r="IM397" s="4"/>
      <c r="IN397" s="4"/>
      <c r="IO397" s="4"/>
      <c r="IP397" s="4"/>
      <c r="IQ397" s="4"/>
      <c r="IR397" s="4"/>
      <c r="IS397" s="4"/>
      <c r="IT397" s="4"/>
    </row>
    <row r="398" s="2" customFormat="1" ht="12.75" spans="1:254">
      <c r="A398" s="8" t="s">
        <v>673</v>
      </c>
      <c r="B398" s="8" t="s">
        <v>670</v>
      </c>
      <c r="C398" s="8" t="s">
        <v>659</v>
      </c>
      <c r="D398" s="8" t="s">
        <v>674</v>
      </c>
      <c r="E398" s="8" t="s">
        <v>675</v>
      </c>
      <c r="F398" s="8" t="s">
        <v>86</v>
      </c>
      <c r="G398" s="8"/>
      <c r="H398" s="8"/>
      <c r="I398" s="8"/>
      <c r="J398" s="8"/>
      <c r="K398" s="8"/>
      <c r="L398" s="8"/>
      <c r="M398" s="23"/>
      <c r="N398" s="8"/>
      <c r="O398" s="8"/>
      <c r="P398" s="4"/>
      <c r="Q398" s="4"/>
      <c r="R398" s="4"/>
      <c r="S398" s="4"/>
      <c r="T398" s="4"/>
      <c r="U398" s="4"/>
      <c r="V398" s="4"/>
      <c r="W398" s="4"/>
      <c r="X398" s="4"/>
      <c r="Y398" s="4"/>
      <c r="Z398" s="4"/>
      <c r="AA398" s="4"/>
      <c r="AB398" s="4"/>
      <c r="AC398" s="4"/>
      <c r="AD398" s="4"/>
      <c r="AE398" s="4"/>
      <c r="AF398" s="4"/>
      <c r="AG398" s="4"/>
      <c r="AH398" s="4"/>
      <c r="AI398" s="4"/>
      <c r="AJ398" s="4"/>
      <c r="AK398" s="4"/>
      <c r="AL398" s="4"/>
      <c r="AM398" s="4"/>
      <c r="AN398" s="4"/>
      <c r="AO398" s="4"/>
      <c r="AP398" s="4"/>
      <c r="AQ398" s="4"/>
      <c r="AR398" s="4"/>
      <c r="AS398" s="4"/>
      <c r="AT398" s="4"/>
      <c r="AU398" s="4"/>
      <c r="AV398" s="4"/>
      <c r="AW398" s="4"/>
      <c r="AX398" s="4"/>
      <c r="AY398" s="4"/>
      <c r="AZ398" s="4"/>
      <c r="BA398" s="4"/>
      <c r="BB398" s="4"/>
      <c r="BC398" s="4"/>
      <c r="BD398" s="4"/>
      <c r="BE398" s="4"/>
      <c r="BF398" s="4"/>
      <c r="BG398" s="4"/>
      <c r="BH398" s="4"/>
      <c r="BI398" s="4"/>
      <c r="BJ398" s="4"/>
      <c r="BK398" s="4"/>
      <c r="BL398" s="4"/>
      <c r="BM398" s="4"/>
      <c r="BN398" s="4"/>
      <c r="BO398" s="4"/>
      <c r="BP398" s="4"/>
      <c r="BQ398" s="4"/>
      <c r="BR398" s="4"/>
      <c r="BS398" s="4"/>
      <c r="BT398" s="4"/>
      <c r="BU398" s="4"/>
      <c r="BV398" s="4"/>
      <c r="BW398" s="4"/>
      <c r="BX398" s="4"/>
      <c r="BY398" s="4"/>
      <c r="BZ398" s="4"/>
      <c r="CA398" s="4"/>
      <c r="CB398" s="4"/>
      <c r="CC398" s="4"/>
      <c r="CD398" s="4"/>
      <c r="CE398" s="4"/>
      <c r="CF398" s="4"/>
      <c r="CG398" s="4"/>
      <c r="CH398" s="4"/>
      <c r="CI398" s="4"/>
      <c r="CJ398" s="4"/>
      <c r="CK398" s="4"/>
      <c r="CL398" s="4"/>
      <c r="CM398" s="4"/>
      <c r="CN398" s="4"/>
      <c r="CO398" s="4"/>
      <c r="CP398" s="4"/>
      <c r="CQ398" s="4"/>
      <c r="CR398" s="4"/>
      <c r="CS398" s="4"/>
      <c r="CT398" s="4"/>
      <c r="CU398" s="4"/>
      <c r="CV398" s="4"/>
      <c r="CW398" s="4"/>
      <c r="CX398" s="4"/>
      <c r="CY398" s="4"/>
      <c r="CZ398" s="4"/>
      <c r="DA398" s="4"/>
      <c r="DB398" s="4"/>
      <c r="DC398" s="4"/>
      <c r="DD398" s="4"/>
      <c r="DE398" s="4"/>
      <c r="DF398" s="4"/>
      <c r="DG398" s="4"/>
      <c r="DH398" s="4"/>
      <c r="DI398" s="4"/>
      <c r="DJ398" s="4"/>
      <c r="DK398" s="4"/>
      <c r="DL398" s="4"/>
      <c r="DM398" s="4"/>
      <c r="DN398" s="4"/>
      <c r="DO398" s="4"/>
      <c r="DP398" s="4"/>
      <c r="DQ398" s="4"/>
      <c r="DR398" s="4"/>
      <c r="DS398" s="4"/>
      <c r="DT398" s="4"/>
      <c r="DU398" s="4"/>
      <c r="DV398" s="4"/>
      <c r="DW398" s="4"/>
      <c r="DX398" s="4"/>
      <c r="DY398" s="4"/>
      <c r="DZ398" s="4"/>
      <c r="EA398" s="4"/>
      <c r="EB398" s="4"/>
      <c r="EC398" s="4"/>
      <c r="ED398" s="4"/>
      <c r="EE398" s="4"/>
      <c r="EF398" s="4"/>
      <c r="EG398" s="4"/>
      <c r="EH398" s="4"/>
      <c r="EI398" s="4"/>
      <c r="EJ398" s="4"/>
      <c r="EK398" s="4"/>
      <c r="EL398" s="4"/>
      <c r="EM398" s="4"/>
      <c r="EN398" s="4"/>
      <c r="EO398" s="4"/>
      <c r="EP398" s="4"/>
      <c r="EQ398" s="4"/>
      <c r="ER398" s="4"/>
      <c r="ES398" s="4"/>
      <c r="ET398" s="4"/>
      <c r="EU398" s="4"/>
      <c r="EV398" s="4"/>
      <c r="EW398" s="4"/>
      <c r="EX398" s="4"/>
      <c r="EY398" s="4"/>
      <c r="EZ398" s="4"/>
      <c r="FA398" s="4"/>
      <c r="FB398" s="4"/>
      <c r="FC398" s="4"/>
      <c r="FD398" s="4"/>
      <c r="FE398" s="4"/>
      <c r="FF398" s="4"/>
      <c r="FG398" s="4"/>
      <c r="FH398" s="4"/>
      <c r="FI398" s="4"/>
      <c r="FJ398" s="4"/>
      <c r="FK398" s="4"/>
      <c r="FL398" s="4"/>
      <c r="FM398" s="4"/>
      <c r="FN398" s="4"/>
      <c r="FO398" s="4"/>
      <c r="FP398" s="4"/>
      <c r="FQ398" s="4"/>
      <c r="FR398" s="4"/>
      <c r="FS398" s="4"/>
      <c r="FT398" s="4"/>
      <c r="FU398" s="4"/>
      <c r="FV398" s="4"/>
      <c r="FW398" s="4"/>
      <c r="FX398" s="4"/>
      <c r="FY398" s="4"/>
      <c r="FZ398" s="4"/>
      <c r="GA398" s="4"/>
      <c r="GB398" s="4"/>
      <c r="GC398" s="4"/>
      <c r="GD398" s="4"/>
      <c r="GE398" s="4"/>
      <c r="GF398" s="4"/>
      <c r="GG398" s="4"/>
      <c r="GH398" s="4"/>
      <c r="GI398" s="4"/>
      <c r="GJ398" s="4"/>
      <c r="GK398" s="4"/>
      <c r="GL398" s="4"/>
      <c r="GM398" s="4"/>
      <c r="GN398" s="4"/>
      <c r="GO398" s="4"/>
      <c r="GP398" s="4"/>
      <c r="GQ398" s="4"/>
      <c r="GR398" s="4"/>
      <c r="GS398" s="4"/>
      <c r="GT398" s="4"/>
      <c r="GU398" s="4"/>
      <c r="GV398" s="4"/>
      <c r="GW398" s="4"/>
      <c r="GX398" s="4"/>
      <c r="GY398" s="4"/>
      <c r="GZ398" s="4"/>
      <c r="HA398" s="4"/>
      <c r="HB398" s="4"/>
      <c r="HC398" s="4"/>
      <c r="HD398" s="4"/>
      <c r="HE398" s="4"/>
      <c r="HF398" s="4"/>
      <c r="HG398" s="4"/>
      <c r="HH398" s="4"/>
      <c r="HI398" s="4"/>
      <c r="HJ398" s="4"/>
      <c r="HK398" s="4"/>
      <c r="HL398" s="4"/>
      <c r="HM398" s="4"/>
      <c r="HN398" s="4"/>
      <c r="HO398" s="4"/>
      <c r="HP398" s="4"/>
      <c r="HQ398" s="4"/>
      <c r="HR398" s="4"/>
      <c r="HS398" s="4"/>
      <c r="HT398" s="4"/>
      <c r="HU398" s="4"/>
      <c r="HV398" s="4"/>
      <c r="HW398" s="4"/>
      <c r="HX398" s="4"/>
      <c r="HY398" s="4"/>
      <c r="HZ398" s="4"/>
      <c r="IA398" s="4"/>
      <c r="IB398" s="4"/>
      <c r="IC398" s="4"/>
      <c r="ID398" s="4"/>
      <c r="IE398" s="4"/>
      <c r="IF398" s="4"/>
      <c r="IG398" s="4"/>
      <c r="IH398" s="4"/>
      <c r="II398" s="4"/>
      <c r="IJ398" s="4"/>
      <c r="IK398" s="4"/>
      <c r="IL398" s="4"/>
      <c r="IM398" s="4"/>
      <c r="IN398" s="4"/>
      <c r="IO398" s="4"/>
      <c r="IP398" s="4"/>
      <c r="IQ398" s="4"/>
      <c r="IR398" s="4"/>
      <c r="IS398" s="4"/>
      <c r="IT398" s="4"/>
    </row>
    <row r="399" s="1" customFormat="1" ht="12.75" spans="1:254">
      <c r="A399" s="8">
        <v>6</v>
      </c>
      <c r="B399" s="8">
        <v>6</v>
      </c>
      <c r="C399" s="8">
        <v>3</v>
      </c>
      <c r="D399" s="8">
        <v>6</v>
      </c>
      <c r="E399" s="8">
        <v>6</v>
      </c>
      <c r="F399" s="8">
        <v>5</v>
      </c>
      <c r="G399" s="8"/>
      <c r="H399" s="8"/>
      <c r="I399" s="8"/>
      <c r="J399" s="8"/>
      <c r="K399" s="8"/>
      <c r="L399" s="8"/>
      <c r="M399" s="23"/>
      <c r="N399" s="8"/>
      <c r="O399" s="8"/>
      <c r="P399" s="4"/>
      <c r="Q399" s="4"/>
      <c r="R399" s="4"/>
      <c r="S399" s="4"/>
      <c r="T399" s="4"/>
      <c r="U399" s="4"/>
      <c r="V399" s="4"/>
      <c r="W399" s="4"/>
      <c r="X399" s="4"/>
      <c r="Y399" s="4"/>
      <c r="Z399" s="4"/>
      <c r="AA399" s="4"/>
      <c r="AB399" s="4"/>
      <c r="AC399" s="4"/>
      <c r="AD399" s="4"/>
      <c r="AE399" s="4"/>
      <c r="AF399" s="4"/>
      <c r="AG399" s="4"/>
      <c r="AH399" s="4"/>
      <c r="AI399" s="4"/>
      <c r="AJ399" s="4"/>
      <c r="AK399" s="4"/>
      <c r="AL399" s="4"/>
      <c r="AM399" s="4"/>
      <c r="AN399" s="4"/>
      <c r="AO399" s="4"/>
      <c r="AP399" s="4"/>
      <c r="AQ399" s="4"/>
      <c r="AR399" s="4"/>
      <c r="AS399" s="4"/>
      <c r="AT399" s="4"/>
      <c r="AU399" s="4"/>
      <c r="AV399" s="4"/>
      <c r="AW399" s="4"/>
      <c r="AX399" s="4"/>
      <c r="AY399" s="4"/>
      <c r="AZ399" s="4"/>
      <c r="BA399" s="4"/>
      <c r="BB399" s="4"/>
      <c r="BC399" s="4"/>
      <c r="BD399" s="4"/>
      <c r="BE399" s="4"/>
      <c r="BF399" s="4"/>
      <c r="BG399" s="4"/>
      <c r="BH399" s="4"/>
      <c r="BI399" s="4"/>
      <c r="BJ399" s="4"/>
      <c r="BK399" s="4"/>
      <c r="BL399" s="4"/>
      <c r="BM399" s="4"/>
      <c r="BN399" s="4"/>
      <c r="BO399" s="4"/>
      <c r="BP399" s="4"/>
      <c r="BQ399" s="4"/>
      <c r="BR399" s="4"/>
      <c r="BS399" s="4"/>
      <c r="BT399" s="4"/>
      <c r="BU399" s="4"/>
      <c r="BV399" s="4"/>
      <c r="BW399" s="4"/>
      <c r="BX399" s="4"/>
      <c r="BY399" s="4"/>
      <c r="BZ399" s="4"/>
      <c r="CA399" s="4"/>
      <c r="CB399" s="4"/>
      <c r="CC399" s="4"/>
      <c r="CD399" s="4"/>
      <c r="CE399" s="4"/>
      <c r="CF399" s="4"/>
      <c r="CG399" s="4"/>
      <c r="CH399" s="4"/>
      <c r="CI399" s="4"/>
      <c r="CJ399" s="4"/>
      <c r="CK399" s="4"/>
      <c r="CL399" s="4"/>
      <c r="CM399" s="4"/>
      <c r="CN399" s="4"/>
      <c r="CO399" s="4"/>
      <c r="CP399" s="4"/>
      <c r="CQ399" s="4"/>
      <c r="CR399" s="4"/>
      <c r="CS399" s="4"/>
      <c r="CT399" s="4"/>
      <c r="CU399" s="4"/>
      <c r="CV399" s="4"/>
      <c r="CW399" s="4"/>
      <c r="CX399" s="4"/>
      <c r="CY399" s="4"/>
      <c r="CZ399" s="4"/>
      <c r="DA399" s="4"/>
      <c r="DB399" s="4"/>
      <c r="DC399" s="4"/>
      <c r="DD399" s="4"/>
      <c r="DE399" s="4"/>
      <c r="DF399" s="4"/>
      <c r="DG399" s="4"/>
      <c r="DH399" s="4"/>
      <c r="DI399" s="4"/>
      <c r="DJ399" s="4"/>
      <c r="DK399" s="4"/>
      <c r="DL399" s="4"/>
      <c r="DM399" s="4"/>
      <c r="DN399" s="4"/>
      <c r="DO399" s="4"/>
      <c r="DP399" s="4"/>
      <c r="DQ399" s="4"/>
      <c r="DR399" s="4"/>
      <c r="DS399" s="4"/>
      <c r="DT399" s="4"/>
      <c r="DU399" s="4"/>
      <c r="DV399" s="4"/>
      <c r="DW399" s="4"/>
      <c r="DX399" s="4"/>
      <c r="DY399" s="4"/>
      <c r="DZ399" s="4"/>
      <c r="EA399" s="4"/>
      <c r="EB399" s="4"/>
      <c r="EC399" s="4"/>
      <c r="ED399" s="4"/>
      <c r="EE399" s="4"/>
      <c r="EF399" s="4"/>
      <c r="EG399" s="4"/>
      <c r="EH399" s="4"/>
      <c r="EI399" s="4"/>
      <c r="EJ399" s="4"/>
      <c r="EK399" s="4"/>
      <c r="EL399" s="4"/>
      <c r="EM399" s="4"/>
      <c r="EN399" s="4"/>
      <c r="EO399" s="4"/>
      <c r="EP399" s="4"/>
      <c r="EQ399" s="4"/>
      <c r="ER399" s="4"/>
      <c r="ES399" s="4"/>
      <c r="ET399" s="4"/>
      <c r="EU399" s="4"/>
      <c r="EV399" s="4"/>
      <c r="EW399" s="4"/>
      <c r="EX399" s="4"/>
      <c r="EY399" s="4"/>
      <c r="EZ399" s="4"/>
      <c r="FA399" s="4"/>
      <c r="FB399" s="4"/>
      <c r="FC399" s="4"/>
      <c r="FD399" s="4"/>
      <c r="FE399" s="4"/>
      <c r="FF399" s="4"/>
      <c r="FG399" s="4"/>
      <c r="FH399" s="4"/>
      <c r="FI399" s="4"/>
      <c r="FJ399" s="4"/>
      <c r="FK399" s="4"/>
      <c r="FL399" s="4"/>
      <c r="FM399" s="4"/>
      <c r="FN399" s="4"/>
      <c r="FO399" s="4"/>
      <c r="FP399" s="4"/>
      <c r="FQ399" s="4"/>
      <c r="FR399" s="4"/>
      <c r="FS399" s="4"/>
      <c r="FT399" s="4"/>
      <c r="FU399" s="4"/>
      <c r="FV399" s="4"/>
      <c r="FW399" s="4"/>
      <c r="FX399" s="4"/>
      <c r="FY399" s="4"/>
      <c r="FZ399" s="4"/>
      <c r="GA399" s="4"/>
      <c r="GB399" s="4"/>
      <c r="GC399" s="4"/>
      <c r="GD399" s="4"/>
      <c r="GE399" s="4"/>
      <c r="GF399" s="4"/>
      <c r="GG399" s="4"/>
      <c r="GH399" s="4"/>
      <c r="GI399" s="4"/>
      <c r="GJ399" s="4"/>
      <c r="GK399" s="4"/>
      <c r="GL399" s="4"/>
      <c r="GM399" s="4"/>
      <c r="GN399" s="4"/>
      <c r="GO399" s="4"/>
      <c r="GP399" s="4"/>
      <c r="GQ399" s="4"/>
      <c r="GR399" s="4"/>
      <c r="GS399" s="4"/>
      <c r="GT399" s="4"/>
      <c r="GU399" s="4"/>
      <c r="GV399" s="4"/>
      <c r="GW399" s="4"/>
      <c r="GX399" s="4"/>
      <c r="GY399" s="4"/>
      <c r="GZ399" s="4"/>
      <c r="HA399" s="4"/>
      <c r="HB399" s="4"/>
      <c r="HC399" s="4"/>
      <c r="HD399" s="4"/>
      <c r="HE399" s="4"/>
      <c r="HF399" s="4"/>
      <c r="HG399" s="4"/>
      <c r="HH399" s="4"/>
      <c r="HI399" s="4"/>
      <c r="HJ399" s="4"/>
      <c r="HK399" s="4"/>
      <c r="HL399" s="4"/>
      <c r="HM399" s="4"/>
      <c r="HN399" s="4"/>
      <c r="HO399" s="4"/>
      <c r="HP399" s="4"/>
      <c r="HQ399" s="4"/>
      <c r="HR399" s="4"/>
      <c r="HS399" s="4"/>
      <c r="HT399" s="4"/>
      <c r="HU399" s="4"/>
      <c r="HV399" s="4"/>
      <c r="HW399" s="4"/>
      <c r="HX399" s="4"/>
      <c r="HY399" s="4"/>
      <c r="HZ399" s="4"/>
      <c r="IA399" s="4"/>
      <c r="IB399" s="4"/>
      <c r="IC399" s="4"/>
      <c r="ID399" s="4"/>
      <c r="IE399" s="4"/>
      <c r="IF399" s="4"/>
      <c r="IG399" s="4"/>
      <c r="IH399" s="4"/>
      <c r="II399" s="4"/>
      <c r="IJ399" s="4"/>
      <c r="IK399" s="4"/>
      <c r="IL399" s="4"/>
      <c r="IM399" s="4"/>
      <c r="IN399" s="4"/>
      <c r="IO399" s="4"/>
      <c r="IP399" s="4"/>
      <c r="IQ399" s="4"/>
      <c r="IR399" s="4"/>
      <c r="IS399" s="4"/>
      <c r="IT399" s="4"/>
    </row>
    <row r="400" s="2" customFormat="1" ht="12" spans="1:254">
      <c r="A400" s="19">
        <v>56</v>
      </c>
      <c r="B400" s="19">
        <v>68</v>
      </c>
      <c r="C400" s="19">
        <v>83</v>
      </c>
      <c r="D400" s="19">
        <v>93</v>
      </c>
      <c r="E400" s="19">
        <v>89</v>
      </c>
      <c r="F400" s="19">
        <v>84</v>
      </c>
      <c r="G400" s="19"/>
      <c r="H400" s="19"/>
      <c r="I400" s="19"/>
      <c r="J400" s="19"/>
      <c r="K400" s="19"/>
      <c r="L400" s="19"/>
      <c r="M400" s="19"/>
      <c r="N400" s="19"/>
      <c r="O400" s="19"/>
      <c r="P400" s="4"/>
      <c r="Q400" s="4"/>
      <c r="R400" s="4"/>
      <c r="S400" s="4"/>
      <c r="T400" s="4"/>
      <c r="U400" s="4"/>
      <c r="V400" s="4"/>
      <c r="W400" s="4"/>
      <c r="X400" s="4"/>
      <c r="Y400" s="4"/>
      <c r="Z400" s="4"/>
      <c r="AA400" s="4"/>
      <c r="AB400" s="4"/>
      <c r="AC400" s="4"/>
      <c r="AD400" s="4"/>
      <c r="AE400" s="4"/>
      <c r="AF400" s="4"/>
      <c r="AG400" s="4"/>
      <c r="AH400" s="4"/>
      <c r="AI400" s="4"/>
      <c r="AJ400" s="4"/>
      <c r="AK400" s="4"/>
      <c r="AL400" s="4"/>
      <c r="AM400" s="4"/>
      <c r="AN400" s="4"/>
      <c r="AO400" s="4"/>
      <c r="AP400" s="4"/>
      <c r="AQ400" s="4"/>
      <c r="AR400" s="4"/>
      <c r="AS400" s="4"/>
      <c r="AT400" s="4"/>
      <c r="AU400" s="4"/>
      <c r="AV400" s="4"/>
      <c r="AW400" s="4"/>
      <c r="AX400" s="4"/>
      <c r="AY400" s="4"/>
      <c r="AZ400" s="4"/>
      <c r="BA400" s="4"/>
      <c r="BB400" s="4"/>
      <c r="BC400" s="4"/>
      <c r="BD400" s="4"/>
      <c r="BE400" s="4"/>
      <c r="BF400" s="4"/>
      <c r="BG400" s="4"/>
      <c r="BH400" s="4"/>
      <c r="BI400" s="4"/>
      <c r="BJ400" s="4"/>
      <c r="BK400" s="4"/>
      <c r="BL400" s="4"/>
      <c r="BM400" s="4"/>
      <c r="BN400" s="4"/>
      <c r="BO400" s="4"/>
      <c r="BP400" s="4"/>
      <c r="BQ400" s="4"/>
      <c r="BR400" s="4"/>
      <c r="BS400" s="4"/>
      <c r="BT400" s="4"/>
      <c r="BU400" s="4"/>
      <c r="BV400" s="4"/>
      <c r="BW400" s="4"/>
      <c r="BX400" s="4"/>
      <c r="BY400" s="4"/>
      <c r="BZ400" s="4"/>
      <c r="CA400" s="4"/>
      <c r="CB400" s="4"/>
      <c r="CC400" s="4"/>
      <c r="CD400" s="4"/>
      <c r="CE400" s="4"/>
      <c r="CF400" s="4"/>
      <c r="CG400" s="4"/>
      <c r="CH400" s="4"/>
      <c r="CI400" s="4"/>
      <c r="CJ400" s="4"/>
      <c r="CK400" s="4"/>
      <c r="CL400" s="4"/>
      <c r="CM400" s="4"/>
      <c r="CN400" s="4"/>
      <c r="CO400" s="4"/>
      <c r="CP400" s="4"/>
      <c r="CQ400" s="4"/>
      <c r="CR400" s="4"/>
      <c r="CS400" s="4"/>
      <c r="CT400" s="4"/>
      <c r="CU400" s="4"/>
      <c r="CV400" s="4"/>
      <c r="CW400" s="4"/>
      <c r="CX400" s="4"/>
      <c r="CY400" s="4"/>
      <c r="CZ400" s="4"/>
      <c r="DA400" s="4"/>
      <c r="DB400" s="4"/>
      <c r="DC400" s="4"/>
      <c r="DD400" s="4"/>
      <c r="DE400" s="4"/>
      <c r="DF400" s="4"/>
      <c r="DG400" s="4"/>
      <c r="DH400" s="4"/>
      <c r="DI400" s="4"/>
      <c r="DJ400" s="4"/>
      <c r="DK400" s="4"/>
      <c r="DL400" s="4"/>
      <c r="DM400" s="4"/>
      <c r="DN400" s="4"/>
      <c r="DO400" s="4"/>
      <c r="DP400" s="4"/>
      <c r="DQ400" s="4"/>
      <c r="DR400" s="4"/>
      <c r="DS400" s="4"/>
      <c r="DT400" s="4"/>
      <c r="DU400" s="4"/>
      <c r="DV400" s="4"/>
      <c r="DW400" s="4"/>
      <c r="DX400" s="4"/>
      <c r="DY400" s="4"/>
      <c r="DZ400" s="4"/>
      <c r="EA400" s="4"/>
      <c r="EB400" s="4"/>
      <c r="EC400" s="4"/>
      <c r="ED400" s="4"/>
      <c r="EE400" s="4"/>
      <c r="EF400" s="4"/>
      <c r="EG400" s="4"/>
      <c r="EH400" s="4"/>
      <c r="EI400" s="4"/>
      <c r="EJ400" s="4"/>
      <c r="EK400" s="4"/>
      <c r="EL400" s="4"/>
      <c r="EM400" s="4"/>
      <c r="EN400" s="4"/>
      <c r="EO400" s="4"/>
      <c r="EP400" s="4"/>
      <c r="EQ400" s="4"/>
      <c r="ER400" s="4"/>
      <c r="ES400" s="4"/>
      <c r="ET400" s="4"/>
      <c r="EU400" s="4"/>
      <c r="EV400" s="4"/>
      <c r="EW400" s="4"/>
      <c r="EX400" s="4"/>
      <c r="EY400" s="4"/>
      <c r="EZ400" s="4"/>
      <c r="FA400" s="4"/>
      <c r="FB400" s="4"/>
      <c r="FC400" s="4"/>
      <c r="FD400" s="4"/>
      <c r="FE400" s="4"/>
      <c r="FF400" s="4"/>
      <c r="FG400" s="4"/>
      <c r="FH400" s="4"/>
      <c r="FI400" s="4"/>
      <c r="FJ400" s="4"/>
      <c r="FK400" s="4"/>
      <c r="FL400" s="4"/>
      <c r="FM400" s="4"/>
      <c r="FN400" s="4"/>
      <c r="FO400" s="4"/>
      <c r="FP400" s="4"/>
      <c r="FQ400" s="4"/>
      <c r="FR400" s="4"/>
      <c r="FS400" s="4"/>
      <c r="FT400" s="4"/>
      <c r="FU400" s="4"/>
      <c r="FV400" s="4"/>
      <c r="FW400" s="4"/>
      <c r="FX400" s="4"/>
      <c r="FY400" s="4"/>
      <c r="FZ400" s="4"/>
      <c r="GA400" s="4"/>
      <c r="GB400" s="4"/>
      <c r="GC400" s="4"/>
      <c r="GD400" s="4"/>
      <c r="GE400" s="4"/>
      <c r="GF400" s="4"/>
      <c r="GG400" s="4"/>
      <c r="GH400" s="4"/>
      <c r="GI400" s="4"/>
      <c r="GJ400" s="4"/>
      <c r="GK400" s="4"/>
      <c r="GL400" s="4"/>
      <c r="GM400" s="4"/>
      <c r="GN400" s="4"/>
      <c r="GO400" s="4"/>
      <c r="GP400" s="4"/>
      <c r="GQ400" s="4"/>
      <c r="GR400" s="4"/>
      <c r="GS400" s="4"/>
      <c r="GT400" s="4"/>
      <c r="GU400" s="4"/>
      <c r="GV400" s="4"/>
      <c r="GW400" s="4"/>
      <c r="GX400" s="4"/>
      <c r="GY400" s="4"/>
      <c r="GZ400" s="4"/>
      <c r="HA400" s="4"/>
      <c r="HB400" s="4"/>
      <c r="HC400" s="4"/>
      <c r="HD400" s="4"/>
      <c r="HE400" s="4"/>
      <c r="HF400" s="4"/>
      <c r="HG400" s="4"/>
      <c r="HH400" s="4"/>
      <c r="HI400" s="4"/>
      <c r="HJ400" s="4"/>
      <c r="HK400" s="4"/>
      <c r="HL400" s="4"/>
      <c r="HM400" s="4"/>
      <c r="HN400" s="4"/>
      <c r="HO400" s="4"/>
      <c r="HP400" s="4"/>
      <c r="HQ400" s="4"/>
      <c r="HR400" s="4"/>
      <c r="HS400" s="4"/>
      <c r="HT400" s="4"/>
      <c r="HU400" s="4"/>
      <c r="HV400" s="4"/>
      <c r="HW400" s="4"/>
      <c r="HX400" s="4"/>
      <c r="HY400" s="4"/>
      <c r="HZ400" s="4"/>
      <c r="IA400" s="4"/>
      <c r="IB400" s="4"/>
      <c r="IC400" s="4"/>
      <c r="ID400" s="4"/>
      <c r="IE400" s="4"/>
      <c r="IF400" s="4"/>
      <c r="IG400" s="4"/>
      <c r="IH400" s="4"/>
      <c r="II400" s="4"/>
      <c r="IJ400" s="4"/>
      <c r="IK400" s="4"/>
      <c r="IL400" s="4"/>
      <c r="IM400" s="4"/>
      <c r="IN400" s="4"/>
      <c r="IO400" s="4"/>
      <c r="IP400" s="4"/>
      <c r="IQ400" s="4"/>
      <c r="IR400" s="4"/>
      <c r="IS400" s="4"/>
      <c r="IT400" s="4"/>
    </row>
    <row r="401" s="1" customFormat="1" ht="12.75" spans="1:64">
      <c r="A401" s="17" t="s">
        <v>676</v>
      </c>
      <c r="B401" s="8" t="s">
        <v>2</v>
      </c>
      <c r="C401" s="8">
        <v>39</v>
      </c>
      <c r="D401" s="8" t="s">
        <v>3</v>
      </c>
      <c r="E401" s="8" t="s">
        <v>639</v>
      </c>
      <c r="F401" s="8" t="s">
        <v>5</v>
      </c>
      <c r="G401" s="18">
        <f>(A403*A404+B403*B404+C403*C404+D403*D404+E403*E404+F403*F404+G403*G404+H403*H404+I403*I404+J403*J404+K403*K404)/C401</f>
        <v>72.1025641025641</v>
      </c>
      <c r="H401" s="8"/>
      <c r="I401" s="8"/>
      <c r="J401" s="8"/>
      <c r="K401" s="8"/>
      <c r="L401" s="23"/>
      <c r="M401" s="8">
        <v>72.1025641025641</v>
      </c>
      <c r="N401" s="8"/>
      <c r="O401" s="8"/>
      <c r="P401" s="46"/>
      <c r="Q401" s="46"/>
      <c r="R401" s="46"/>
      <c r="S401" s="46"/>
      <c r="T401" s="46"/>
      <c r="U401" s="46"/>
      <c r="V401" s="46"/>
      <c r="W401" s="46"/>
      <c r="X401" s="46"/>
      <c r="Y401" s="46"/>
      <c r="Z401" s="46"/>
      <c r="AA401" s="46"/>
      <c r="AB401" s="46"/>
      <c r="AC401" s="46"/>
      <c r="AD401" s="46"/>
      <c r="AE401" s="46"/>
      <c r="AF401" s="46"/>
      <c r="AG401" s="46"/>
      <c r="AH401" s="46"/>
      <c r="AI401" s="46"/>
      <c r="AJ401" s="46"/>
      <c r="AK401" s="46"/>
      <c r="AL401" s="46"/>
      <c r="AM401" s="46"/>
      <c r="AN401" s="46"/>
      <c r="AO401" s="46"/>
      <c r="AP401" s="46"/>
      <c r="AQ401" s="46"/>
      <c r="AR401" s="46"/>
      <c r="AS401" s="46"/>
      <c r="AT401" s="46"/>
      <c r="AU401" s="46"/>
      <c r="AV401" s="46"/>
      <c r="AW401" s="46"/>
      <c r="AX401" s="46"/>
      <c r="AY401" s="46"/>
      <c r="AZ401" s="46"/>
      <c r="BA401" s="46"/>
      <c r="BB401" s="46"/>
      <c r="BC401" s="46"/>
      <c r="BD401" s="46"/>
      <c r="BE401" s="46"/>
      <c r="BF401" s="46"/>
      <c r="BG401" s="46"/>
      <c r="BH401" s="46"/>
      <c r="BI401" s="46"/>
      <c r="BJ401" s="46"/>
      <c r="BK401" s="46"/>
      <c r="BL401" s="46"/>
    </row>
    <row r="402" s="2" customFormat="1" ht="12.75" spans="1:64">
      <c r="A402" s="8" t="s">
        <v>677</v>
      </c>
      <c r="B402" s="8" t="s">
        <v>678</v>
      </c>
      <c r="C402" s="8" t="s">
        <v>679</v>
      </c>
      <c r="D402" s="8" t="s">
        <v>680</v>
      </c>
      <c r="E402" s="8" t="s">
        <v>681</v>
      </c>
      <c r="F402" s="8" t="s">
        <v>682</v>
      </c>
      <c r="G402" s="34" t="s">
        <v>683</v>
      </c>
      <c r="H402" s="8" t="s">
        <v>684</v>
      </c>
      <c r="I402" s="8"/>
      <c r="J402" s="8"/>
      <c r="K402" s="8"/>
      <c r="L402" s="8"/>
      <c r="M402" s="23"/>
      <c r="N402" s="8"/>
      <c r="O402" s="8"/>
      <c r="P402" s="46"/>
      <c r="Q402" s="46"/>
      <c r="R402" s="46"/>
      <c r="S402" s="46"/>
      <c r="T402" s="46"/>
      <c r="U402" s="46"/>
      <c r="V402" s="46"/>
      <c r="W402" s="46"/>
      <c r="X402" s="46"/>
      <c r="Y402" s="46"/>
      <c r="Z402" s="46"/>
      <c r="AA402" s="46"/>
      <c r="AB402" s="46"/>
      <c r="AC402" s="46"/>
      <c r="AD402" s="46"/>
      <c r="AE402" s="46"/>
      <c r="AF402" s="46"/>
      <c r="AG402" s="46"/>
      <c r="AH402" s="46"/>
      <c r="AI402" s="46"/>
      <c r="AJ402" s="46"/>
      <c r="AK402" s="46"/>
      <c r="AL402" s="46"/>
      <c r="AM402" s="46"/>
      <c r="AN402" s="46"/>
      <c r="AO402" s="46"/>
      <c r="AP402" s="46"/>
      <c r="AQ402" s="46"/>
      <c r="AR402" s="46"/>
      <c r="AS402" s="46"/>
      <c r="AT402" s="46"/>
      <c r="AU402" s="46"/>
      <c r="AV402" s="46"/>
      <c r="AW402" s="46"/>
      <c r="AX402" s="46"/>
      <c r="AY402" s="46"/>
      <c r="AZ402" s="46"/>
      <c r="BA402" s="46"/>
      <c r="BB402" s="46"/>
      <c r="BC402" s="46"/>
      <c r="BD402" s="46"/>
      <c r="BE402" s="46"/>
      <c r="BF402" s="46"/>
      <c r="BG402" s="46"/>
      <c r="BH402" s="46"/>
      <c r="BI402" s="46"/>
      <c r="BJ402" s="46"/>
      <c r="BK402" s="46"/>
      <c r="BL402" s="46"/>
    </row>
    <row r="403" s="1" customFormat="1" ht="12.75" spans="1:64">
      <c r="A403" s="8">
        <v>5</v>
      </c>
      <c r="B403" s="8">
        <v>6</v>
      </c>
      <c r="C403" s="8">
        <v>6</v>
      </c>
      <c r="D403" s="8">
        <v>6</v>
      </c>
      <c r="E403" s="8">
        <v>6</v>
      </c>
      <c r="F403" s="8">
        <v>2</v>
      </c>
      <c r="G403" s="8">
        <v>2</v>
      </c>
      <c r="H403" s="8">
        <v>6</v>
      </c>
      <c r="I403" s="8"/>
      <c r="J403" s="8"/>
      <c r="K403" s="8"/>
      <c r="L403" s="8"/>
      <c r="M403" s="23"/>
      <c r="N403" s="8"/>
      <c r="O403" s="8"/>
      <c r="P403" s="46"/>
      <c r="Q403" s="46"/>
      <c r="R403" s="46"/>
      <c r="S403" s="46"/>
      <c r="T403" s="46"/>
      <c r="U403" s="46"/>
      <c r="V403" s="46"/>
      <c r="W403" s="46"/>
      <c r="X403" s="46"/>
      <c r="Y403" s="46"/>
      <c r="Z403" s="46"/>
      <c r="AA403" s="46"/>
      <c r="AB403" s="46"/>
      <c r="AC403" s="46"/>
      <c r="AD403" s="46"/>
      <c r="AE403" s="46"/>
      <c r="AF403" s="46"/>
      <c r="AG403" s="46"/>
      <c r="AH403" s="46"/>
      <c r="AI403" s="46"/>
      <c r="AJ403" s="46"/>
      <c r="AK403" s="46"/>
      <c r="AL403" s="46"/>
      <c r="AM403" s="46"/>
      <c r="AN403" s="46"/>
      <c r="AO403" s="46"/>
      <c r="AP403" s="46"/>
      <c r="AQ403" s="46"/>
      <c r="AR403" s="46"/>
      <c r="AS403" s="46"/>
      <c r="AT403" s="46"/>
      <c r="AU403" s="46"/>
      <c r="AV403" s="46"/>
      <c r="AW403" s="46"/>
      <c r="AX403" s="46"/>
      <c r="AY403" s="46"/>
      <c r="AZ403" s="46"/>
      <c r="BA403" s="46"/>
      <c r="BB403" s="46"/>
      <c r="BC403" s="46"/>
      <c r="BD403" s="46"/>
      <c r="BE403" s="46"/>
      <c r="BF403" s="46"/>
      <c r="BG403" s="46"/>
      <c r="BH403" s="46"/>
      <c r="BI403" s="46"/>
      <c r="BJ403" s="46"/>
      <c r="BK403" s="46"/>
      <c r="BL403" s="46"/>
    </row>
    <row r="404" s="2" customFormat="1" ht="12" spans="1:64">
      <c r="A404" s="19">
        <v>86</v>
      </c>
      <c r="B404" s="19">
        <v>78</v>
      </c>
      <c r="C404" s="19">
        <v>62</v>
      </c>
      <c r="D404" s="19">
        <v>55</v>
      </c>
      <c r="E404" s="19">
        <v>89</v>
      </c>
      <c r="F404" s="19">
        <v>88</v>
      </c>
      <c r="G404" s="19">
        <v>65</v>
      </c>
      <c r="H404" s="19">
        <v>62</v>
      </c>
      <c r="I404" s="19"/>
      <c r="J404" s="19"/>
      <c r="K404" s="19"/>
      <c r="L404" s="19"/>
      <c r="M404" s="19"/>
      <c r="N404" s="19"/>
      <c r="O404" s="19"/>
      <c r="P404" s="46"/>
      <c r="Q404" s="46"/>
      <c r="R404" s="46"/>
      <c r="S404" s="46"/>
      <c r="T404" s="46"/>
      <c r="U404" s="46"/>
      <c r="V404" s="46"/>
      <c r="W404" s="46"/>
      <c r="X404" s="46"/>
      <c r="Y404" s="46"/>
      <c r="Z404" s="46"/>
      <c r="AA404" s="46"/>
      <c r="AB404" s="46"/>
      <c r="AC404" s="46"/>
      <c r="AD404" s="46"/>
      <c r="AE404" s="46"/>
      <c r="AF404" s="46"/>
      <c r="AG404" s="46"/>
      <c r="AH404" s="46"/>
      <c r="AI404" s="46"/>
      <c r="AJ404" s="46"/>
      <c r="AK404" s="46"/>
      <c r="AL404" s="46"/>
      <c r="AM404" s="46"/>
      <c r="AN404" s="46"/>
      <c r="AO404" s="46"/>
      <c r="AP404" s="46"/>
      <c r="AQ404" s="46"/>
      <c r="AR404" s="46"/>
      <c r="AS404" s="46"/>
      <c r="AT404" s="46"/>
      <c r="AU404" s="46"/>
      <c r="AV404" s="46"/>
      <c r="AW404" s="46"/>
      <c r="AX404" s="46"/>
      <c r="AY404" s="46"/>
      <c r="AZ404" s="46"/>
      <c r="BA404" s="46"/>
      <c r="BB404" s="46"/>
      <c r="BC404" s="46"/>
      <c r="BD404" s="46"/>
      <c r="BE404" s="46"/>
      <c r="BF404" s="46"/>
      <c r="BG404" s="46"/>
      <c r="BH404" s="46"/>
      <c r="BI404" s="46"/>
      <c r="BJ404" s="46"/>
      <c r="BK404" s="46"/>
      <c r="BL404" s="46"/>
    </row>
    <row r="405" s="1" customFormat="1" ht="12.75" spans="1:64">
      <c r="A405" s="17" t="s">
        <v>685</v>
      </c>
      <c r="B405" s="8" t="s">
        <v>2</v>
      </c>
      <c r="C405" s="8">
        <v>34</v>
      </c>
      <c r="D405" s="8" t="s">
        <v>3</v>
      </c>
      <c r="E405" s="8" t="s">
        <v>686</v>
      </c>
      <c r="F405" s="8" t="s">
        <v>5</v>
      </c>
      <c r="G405" s="18">
        <f>(A407*A408+B407*B408+C407*C408+D407*D408+E407*E408+F407*F408+G407*G408+H407*H408+I407*I408+J407*J408+K407*K408)/C405</f>
        <v>80.2647058823529</v>
      </c>
      <c r="H405" s="8"/>
      <c r="I405" s="8"/>
      <c r="J405" s="8"/>
      <c r="K405" s="8"/>
      <c r="L405" s="23"/>
      <c r="M405" s="8">
        <v>80.2647058823529</v>
      </c>
      <c r="N405" s="8"/>
      <c r="O405" s="8"/>
      <c r="P405" s="46"/>
      <c r="Q405" s="46"/>
      <c r="R405" s="46"/>
      <c r="S405" s="46"/>
      <c r="T405" s="46"/>
      <c r="U405" s="46"/>
      <c r="V405" s="46"/>
      <c r="W405" s="46"/>
      <c r="X405" s="46"/>
      <c r="Y405" s="46"/>
      <c r="Z405" s="46"/>
      <c r="AA405" s="46"/>
      <c r="AB405" s="46"/>
      <c r="AC405" s="46"/>
      <c r="AD405" s="46"/>
      <c r="AE405" s="46"/>
      <c r="AF405" s="46"/>
      <c r="AG405" s="46"/>
      <c r="AH405" s="46"/>
      <c r="AI405" s="46"/>
      <c r="AJ405" s="46"/>
      <c r="AK405" s="46"/>
      <c r="AL405" s="46"/>
      <c r="AM405" s="46"/>
      <c r="AN405" s="46"/>
      <c r="AO405" s="46"/>
      <c r="AP405" s="46"/>
      <c r="AQ405" s="46"/>
      <c r="AR405" s="46"/>
      <c r="AS405" s="46"/>
      <c r="AT405" s="46"/>
      <c r="AU405" s="46"/>
      <c r="AV405" s="46"/>
      <c r="AW405" s="46"/>
      <c r="AX405" s="46"/>
      <c r="AY405" s="46"/>
      <c r="AZ405" s="46"/>
      <c r="BA405" s="46"/>
      <c r="BB405" s="46"/>
      <c r="BC405" s="46"/>
      <c r="BD405" s="46"/>
      <c r="BE405" s="46"/>
      <c r="BF405" s="46"/>
      <c r="BG405" s="46"/>
      <c r="BH405" s="46"/>
      <c r="BI405" s="46"/>
      <c r="BJ405" s="46"/>
      <c r="BK405" s="46"/>
      <c r="BL405" s="46"/>
    </row>
    <row r="406" s="2" customFormat="1" ht="12.75" spans="1:64">
      <c r="A406" s="8" t="s">
        <v>687</v>
      </c>
      <c r="B406" s="8" t="s">
        <v>688</v>
      </c>
      <c r="C406" s="8" t="s">
        <v>689</v>
      </c>
      <c r="D406" s="8" t="s">
        <v>690</v>
      </c>
      <c r="E406" s="8" t="s">
        <v>691</v>
      </c>
      <c r="F406" s="8" t="s">
        <v>692</v>
      </c>
      <c r="G406" s="8" t="s">
        <v>693</v>
      </c>
      <c r="H406" s="8"/>
      <c r="I406" s="8"/>
      <c r="J406" s="8"/>
      <c r="K406" s="8"/>
      <c r="L406" s="8"/>
      <c r="M406" s="23"/>
      <c r="N406" s="8"/>
      <c r="O406" s="8"/>
      <c r="P406" s="46"/>
      <c r="Q406" s="46"/>
      <c r="R406" s="46"/>
      <c r="S406" s="46"/>
      <c r="T406" s="46"/>
      <c r="U406" s="46"/>
      <c r="V406" s="46"/>
      <c r="W406" s="46"/>
      <c r="X406" s="46"/>
      <c r="Y406" s="46"/>
      <c r="Z406" s="46"/>
      <c r="AA406" s="46"/>
      <c r="AB406" s="46"/>
      <c r="AC406" s="46"/>
      <c r="AD406" s="46"/>
      <c r="AE406" s="46"/>
      <c r="AF406" s="46"/>
      <c r="AG406" s="46"/>
      <c r="AH406" s="46"/>
      <c r="AI406" s="46"/>
      <c r="AJ406" s="46"/>
      <c r="AK406" s="46"/>
      <c r="AL406" s="46"/>
      <c r="AM406" s="46"/>
      <c r="AN406" s="46"/>
      <c r="AO406" s="46"/>
      <c r="AP406" s="46"/>
      <c r="AQ406" s="46"/>
      <c r="AR406" s="46"/>
      <c r="AS406" s="46"/>
      <c r="AT406" s="46"/>
      <c r="AU406" s="46"/>
      <c r="AV406" s="46"/>
      <c r="AW406" s="46"/>
      <c r="AX406" s="46"/>
      <c r="AY406" s="46"/>
      <c r="AZ406" s="46"/>
      <c r="BA406" s="46"/>
      <c r="BB406" s="46"/>
      <c r="BC406" s="46"/>
      <c r="BD406" s="46"/>
      <c r="BE406" s="46"/>
      <c r="BF406" s="46"/>
      <c r="BG406" s="46"/>
      <c r="BH406" s="46"/>
      <c r="BI406" s="46"/>
      <c r="BJ406" s="46"/>
      <c r="BK406" s="46"/>
      <c r="BL406" s="46"/>
    </row>
    <row r="407" s="1" customFormat="1" ht="12.75" spans="1:64">
      <c r="A407" s="8">
        <v>4</v>
      </c>
      <c r="B407" s="8">
        <v>5</v>
      </c>
      <c r="C407" s="8">
        <v>4</v>
      </c>
      <c r="D407" s="8">
        <v>6</v>
      </c>
      <c r="E407" s="8">
        <v>5</v>
      </c>
      <c r="F407" s="8">
        <v>4</v>
      </c>
      <c r="G407" s="8">
        <v>6</v>
      </c>
      <c r="H407" s="8"/>
      <c r="I407" s="8"/>
      <c r="J407" s="8"/>
      <c r="K407" s="8"/>
      <c r="L407" s="8"/>
      <c r="M407" s="23"/>
      <c r="N407" s="8"/>
      <c r="O407" s="8"/>
      <c r="P407" s="46"/>
      <c r="Q407" s="46"/>
      <c r="R407" s="46"/>
      <c r="S407" s="46"/>
      <c r="T407" s="46"/>
      <c r="U407" s="46"/>
      <c r="V407" s="46"/>
      <c r="W407" s="46"/>
      <c r="X407" s="46"/>
      <c r="Y407" s="46"/>
      <c r="Z407" s="46"/>
      <c r="AA407" s="46"/>
      <c r="AB407" s="46"/>
      <c r="AC407" s="46"/>
      <c r="AD407" s="46"/>
      <c r="AE407" s="46"/>
      <c r="AF407" s="46"/>
      <c r="AG407" s="46"/>
      <c r="AH407" s="46"/>
      <c r="AI407" s="46"/>
      <c r="AJ407" s="46"/>
      <c r="AK407" s="46"/>
      <c r="AL407" s="46"/>
      <c r="AM407" s="46"/>
      <c r="AN407" s="46"/>
      <c r="AO407" s="46"/>
      <c r="AP407" s="46"/>
      <c r="AQ407" s="46"/>
      <c r="AR407" s="46"/>
      <c r="AS407" s="46"/>
      <c r="AT407" s="46"/>
      <c r="AU407" s="46"/>
      <c r="AV407" s="46"/>
      <c r="AW407" s="46"/>
      <c r="AX407" s="46"/>
      <c r="AY407" s="46"/>
      <c r="AZ407" s="46"/>
      <c r="BA407" s="46"/>
      <c r="BB407" s="46"/>
      <c r="BC407" s="46"/>
      <c r="BD407" s="46"/>
      <c r="BE407" s="46"/>
      <c r="BF407" s="46"/>
      <c r="BG407" s="46"/>
      <c r="BH407" s="46"/>
      <c r="BI407" s="46"/>
      <c r="BJ407" s="46"/>
      <c r="BK407" s="46"/>
      <c r="BL407" s="46"/>
    </row>
    <row r="408" s="2" customFormat="1" ht="12" spans="1:64">
      <c r="A408" s="19">
        <v>73</v>
      </c>
      <c r="B408" s="19">
        <v>55</v>
      </c>
      <c r="C408" s="19">
        <v>90</v>
      </c>
      <c r="D408" s="19">
        <v>87</v>
      </c>
      <c r="E408" s="19">
        <v>68</v>
      </c>
      <c r="F408" s="19">
        <v>91</v>
      </c>
      <c r="G408" s="19">
        <v>96</v>
      </c>
      <c r="H408" s="19"/>
      <c r="I408" s="19"/>
      <c r="J408" s="19"/>
      <c r="K408" s="19"/>
      <c r="L408" s="19"/>
      <c r="M408" s="19"/>
      <c r="N408" s="19"/>
      <c r="O408" s="19"/>
      <c r="P408" s="46"/>
      <c r="Q408" s="46"/>
      <c r="R408" s="46"/>
      <c r="S408" s="46"/>
      <c r="T408" s="46"/>
      <c r="U408" s="46"/>
      <c r="V408" s="46"/>
      <c r="W408" s="46"/>
      <c r="X408" s="46"/>
      <c r="Y408" s="46"/>
      <c r="Z408" s="46"/>
      <c r="AA408" s="46"/>
      <c r="AB408" s="46"/>
      <c r="AC408" s="46"/>
      <c r="AD408" s="46"/>
      <c r="AE408" s="46"/>
      <c r="AF408" s="46"/>
      <c r="AG408" s="46"/>
      <c r="AH408" s="46"/>
      <c r="AI408" s="46"/>
      <c r="AJ408" s="46"/>
      <c r="AK408" s="46"/>
      <c r="AL408" s="46"/>
      <c r="AM408" s="46"/>
      <c r="AN408" s="46"/>
      <c r="AO408" s="46"/>
      <c r="AP408" s="46"/>
      <c r="AQ408" s="46"/>
      <c r="AR408" s="46"/>
      <c r="AS408" s="46"/>
      <c r="AT408" s="46"/>
      <c r="AU408" s="46"/>
      <c r="AV408" s="46"/>
      <c r="AW408" s="46"/>
      <c r="AX408" s="46"/>
      <c r="AY408" s="46"/>
      <c r="AZ408" s="46"/>
      <c r="BA408" s="46"/>
      <c r="BB408" s="46"/>
      <c r="BC408" s="46"/>
      <c r="BD408" s="46"/>
      <c r="BE408" s="46"/>
      <c r="BF408" s="46"/>
      <c r="BG408" s="46"/>
      <c r="BH408" s="46"/>
      <c r="BI408" s="46"/>
      <c r="BJ408" s="46"/>
      <c r="BK408" s="46"/>
      <c r="BL408" s="46"/>
    </row>
    <row r="409" s="1" customFormat="1" ht="12.75" spans="1:64">
      <c r="A409" s="17" t="s">
        <v>694</v>
      </c>
      <c r="B409" s="8" t="s">
        <v>2</v>
      </c>
      <c r="C409" s="8">
        <v>39</v>
      </c>
      <c r="D409" s="8" t="s">
        <v>3</v>
      </c>
      <c r="E409" s="8" t="s">
        <v>695</v>
      </c>
      <c r="F409" s="8" t="s">
        <v>5</v>
      </c>
      <c r="G409" s="18">
        <f>(A411*A412+B411*B412+C411*C412+D411*D412+E411*E412+F411*F412+G411*G412+H411*H412+I411*I412+J411*J412+K411*K412)/C409</f>
        <v>81.4615384615385</v>
      </c>
      <c r="H409" s="8"/>
      <c r="I409" s="8"/>
      <c r="J409" s="8"/>
      <c r="K409" s="8"/>
      <c r="L409" s="23"/>
      <c r="M409" s="8">
        <v>81.4615384615385</v>
      </c>
      <c r="N409" s="8"/>
      <c r="O409" s="8"/>
      <c r="P409" s="46"/>
      <c r="Q409" s="46"/>
      <c r="R409" s="46"/>
      <c r="S409" s="46"/>
      <c r="T409" s="46"/>
      <c r="U409" s="46"/>
      <c r="V409" s="46"/>
      <c r="W409" s="46"/>
      <c r="X409" s="46"/>
      <c r="Y409" s="46"/>
      <c r="Z409" s="46"/>
      <c r="AA409" s="46"/>
      <c r="AB409" s="46"/>
      <c r="AC409" s="46"/>
      <c r="AD409" s="46"/>
      <c r="AE409" s="46"/>
      <c r="AF409" s="46"/>
      <c r="AG409" s="46"/>
      <c r="AH409" s="46"/>
      <c r="AI409" s="46"/>
      <c r="AJ409" s="46"/>
      <c r="AK409" s="46"/>
      <c r="AL409" s="46"/>
      <c r="AM409" s="46"/>
      <c r="AN409" s="46"/>
      <c r="AO409" s="46"/>
      <c r="AP409" s="46"/>
      <c r="AQ409" s="46"/>
      <c r="AR409" s="46"/>
      <c r="AS409" s="46"/>
      <c r="AT409" s="46"/>
      <c r="AU409" s="46"/>
      <c r="AV409" s="46"/>
      <c r="AW409" s="46"/>
      <c r="AX409" s="46"/>
      <c r="AY409" s="46"/>
      <c r="AZ409" s="46"/>
      <c r="BA409" s="46"/>
      <c r="BB409" s="46"/>
      <c r="BC409" s="46"/>
      <c r="BD409" s="46"/>
      <c r="BE409" s="46"/>
      <c r="BF409" s="46"/>
      <c r="BG409" s="46"/>
      <c r="BH409" s="46"/>
      <c r="BI409" s="46"/>
      <c r="BJ409" s="46"/>
      <c r="BK409" s="46"/>
      <c r="BL409" s="46"/>
    </row>
    <row r="410" s="2" customFormat="1" ht="12.75" spans="1:64">
      <c r="A410" s="8" t="s">
        <v>696</v>
      </c>
      <c r="B410" s="8" t="s">
        <v>697</v>
      </c>
      <c r="C410" s="8" t="s">
        <v>698</v>
      </c>
      <c r="D410" s="8" t="s">
        <v>699</v>
      </c>
      <c r="E410" s="8" t="s">
        <v>700</v>
      </c>
      <c r="F410" s="8" t="s">
        <v>701</v>
      </c>
      <c r="G410" s="8" t="s">
        <v>682</v>
      </c>
      <c r="H410" s="8" t="s">
        <v>692</v>
      </c>
      <c r="I410" s="8"/>
      <c r="J410" s="8"/>
      <c r="K410" s="8"/>
      <c r="L410" s="8"/>
      <c r="M410" s="23"/>
      <c r="N410" s="8"/>
      <c r="O410" s="8"/>
      <c r="P410" s="46"/>
      <c r="Q410" s="46"/>
      <c r="R410" s="46"/>
      <c r="S410" s="46"/>
      <c r="T410" s="46"/>
      <c r="U410" s="46"/>
      <c r="V410" s="46"/>
      <c r="W410" s="46"/>
      <c r="X410" s="46"/>
      <c r="Y410" s="46"/>
      <c r="Z410" s="46"/>
      <c r="AA410" s="46"/>
      <c r="AB410" s="46"/>
      <c r="AC410" s="46"/>
      <c r="AD410" s="46"/>
      <c r="AE410" s="46"/>
      <c r="AF410" s="46"/>
      <c r="AG410" s="46"/>
      <c r="AH410" s="46"/>
      <c r="AI410" s="46"/>
      <c r="AJ410" s="46"/>
      <c r="AK410" s="46"/>
      <c r="AL410" s="46"/>
      <c r="AM410" s="46"/>
      <c r="AN410" s="46"/>
      <c r="AO410" s="46"/>
      <c r="AP410" s="46"/>
      <c r="AQ410" s="46"/>
      <c r="AR410" s="46"/>
      <c r="AS410" s="46"/>
      <c r="AT410" s="46"/>
      <c r="AU410" s="46"/>
      <c r="AV410" s="46"/>
      <c r="AW410" s="46"/>
      <c r="AX410" s="46"/>
      <c r="AY410" s="46"/>
      <c r="AZ410" s="46"/>
      <c r="BA410" s="46"/>
      <c r="BB410" s="46"/>
      <c r="BC410" s="46"/>
      <c r="BD410" s="46"/>
      <c r="BE410" s="46"/>
      <c r="BF410" s="46"/>
      <c r="BG410" s="46"/>
      <c r="BH410" s="46"/>
      <c r="BI410" s="46"/>
      <c r="BJ410" s="46"/>
      <c r="BK410" s="46"/>
      <c r="BL410" s="46"/>
    </row>
    <row r="411" s="1" customFormat="1" ht="12.75" spans="1:64">
      <c r="A411" s="8">
        <v>6</v>
      </c>
      <c r="B411" s="8">
        <v>6</v>
      </c>
      <c r="C411" s="8">
        <v>6</v>
      </c>
      <c r="D411" s="8">
        <v>6</v>
      </c>
      <c r="E411" s="8">
        <v>6</v>
      </c>
      <c r="F411" s="8">
        <v>6</v>
      </c>
      <c r="G411" s="8">
        <v>2</v>
      </c>
      <c r="H411" s="8">
        <v>1</v>
      </c>
      <c r="I411" s="8"/>
      <c r="J411" s="8"/>
      <c r="K411" s="8"/>
      <c r="L411" s="8"/>
      <c r="M411" s="23"/>
      <c r="N411" s="8"/>
      <c r="O411" s="8"/>
      <c r="P411" s="46"/>
      <c r="Q411" s="46"/>
      <c r="R411" s="46"/>
      <c r="S411" s="46"/>
      <c r="T411" s="46"/>
      <c r="U411" s="46"/>
      <c r="V411" s="46"/>
      <c r="W411" s="46"/>
      <c r="X411" s="46"/>
      <c r="Y411" s="46"/>
      <c r="Z411" s="46"/>
      <c r="AA411" s="46"/>
      <c r="AB411" s="46"/>
      <c r="AC411" s="46"/>
      <c r="AD411" s="46"/>
      <c r="AE411" s="46"/>
      <c r="AF411" s="46"/>
      <c r="AG411" s="46"/>
      <c r="AH411" s="46"/>
      <c r="AI411" s="46"/>
      <c r="AJ411" s="46"/>
      <c r="AK411" s="46"/>
      <c r="AL411" s="46"/>
      <c r="AM411" s="46"/>
      <c r="AN411" s="46"/>
      <c r="AO411" s="46"/>
      <c r="AP411" s="46"/>
      <c r="AQ411" s="46"/>
      <c r="AR411" s="46"/>
      <c r="AS411" s="46"/>
      <c r="AT411" s="46"/>
      <c r="AU411" s="46"/>
      <c r="AV411" s="46"/>
      <c r="AW411" s="46"/>
      <c r="AX411" s="46"/>
      <c r="AY411" s="46"/>
      <c r="AZ411" s="46"/>
      <c r="BA411" s="46"/>
      <c r="BB411" s="46"/>
      <c r="BC411" s="46"/>
      <c r="BD411" s="46"/>
      <c r="BE411" s="46"/>
      <c r="BF411" s="46"/>
      <c r="BG411" s="46"/>
      <c r="BH411" s="46"/>
      <c r="BI411" s="46"/>
      <c r="BJ411" s="46"/>
      <c r="BK411" s="46"/>
      <c r="BL411" s="46"/>
    </row>
    <row r="412" s="2" customFormat="1" ht="12" spans="1:64">
      <c r="A412" s="19">
        <v>82</v>
      </c>
      <c r="B412" s="19">
        <v>82</v>
      </c>
      <c r="C412" s="19">
        <v>73</v>
      </c>
      <c r="D412" s="19">
        <v>80</v>
      </c>
      <c r="E412" s="19">
        <v>87</v>
      </c>
      <c r="F412" s="19">
        <v>81</v>
      </c>
      <c r="G412" s="19">
        <v>88</v>
      </c>
      <c r="H412" s="19">
        <v>91</v>
      </c>
      <c r="I412" s="19"/>
      <c r="J412" s="19"/>
      <c r="K412" s="19"/>
      <c r="L412" s="19"/>
      <c r="M412" s="19"/>
      <c r="N412" s="19"/>
      <c r="O412" s="19"/>
      <c r="P412" s="46"/>
      <c r="Q412" s="46"/>
      <c r="R412" s="46"/>
      <c r="S412" s="46"/>
      <c r="T412" s="46"/>
      <c r="U412" s="46"/>
      <c r="V412" s="46"/>
      <c r="W412" s="46"/>
      <c r="X412" s="46"/>
      <c r="Y412" s="46"/>
      <c r="Z412" s="46"/>
      <c r="AA412" s="46"/>
      <c r="AB412" s="46"/>
      <c r="AC412" s="46"/>
      <c r="AD412" s="46"/>
      <c r="AE412" s="46"/>
      <c r="AF412" s="46"/>
      <c r="AG412" s="46"/>
      <c r="AH412" s="46"/>
      <c r="AI412" s="46"/>
      <c r="AJ412" s="46"/>
      <c r="AK412" s="46"/>
      <c r="AL412" s="46"/>
      <c r="AM412" s="46"/>
      <c r="AN412" s="46"/>
      <c r="AO412" s="46"/>
      <c r="AP412" s="46"/>
      <c r="AQ412" s="46"/>
      <c r="AR412" s="46"/>
      <c r="AS412" s="46"/>
      <c r="AT412" s="46"/>
      <c r="AU412" s="46"/>
      <c r="AV412" s="46"/>
      <c r="AW412" s="46"/>
      <c r="AX412" s="46"/>
      <c r="AY412" s="46"/>
      <c r="AZ412" s="46"/>
      <c r="BA412" s="46"/>
      <c r="BB412" s="46"/>
      <c r="BC412" s="46"/>
      <c r="BD412" s="46"/>
      <c r="BE412" s="46"/>
      <c r="BF412" s="46"/>
      <c r="BG412" s="46"/>
      <c r="BH412" s="46"/>
      <c r="BI412" s="46"/>
      <c r="BJ412" s="46"/>
      <c r="BK412" s="46"/>
      <c r="BL412" s="46"/>
    </row>
    <row r="413" s="1" customFormat="1" ht="12.75" spans="1:64">
      <c r="A413" s="17" t="s">
        <v>702</v>
      </c>
      <c r="B413" s="8" t="s">
        <v>2</v>
      </c>
      <c r="C413" s="8">
        <v>32</v>
      </c>
      <c r="D413" s="8" t="s">
        <v>3</v>
      </c>
      <c r="E413" s="8" t="s">
        <v>653</v>
      </c>
      <c r="F413" s="8" t="s">
        <v>5</v>
      </c>
      <c r="G413" s="18">
        <f>(A415*A416+B415*B416+C415*C416+D415*D416+E415*E416+F415*F416+G415*G416+H415*H416+I415*I416+J415*J416+K415*K416)/C413</f>
        <v>75.03125</v>
      </c>
      <c r="H413" s="8"/>
      <c r="I413" s="8"/>
      <c r="J413" s="8"/>
      <c r="K413" s="8"/>
      <c r="L413" s="23"/>
      <c r="M413" s="8">
        <v>75.03125</v>
      </c>
      <c r="N413" s="8"/>
      <c r="O413" s="8"/>
      <c r="P413" s="46"/>
      <c r="Q413" s="46"/>
      <c r="R413" s="46"/>
      <c r="S413" s="46"/>
      <c r="T413" s="46"/>
      <c r="U413" s="46"/>
      <c r="V413" s="46"/>
      <c r="W413" s="46"/>
      <c r="X413" s="46"/>
      <c r="Y413" s="46"/>
      <c r="Z413" s="46"/>
      <c r="AA413" s="46"/>
      <c r="AB413" s="46"/>
      <c r="AC413" s="46"/>
      <c r="AD413" s="46"/>
      <c r="AE413" s="46"/>
      <c r="AF413" s="46"/>
      <c r="AG413" s="46"/>
      <c r="AH413" s="46"/>
      <c r="AI413" s="46"/>
      <c r="AJ413" s="46"/>
      <c r="AK413" s="46"/>
      <c r="AL413" s="46"/>
      <c r="AM413" s="46"/>
      <c r="AN413" s="46"/>
      <c r="AO413" s="46"/>
      <c r="AP413" s="46"/>
      <c r="AQ413" s="46"/>
      <c r="AR413" s="46"/>
      <c r="AS413" s="46"/>
      <c r="AT413" s="46"/>
      <c r="AU413" s="46"/>
      <c r="AV413" s="46"/>
      <c r="AW413" s="46"/>
      <c r="AX413" s="46"/>
      <c r="AY413" s="46"/>
      <c r="AZ413" s="46"/>
      <c r="BA413" s="46"/>
      <c r="BB413" s="46"/>
      <c r="BC413" s="46"/>
      <c r="BD413" s="46"/>
      <c r="BE413" s="46"/>
      <c r="BF413" s="46"/>
      <c r="BG413" s="46"/>
      <c r="BH413" s="46"/>
      <c r="BI413" s="46"/>
      <c r="BJ413" s="46"/>
      <c r="BK413" s="46"/>
      <c r="BL413" s="46"/>
    </row>
    <row r="414" s="2" customFormat="1" ht="12.75" spans="1:64">
      <c r="A414" s="34" t="s">
        <v>703</v>
      </c>
      <c r="B414" s="38" t="s">
        <v>704</v>
      </c>
      <c r="C414" s="38" t="s">
        <v>705</v>
      </c>
      <c r="D414" s="38" t="s">
        <v>706</v>
      </c>
      <c r="E414" s="38" t="s">
        <v>707</v>
      </c>
      <c r="F414" s="38" t="s">
        <v>708</v>
      </c>
      <c r="G414" s="39"/>
      <c r="H414" s="39"/>
      <c r="I414" s="39"/>
      <c r="J414" s="39"/>
      <c r="K414" s="39"/>
      <c r="L414" s="39"/>
      <c r="M414" s="47"/>
      <c r="N414" s="39"/>
      <c r="O414" s="39"/>
      <c r="P414" s="46"/>
      <c r="Q414" s="46"/>
      <c r="R414" s="46"/>
      <c r="S414" s="46"/>
      <c r="T414" s="46"/>
      <c r="U414" s="46"/>
      <c r="V414" s="46"/>
      <c r="W414" s="46"/>
      <c r="X414" s="46"/>
      <c r="Y414" s="46"/>
      <c r="Z414" s="46"/>
      <c r="AA414" s="46"/>
      <c r="AB414" s="46"/>
      <c r="AC414" s="46"/>
      <c r="AD414" s="46"/>
      <c r="AE414" s="46"/>
      <c r="AF414" s="46"/>
      <c r="AG414" s="46"/>
      <c r="AH414" s="46"/>
      <c r="AI414" s="46"/>
      <c r="AJ414" s="46"/>
      <c r="AK414" s="46"/>
      <c r="AL414" s="46"/>
      <c r="AM414" s="46"/>
      <c r="AN414" s="46"/>
      <c r="AO414" s="46"/>
      <c r="AP414" s="46"/>
      <c r="AQ414" s="46"/>
      <c r="AR414" s="46"/>
      <c r="AS414" s="46"/>
      <c r="AT414" s="46"/>
      <c r="AU414" s="46"/>
      <c r="AV414" s="46"/>
      <c r="AW414" s="46"/>
      <c r="AX414" s="46"/>
      <c r="AY414" s="46"/>
      <c r="AZ414" s="46"/>
      <c r="BA414" s="46"/>
      <c r="BB414" s="46"/>
      <c r="BC414" s="46"/>
      <c r="BD414" s="46"/>
      <c r="BE414" s="46"/>
      <c r="BF414" s="46"/>
      <c r="BG414" s="46"/>
      <c r="BH414" s="46"/>
      <c r="BI414" s="46"/>
      <c r="BJ414" s="46"/>
      <c r="BK414" s="46"/>
      <c r="BL414" s="46"/>
    </row>
    <row r="415" s="1" customFormat="1" ht="12.75" spans="1:64">
      <c r="A415" s="8">
        <v>6</v>
      </c>
      <c r="B415" s="40">
        <v>5</v>
      </c>
      <c r="C415" s="40">
        <v>6</v>
      </c>
      <c r="D415" s="40">
        <v>6</v>
      </c>
      <c r="E415" s="40">
        <v>5</v>
      </c>
      <c r="F415" s="40">
        <v>4</v>
      </c>
      <c r="G415" s="40"/>
      <c r="H415" s="40"/>
      <c r="I415" s="40"/>
      <c r="J415" s="40"/>
      <c r="K415" s="40"/>
      <c r="L415" s="40"/>
      <c r="M415" s="48"/>
      <c r="N415" s="40"/>
      <c r="O415" s="40"/>
      <c r="P415" s="46"/>
      <c r="Q415" s="46"/>
      <c r="R415" s="46"/>
      <c r="S415" s="46"/>
      <c r="T415" s="46"/>
      <c r="U415" s="46"/>
      <c r="V415" s="46"/>
      <c r="W415" s="46"/>
      <c r="X415" s="46"/>
      <c r="Y415" s="46"/>
      <c r="Z415" s="46"/>
      <c r="AA415" s="46"/>
      <c r="AB415" s="46"/>
      <c r="AC415" s="46"/>
      <c r="AD415" s="46"/>
      <c r="AE415" s="46"/>
      <c r="AF415" s="46"/>
      <c r="AG415" s="46"/>
      <c r="AH415" s="46"/>
      <c r="AI415" s="46"/>
      <c r="AJ415" s="46"/>
      <c r="AK415" s="46"/>
      <c r="AL415" s="46"/>
      <c r="AM415" s="46"/>
      <c r="AN415" s="46"/>
      <c r="AO415" s="46"/>
      <c r="AP415" s="46"/>
      <c r="AQ415" s="46"/>
      <c r="AR415" s="46"/>
      <c r="AS415" s="46"/>
      <c r="AT415" s="46"/>
      <c r="AU415" s="46"/>
      <c r="AV415" s="46"/>
      <c r="AW415" s="46"/>
      <c r="AX415" s="46"/>
      <c r="AY415" s="46"/>
      <c r="AZ415" s="46"/>
      <c r="BA415" s="46"/>
      <c r="BB415" s="46"/>
      <c r="BC415" s="46"/>
      <c r="BD415" s="46"/>
      <c r="BE415" s="46"/>
      <c r="BF415" s="46"/>
      <c r="BG415" s="46"/>
      <c r="BH415" s="46"/>
      <c r="BI415" s="46"/>
      <c r="BJ415" s="46"/>
      <c r="BK415" s="46"/>
      <c r="BL415" s="46"/>
    </row>
    <row r="416" s="2" customFormat="1" ht="12" spans="1:64">
      <c r="A416" s="41">
        <v>75</v>
      </c>
      <c r="B416" s="42">
        <v>72</v>
      </c>
      <c r="C416" s="42">
        <v>73</v>
      </c>
      <c r="D416" s="42">
        <v>78</v>
      </c>
      <c r="E416" s="42">
        <v>69</v>
      </c>
      <c r="F416" s="42">
        <v>85</v>
      </c>
      <c r="G416" s="42"/>
      <c r="H416" s="42"/>
      <c r="I416" s="42"/>
      <c r="J416" s="42"/>
      <c r="K416" s="42"/>
      <c r="L416" s="42"/>
      <c r="M416" s="42"/>
      <c r="N416" s="42"/>
      <c r="O416" s="42"/>
      <c r="P416" s="46"/>
      <c r="Q416" s="46"/>
      <c r="R416" s="46"/>
      <c r="S416" s="46"/>
      <c r="T416" s="46"/>
      <c r="U416" s="46"/>
      <c r="V416" s="46"/>
      <c r="W416" s="46"/>
      <c r="X416" s="46"/>
      <c r="Y416" s="46"/>
      <c r="Z416" s="46"/>
      <c r="AA416" s="46"/>
      <c r="AB416" s="46"/>
      <c r="AC416" s="46"/>
      <c r="AD416" s="46"/>
      <c r="AE416" s="46"/>
      <c r="AF416" s="46"/>
      <c r="AG416" s="46"/>
      <c r="AH416" s="46"/>
      <c r="AI416" s="46"/>
      <c r="AJ416" s="46"/>
      <c r="AK416" s="46"/>
      <c r="AL416" s="46"/>
      <c r="AM416" s="46"/>
      <c r="AN416" s="46"/>
      <c r="AO416" s="46"/>
      <c r="AP416" s="46"/>
      <c r="AQ416" s="46"/>
      <c r="AR416" s="46"/>
      <c r="AS416" s="46"/>
      <c r="AT416" s="46"/>
      <c r="AU416" s="46"/>
      <c r="AV416" s="46"/>
      <c r="AW416" s="46"/>
      <c r="AX416" s="46"/>
      <c r="AY416" s="46"/>
      <c r="AZ416" s="46"/>
      <c r="BA416" s="46"/>
      <c r="BB416" s="46"/>
      <c r="BC416" s="46"/>
      <c r="BD416" s="46"/>
      <c r="BE416" s="46"/>
      <c r="BF416" s="46"/>
      <c r="BG416" s="46"/>
      <c r="BH416" s="46"/>
      <c r="BI416" s="46"/>
      <c r="BJ416" s="46"/>
      <c r="BK416" s="46"/>
      <c r="BL416" s="46"/>
    </row>
    <row r="417" s="1" customFormat="1" ht="12.75" spans="1:64">
      <c r="A417" s="43" t="s">
        <v>709</v>
      </c>
      <c r="B417" s="40" t="s">
        <v>2</v>
      </c>
      <c r="C417" s="40">
        <v>35</v>
      </c>
      <c r="D417" s="40" t="s">
        <v>3</v>
      </c>
      <c r="E417" s="40" t="s">
        <v>695</v>
      </c>
      <c r="F417" s="40" t="s">
        <v>5</v>
      </c>
      <c r="G417" s="18">
        <f>(A419*A420+B419*B420+C419*C420+D419*D420+E419*E420+F419*F420+G419*G420+H419*H420+I419*I420+J419*J420+K419*K420)/C417</f>
        <v>73.1714285714286</v>
      </c>
      <c r="H417" s="40"/>
      <c r="I417" s="40"/>
      <c r="J417" s="40"/>
      <c r="K417" s="40"/>
      <c r="L417" s="48"/>
      <c r="M417" s="40">
        <v>73.1714285714286</v>
      </c>
      <c r="N417" s="40"/>
      <c r="O417" s="40"/>
      <c r="P417" s="46"/>
      <c r="Q417" s="46"/>
      <c r="R417" s="46"/>
      <c r="S417" s="46"/>
      <c r="T417" s="46"/>
      <c r="U417" s="46"/>
      <c r="V417" s="46"/>
      <c r="W417" s="46"/>
      <c r="X417" s="46"/>
      <c r="Y417" s="46"/>
      <c r="Z417" s="46"/>
      <c r="AA417" s="46"/>
      <c r="AB417" s="46"/>
      <c r="AC417" s="46"/>
      <c r="AD417" s="46"/>
      <c r="AE417" s="46"/>
      <c r="AF417" s="46"/>
      <c r="AG417" s="46"/>
      <c r="AH417" s="46"/>
      <c r="AI417" s="46"/>
      <c r="AJ417" s="46"/>
      <c r="AK417" s="46"/>
      <c r="AL417" s="46"/>
      <c r="AM417" s="46"/>
      <c r="AN417" s="46"/>
      <c r="AO417" s="46"/>
      <c r="AP417" s="46"/>
      <c r="AQ417" s="46"/>
      <c r="AR417" s="46"/>
      <c r="AS417" s="46"/>
      <c r="AT417" s="46"/>
      <c r="AU417" s="46"/>
      <c r="AV417" s="46"/>
      <c r="AW417" s="46"/>
      <c r="AX417" s="46"/>
      <c r="AY417" s="46"/>
      <c r="AZ417" s="46"/>
      <c r="BA417" s="46"/>
      <c r="BB417" s="46"/>
      <c r="BC417" s="46"/>
      <c r="BD417" s="46"/>
      <c r="BE417" s="46"/>
      <c r="BF417" s="46"/>
      <c r="BG417" s="46"/>
      <c r="BH417" s="46"/>
      <c r="BI417" s="46"/>
      <c r="BJ417" s="46"/>
      <c r="BK417" s="46"/>
      <c r="BL417" s="46"/>
    </row>
    <row r="418" s="2" customFormat="1" ht="12.75" spans="1:64">
      <c r="A418" s="40" t="s">
        <v>710</v>
      </c>
      <c r="B418" s="40" t="s">
        <v>711</v>
      </c>
      <c r="C418" s="40" t="s">
        <v>712</v>
      </c>
      <c r="D418" s="40" t="s">
        <v>713</v>
      </c>
      <c r="E418" s="40" t="s">
        <v>714</v>
      </c>
      <c r="F418" s="40" t="s">
        <v>715</v>
      </c>
      <c r="G418" s="40" t="s">
        <v>716</v>
      </c>
      <c r="H418" s="40"/>
      <c r="I418" s="40"/>
      <c r="J418" s="40"/>
      <c r="K418" s="40"/>
      <c r="L418" s="40"/>
      <c r="M418" s="48"/>
      <c r="N418" s="40"/>
      <c r="O418" s="40"/>
      <c r="P418" s="46"/>
      <c r="Q418" s="46"/>
      <c r="R418" s="46"/>
      <c r="S418" s="46"/>
      <c r="T418" s="46"/>
      <c r="U418" s="46"/>
      <c r="V418" s="46"/>
      <c r="W418" s="46"/>
      <c r="X418" s="46"/>
      <c r="Y418" s="46"/>
      <c r="Z418" s="46"/>
      <c r="AA418" s="46"/>
      <c r="AB418" s="46"/>
      <c r="AC418" s="46"/>
      <c r="AD418" s="46"/>
      <c r="AE418" s="46"/>
      <c r="AF418" s="46"/>
      <c r="AG418" s="46"/>
      <c r="AH418" s="46"/>
      <c r="AI418" s="46"/>
      <c r="AJ418" s="46"/>
      <c r="AK418" s="46"/>
      <c r="AL418" s="46"/>
      <c r="AM418" s="46"/>
      <c r="AN418" s="46"/>
      <c r="AO418" s="46"/>
      <c r="AP418" s="46"/>
      <c r="AQ418" s="46"/>
      <c r="AR418" s="46"/>
      <c r="AS418" s="46"/>
      <c r="AT418" s="46"/>
      <c r="AU418" s="46"/>
      <c r="AV418" s="46"/>
      <c r="AW418" s="46"/>
      <c r="AX418" s="46"/>
      <c r="AY418" s="46"/>
      <c r="AZ418" s="46"/>
      <c r="BA418" s="46"/>
      <c r="BB418" s="46"/>
      <c r="BC418" s="46"/>
      <c r="BD418" s="46"/>
      <c r="BE418" s="46"/>
      <c r="BF418" s="46"/>
      <c r="BG418" s="46"/>
      <c r="BH418" s="46"/>
      <c r="BI418" s="46"/>
      <c r="BJ418" s="46"/>
      <c r="BK418" s="46"/>
      <c r="BL418" s="46"/>
    </row>
    <row r="419" s="1" customFormat="1" ht="12.75" spans="1:64">
      <c r="A419" s="40">
        <v>6</v>
      </c>
      <c r="B419" s="40">
        <v>6</v>
      </c>
      <c r="C419" s="40">
        <v>6</v>
      </c>
      <c r="D419" s="40">
        <v>6</v>
      </c>
      <c r="E419" s="40">
        <v>2</v>
      </c>
      <c r="F419" s="40">
        <v>6</v>
      </c>
      <c r="G419" s="40">
        <v>3</v>
      </c>
      <c r="H419" s="40"/>
      <c r="I419" s="40"/>
      <c r="J419" s="40"/>
      <c r="K419" s="40"/>
      <c r="L419" s="40"/>
      <c r="M419" s="48"/>
      <c r="N419" s="40"/>
      <c r="O419" s="40"/>
      <c r="P419" s="46"/>
      <c r="Q419" s="46"/>
      <c r="R419" s="46"/>
      <c r="S419" s="46"/>
      <c r="T419" s="46"/>
      <c r="U419" s="46"/>
      <c r="V419" s="46"/>
      <c r="W419" s="46"/>
      <c r="X419" s="46"/>
      <c r="Y419" s="46"/>
      <c r="Z419" s="46"/>
      <c r="AA419" s="46"/>
      <c r="AB419" s="46"/>
      <c r="AC419" s="46"/>
      <c r="AD419" s="46"/>
      <c r="AE419" s="46"/>
      <c r="AF419" s="46"/>
      <c r="AG419" s="46"/>
      <c r="AH419" s="46"/>
      <c r="AI419" s="46"/>
      <c r="AJ419" s="46"/>
      <c r="AK419" s="46"/>
      <c r="AL419" s="46"/>
      <c r="AM419" s="46"/>
      <c r="AN419" s="46"/>
      <c r="AO419" s="46"/>
      <c r="AP419" s="46"/>
      <c r="AQ419" s="46"/>
      <c r="AR419" s="46"/>
      <c r="AS419" s="46"/>
      <c r="AT419" s="46"/>
      <c r="AU419" s="46"/>
      <c r="AV419" s="46"/>
      <c r="AW419" s="46"/>
      <c r="AX419" s="46"/>
      <c r="AY419" s="46"/>
      <c r="AZ419" s="46"/>
      <c r="BA419" s="46"/>
      <c r="BB419" s="46"/>
      <c r="BC419" s="46"/>
      <c r="BD419" s="46"/>
      <c r="BE419" s="46"/>
      <c r="BF419" s="46"/>
      <c r="BG419" s="46"/>
      <c r="BH419" s="46"/>
      <c r="BI419" s="46"/>
      <c r="BJ419" s="46"/>
      <c r="BK419" s="46"/>
      <c r="BL419" s="46"/>
    </row>
    <row r="420" s="2" customFormat="1" ht="12" spans="1:64">
      <c r="A420" s="41">
        <v>64</v>
      </c>
      <c r="B420" s="42">
        <v>60</v>
      </c>
      <c r="C420" s="42">
        <v>80</v>
      </c>
      <c r="D420" s="42">
        <v>79</v>
      </c>
      <c r="E420" s="42">
        <v>94</v>
      </c>
      <c r="F420" s="42">
        <v>66</v>
      </c>
      <c r="G420" s="42">
        <v>93</v>
      </c>
      <c r="H420" s="42"/>
      <c r="I420" s="42"/>
      <c r="J420" s="42"/>
      <c r="K420" s="42"/>
      <c r="L420" s="42"/>
      <c r="M420" s="42"/>
      <c r="N420" s="42"/>
      <c r="O420" s="42"/>
      <c r="P420" s="46"/>
      <c r="Q420" s="46"/>
      <c r="R420" s="46"/>
      <c r="S420" s="46"/>
      <c r="T420" s="46"/>
      <c r="U420" s="46"/>
      <c r="V420" s="46"/>
      <c r="W420" s="46"/>
      <c r="X420" s="46"/>
      <c r="Y420" s="46"/>
      <c r="Z420" s="46"/>
      <c r="AA420" s="46"/>
      <c r="AB420" s="46"/>
      <c r="AC420" s="46"/>
      <c r="AD420" s="46"/>
      <c r="AE420" s="46"/>
      <c r="AF420" s="46"/>
      <c r="AG420" s="46"/>
      <c r="AH420" s="46"/>
      <c r="AI420" s="46"/>
      <c r="AJ420" s="46"/>
      <c r="AK420" s="46"/>
      <c r="AL420" s="46"/>
      <c r="AM420" s="46"/>
      <c r="AN420" s="46"/>
      <c r="AO420" s="46"/>
      <c r="AP420" s="46"/>
      <c r="AQ420" s="46"/>
      <c r="AR420" s="46"/>
      <c r="AS420" s="46"/>
      <c r="AT420" s="46"/>
      <c r="AU420" s="46"/>
      <c r="AV420" s="46"/>
      <c r="AW420" s="46"/>
      <c r="AX420" s="46"/>
      <c r="AY420" s="46"/>
      <c r="AZ420" s="46"/>
      <c r="BA420" s="46"/>
      <c r="BB420" s="46"/>
      <c r="BC420" s="46"/>
      <c r="BD420" s="46"/>
      <c r="BE420" s="46"/>
      <c r="BF420" s="46"/>
      <c r="BG420" s="46"/>
      <c r="BH420" s="46"/>
      <c r="BI420" s="46"/>
      <c r="BJ420" s="46"/>
      <c r="BK420" s="46"/>
      <c r="BL420" s="46"/>
    </row>
    <row r="421" s="1" customFormat="1" ht="12.75" spans="1:64">
      <c r="A421" s="43" t="s">
        <v>717</v>
      </c>
      <c r="B421" s="40" t="s">
        <v>2</v>
      </c>
      <c r="C421" s="40">
        <v>35</v>
      </c>
      <c r="D421" s="40" t="s">
        <v>3</v>
      </c>
      <c r="E421" s="40" t="s">
        <v>718</v>
      </c>
      <c r="F421" s="40" t="s">
        <v>5</v>
      </c>
      <c r="G421" s="18">
        <f>(A423*A424+B423*B424+C423*C424+D423*D424+E423*E424+F423*F424+G423*G424+H423*H424+I423*I424+J423*J424+K423*K424)/C421</f>
        <v>72.4285714285714</v>
      </c>
      <c r="H421" s="40"/>
      <c r="I421" s="40"/>
      <c r="J421" s="40"/>
      <c r="K421" s="40"/>
      <c r="L421" s="48"/>
      <c r="M421" s="40">
        <v>72.4285714285714</v>
      </c>
      <c r="N421" s="40"/>
      <c r="O421" s="40"/>
      <c r="P421" s="46"/>
      <c r="Q421" s="46"/>
      <c r="R421" s="46"/>
      <c r="S421" s="46"/>
      <c r="T421" s="46"/>
      <c r="U421" s="46"/>
      <c r="V421" s="46"/>
      <c r="W421" s="46"/>
      <c r="X421" s="46"/>
      <c r="Y421" s="46"/>
      <c r="Z421" s="46"/>
      <c r="AA421" s="46"/>
      <c r="AB421" s="46"/>
      <c r="AC421" s="46"/>
      <c r="AD421" s="46"/>
      <c r="AE421" s="46"/>
      <c r="AF421" s="46"/>
      <c r="AG421" s="46"/>
      <c r="AH421" s="46"/>
      <c r="AI421" s="46"/>
      <c r="AJ421" s="46"/>
      <c r="AK421" s="46"/>
      <c r="AL421" s="46"/>
      <c r="AM421" s="46"/>
      <c r="AN421" s="46"/>
      <c r="AO421" s="46"/>
      <c r="AP421" s="46"/>
      <c r="AQ421" s="46"/>
      <c r="AR421" s="46"/>
      <c r="AS421" s="46"/>
      <c r="AT421" s="46"/>
      <c r="AU421" s="46"/>
      <c r="AV421" s="46"/>
      <c r="AW421" s="46"/>
      <c r="AX421" s="46"/>
      <c r="AY421" s="46"/>
      <c r="AZ421" s="46"/>
      <c r="BA421" s="46"/>
      <c r="BB421" s="46"/>
      <c r="BC421" s="46"/>
      <c r="BD421" s="46"/>
      <c r="BE421" s="46"/>
      <c r="BF421" s="46"/>
      <c r="BG421" s="46"/>
      <c r="BH421" s="46"/>
      <c r="BI421" s="46"/>
      <c r="BJ421" s="46"/>
      <c r="BK421" s="46"/>
      <c r="BL421" s="46"/>
    </row>
    <row r="422" s="2" customFormat="1" ht="12.75" spans="1:64">
      <c r="A422" s="44" t="s">
        <v>719</v>
      </c>
      <c r="B422" s="44" t="s">
        <v>720</v>
      </c>
      <c r="C422" s="44" t="s">
        <v>721</v>
      </c>
      <c r="D422" s="44" t="s">
        <v>722</v>
      </c>
      <c r="E422" s="44" t="s">
        <v>723</v>
      </c>
      <c r="F422" s="44" t="s">
        <v>724</v>
      </c>
      <c r="G422" s="44" t="s">
        <v>716</v>
      </c>
      <c r="H422" s="44"/>
      <c r="I422" s="40"/>
      <c r="J422" s="40"/>
      <c r="K422" s="40"/>
      <c r="L422" s="40"/>
      <c r="M422" s="48"/>
      <c r="N422" s="40"/>
      <c r="O422" s="40"/>
      <c r="P422" s="46"/>
      <c r="Q422" s="46"/>
      <c r="R422" s="46"/>
      <c r="S422" s="46"/>
      <c r="T422" s="46"/>
      <c r="U422" s="46"/>
      <c r="V422" s="46"/>
      <c r="W422" s="46"/>
      <c r="X422" s="46"/>
      <c r="Y422" s="46"/>
      <c r="Z422" s="46"/>
      <c r="AA422" s="46"/>
      <c r="AB422" s="46"/>
      <c r="AC422" s="46"/>
      <c r="AD422" s="46"/>
      <c r="AE422" s="46"/>
      <c r="AF422" s="46"/>
      <c r="AG422" s="46"/>
      <c r="AH422" s="46"/>
      <c r="AI422" s="46"/>
      <c r="AJ422" s="46"/>
      <c r="AK422" s="46"/>
      <c r="AL422" s="46"/>
      <c r="AM422" s="46"/>
      <c r="AN422" s="46"/>
      <c r="AO422" s="46"/>
      <c r="AP422" s="46"/>
      <c r="AQ422" s="46"/>
      <c r="AR422" s="46"/>
      <c r="AS422" s="46"/>
      <c r="AT422" s="46"/>
      <c r="AU422" s="46"/>
      <c r="AV422" s="46"/>
      <c r="AW422" s="46"/>
      <c r="AX422" s="46"/>
      <c r="AY422" s="46"/>
      <c r="AZ422" s="46"/>
      <c r="BA422" s="46"/>
      <c r="BB422" s="46"/>
      <c r="BC422" s="46"/>
      <c r="BD422" s="46"/>
      <c r="BE422" s="46"/>
      <c r="BF422" s="46"/>
      <c r="BG422" s="46"/>
      <c r="BH422" s="46"/>
      <c r="BI422" s="46"/>
      <c r="BJ422" s="46"/>
      <c r="BK422" s="46"/>
      <c r="BL422" s="46"/>
    </row>
    <row r="423" s="1" customFormat="1" ht="12.75" spans="1:64">
      <c r="A423" s="40">
        <v>6</v>
      </c>
      <c r="B423" s="40">
        <v>6</v>
      </c>
      <c r="C423" s="40">
        <v>6</v>
      </c>
      <c r="D423" s="40">
        <v>6</v>
      </c>
      <c r="E423" s="40">
        <v>6</v>
      </c>
      <c r="F423" s="40">
        <v>3</v>
      </c>
      <c r="G423" s="40">
        <v>2</v>
      </c>
      <c r="H423" s="40"/>
      <c r="I423" s="40"/>
      <c r="J423" s="40"/>
      <c r="K423" s="40"/>
      <c r="L423" s="40"/>
      <c r="M423" s="48"/>
      <c r="N423" s="40"/>
      <c r="O423" s="40"/>
      <c r="P423" s="46"/>
      <c r="Q423" s="46"/>
      <c r="R423" s="46"/>
      <c r="S423" s="46"/>
      <c r="T423" s="46"/>
      <c r="U423" s="46"/>
      <c r="V423" s="46"/>
      <c r="W423" s="46"/>
      <c r="X423" s="46"/>
      <c r="Y423" s="46"/>
      <c r="Z423" s="46"/>
      <c r="AA423" s="46"/>
      <c r="AB423" s="46"/>
      <c r="AC423" s="46"/>
      <c r="AD423" s="46"/>
      <c r="AE423" s="46"/>
      <c r="AF423" s="46"/>
      <c r="AG423" s="46"/>
      <c r="AH423" s="46"/>
      <c r="AI423" s="46"/>
      <c r="AJ423" s="46"/>
      <c r="AK423" s="46"/>
      <c r="AL423" s="46"/>
      <c r="AM423" s="46"/>
      <c r="AN423" s="46"/>
      <c r="AO423" s="46"/>
      <c r="AP423" s="46"/>
      <c r="AQ423" s="46"/>
      <c r="AR423" s="46"/>
      <c r="AS423" s="46"/>
      <c r="AT423" s="46"/>
      <c r="AU423" s="46"/>
      <c r="AV423" s="46"/>
      <c r="AW423" s="46"/>
      <c r="AX423" s="46"/>
      <c r="AY423" s="46"/>
      <c r="AZ423" s="46"/>
      <c r="BA423" s="46"/>
      <c r="BB423" s="46"/>
      <c r="BC423" s="46"/>
      <c r="BD423" s="46"/>
      <c r="BE423" s="46"/>
      <c r="BF423" s="46"/>
      <c r="BG423" s="46"/>
      <c r="BH423" s="46"/>
      <c r="BI423" s="46"/>
      <c r="BJ423" s="46"/>
      <c r="BK423" s="46"/>
      <c r="BL423" s="46"/>
    </row>
    <row r="424" s="2" customFormat="1" ht="12" spans="1:64">
      <c r="A424" s="41">
        <v>49</v>
      </c>
      <c r="B424" s="42">
        <v>71</v>
      </c>
      <c r="C424" s="42">
        <v>73</v>
      </c>
      <c r="D424" s="42">
        <v>72</v>
      </c>
      <c r="E424" s="42">
        <v>84</v>
      </c>
      <c r="F424" s="42">
        <v>85</v>
      </c>
      <c r="G424" s="42">
        <v>93</v>
      </c>
      <c r="H424" s="42"/>
      <c r="I424" s="42"/>
      <c r="J424" s="42"/>
      <c r="K424" s="42"/>
      <c r="L424" s="42"/>
      <c r="M424" s="42"/>
      <c r="N424" s="42"/>
      <c r="O424" s="42"/>
      <c r="P424" s="46"/>
      <c r="Q424" s="46"/>
      <c r="R424" s="46"/>
      <c r="S424" s="46"/>
      <c r="T424" s="46"/>
      <c r="U424" s="46"/>
      <c r="V424" s="46"/>
      <c r="W424" s="46"/>
      <c r="X424" s="46"/>
      <c r="Y424" s="46"/>
      <c r="Z424" s="46"/>
      <c r="AA424" s="46"/>
      <c r="AB424" s="46"/>
      <c r="AC424" s="46"/>
      <c r="AD424" s="46"/>
      <c r="AE424" s="46"/>
      <c r="AF424" s="46"/>
      <c r="AG424" s="46"/>
      <c r="AH424" s="46"/>
      <c r="AI424" s="46"/>
      <c r="AJ424" s="46"/>
      <c r="AK424" s="46"/>
      <c r="AL424" s="46"/>
      <c r="AM424" s="46"/>
      <c r="AN424" s="46"/>
      <c r="AO424" s="46"/>
      <c r="AP424" s="46"/>
      <c r="AQ424" s="46"/>
      <c r="AR424" s="46"/>
      <c r="AS424" s="46"/>
      <c r="AT424" s="46"/>
      <c r="AU424" s="46"/>
      <c r="AV424" s="46"/>
      <c r="AW424" s="46"/>
      <c r="AX424" s="46"/>
      <c r="AY424" s="46"/>
      <c r="AZ424" s="46"/>
      <c r="BA424" s="46"/>
      <c r="BB424" s="46"/>
      <c r="BC424" s="46"/>
      <c r="BD424" s="46"/>
      <c r="BE424" s="46"/>
      <c r="BF424" s="46"/>
      <c r="BG424" s="46"/>
      <c r="BH424" s="46"/>
      <c r="BI424" s="46"/>
      <c r="BJ424" s="46"/>
      <c r="BK424" s="46"/>
      <c r="BL424" s="46"/>
    </row>
    <row r="425" s="1" customFormat="1" ht="12.75" spans="1:64">
      <c r="A425" s="43" t="s">
        <v>725</v>
      </c>
      <c r="B425" s="40" t="s">
        <v>2</v>
      </c>
      <c r="C425" s="40">
        <v>16</v>
      </c>
      <c r="D425" s="40" t="s">
        <v>3</v>
      </c>
      <c r="E425" s="40" t="s">
        <v>718</v>
      </c>
      <c r="F425" s="40" t="s">
        <v>5</v>
      </c>
      <c r="G425" s="18">
        <f>(A427*A428+B427*B428+C427*C428+D427*D428+E427*E428+F427*F428+G427*G428+H427*H428+I427*I428+J427*J428+K427*K428)/C425</f>
        <v>82</v>
      </c>
      <c r="H425" s="40"/>
      <c r="I425" s="40"/>
      <c r="J425" s="40"/>
      <c r="K425" s="40"/>
      <c r="L425" s="48"/>
      <c r="M425" s="40">
        <v>82</v>
      </c>
      <c r="N425" s="40"/>
      <c r="O425" s="40"/>
      <c r="P425" s="46"/>
      <c r="Q425" s="46"/>
      <c r="R425" s="46"/>
      <c r="S425" s="46"/>
      <c r="T425" s="46"/>
      <c r="U425" s="46"/>
      <c r="V425" s="46"/>
      <c r="W425" s="46"/>
      <c r="X425" s="46"/>
      <c r="Y425" s="46"/>
      <c r="Z425" s="46"/>
      <c r="AA425" s="46"/>
      <c r="AB425" s="46"/>
      <c r="AC425" s="46"/>
      <c r="AD425" s="46"/>
      <c r="AE425" s="46"/>
      <c r="AF425" s="46"/>
      <c r="AG425" s="46"/>
      <c r="AH425" s="46"/>
      <c r="AI425" s="46"/>
      <c r="AJ425" s="46"/>
      <c r="AK425" s="46"/>
      <c r="AL425" s="46"/>
      <c r="AM425" s="46"/>
      <c r="AN425" s="46"/>
      <c r="AO425" s="46"/>
      <c r="AP425" s="46"/>
      <c r="AQ425" s="46"/>
      <c r="AR425" s="46"/>
      <c r="AS425" s="46"/>
      <c r="AT425" s="46"/>
      <c r="AU425" s="46"/>
      <c r="AV425" s="46"/>
      <c r="AW425" s="46"/>
      <c r="AX425" s="46"/>
      <c r="AY425" s="46"/>
      <c r="AZ425" s="46"/>
      <c r="BA425" s="46"/>
      <c r="BB425" s="46"/>
      <c r="BC425" s="46"/>
      <c r="BD425" s="46"/>
      <c r="BE425" s="46"/>
      <c r="BF425" s="46"/>
      <c r="BG425" s="46"/>
      <c r="BH425" s="46"/>
      <c r="BI425" s="46"/>
      <c r="BJ425" s="46"/>
      <c r="BK425" s="46"/>
      <c r="BL425" s="46"/>
    </row>
    <row r="426" s="2" customFormat="1" ht="12.75" spans="1:64">
      <c r="A426" s="44" t="s">
        <v>683</v>
      </c>
      <c r="B426" s="44" t="s">
        <v>726</v>
      </c>
      <c r="C426" s="44" t="s">
        <v>727</v>
      </c>
      <c r="D426" s="44" t="s">
        <v>708</v>
      </c>
      <c r="E426" s="44"/>
      <c r="F426" s="40"/>
      <c r="G426" s="40"/>
      <c r="H426" s="40"/>
      <c r="I426" s="40"/>
      <c r="J426" s="40"/>
      <c r="K426" s="40"/>
      <c r="L426" s="40"/>
      <c r="M426" s="48"/>
      <c r="N426" s="40"/>
      <c r="O426" s="40"/>
      <c r="P426" s="46"/>
      <c r="Q426" s="46"/>
      <c r="R426" s="46"/>
      <c r="S426" s="46"/>
      <c r="T426" s="46"/>
      <c r="U426" s="46"/>
      <c r="V426" s="46"/>
      <c r="W426" s="46"/>
      <c r="X426" s="46"/>
      <c r="Y426" s="46"/>
      <c r="Z426" s="46"/>
      <c r="AA426" s="46"/>
      <c r="AB426" s="46"/>
      <c r="AC426" s="46"/>
      <c r="AD426" s="46"/>
      <c r="AE426" s="46"/>
      <c r="AF426" s="46"/>
      <c r="AG426" s="46"/>
      <c r="AH426" s="46"/>
      <c r="AI426" s="46"/>
      <c r="AJ426" s="46"/>
      <c r="AK426" s="46"/>
      <c r="AL426" s="46"/>
      <c r="AM426" s="46"/>
      <c r="AN426" s="46"/>
      <c r="AO426" s="46"/>
      <c r="AP426" s="46"/>
      <c r="AQ426" s="46"/>
      <c r="AR426" s="46"/>
      <c r="AS426" s="46"/>
      <c r="AT426" s="46"/>
      <c r="AU426" s="46"/>
      <c r="AV426" s="46"/>
      <c r="AW426" s="46"/>
      <c r="AX426" s="46"/>
      <c r="AY426" s="46"/>
      <c r="AZ426" s="46"/>
      <c r="BA426" s="46"/>
      <c r="BB426" s="46"/>
      <c r="BC426" s="46"/>
      <c r="BD426" s="46"/>
      <c r="BE426" s="46"/>
      <c r="BF426" s="46"/>
      <c r="BG426" s="46"/>
      <c r="BH426" s="46"/>
      <c r="BI426" s="46"/>
      <c r="BJ426" s="46"/>
      <c r="BK426" s="46"/>
      <c r="BL426" s="46"/>
    </row>
    <row r="427" s="1" customFormat="1" ht="15" customHeight="1" spans="1:64">
      <c r="A427" s="40">
        <v>3</v>
      </c>
      <c r="B427" s="40">
        <v>6</v>
      </c>
      <c r="C427" s="40">
        <v>5</v>
      </c>
      <c r="D427" s="40">
        <v>2</v>
      </c>
      <c r="E427" s="40"/>
      <c r="F427" s="40"/>
      <c r="G427" s="40"/>
      <c r="H427" s="40"/>
      <c r="I427" s="40"/>
      <c r="J427" s="40"/>
      <c r="K427" s="40"/>
      <c r="L427" s="40"/>
      <c r="M427" s="48"/>
      <c r="N427" s="40"/>
      <c r="O427" s="40"/>
      <c r="P427" s="46"/>
      <c r="Q427" s="46"/>
      <c r="R427" s="46"/>
      <c r="S427" s="46"/>
      <c r="T427" s="46"/>
      <c r="U427" s="46"/>
      <c r="V427" s="46"/>
      <c r="W427" s="46"/>
      <c r="X427" s="46"/>
      <c r="Y427" s="46"/>
      <c r="Z427" s="46"/>
      <c r="AA427" s="46"/>
      <c r="AB427" s="46"/>
      <c r="AC427" s="46"/>
      <c r="AD427" s="46"/>
      <c r="AE427" s="46"/>
      <c r="AF427" s="46"/>
      <c r="AG427" s="46"/>
      <c r="AH427" s="46"/>
      <c r="AI427" s="46"/>
      <c r="AJ427" s="46"/>
      <c r="AK427" s="46"/>
      <c r="AL427" s="46"/>
      <c r="AM427" s="46"/>
      <c r="AN427" s="46"/>
      <c r="AO427" s="46"/>
      <c r="AP427" s="46"/>
      <c r="AQ427" s="46"/>
      <c r="AR427" s="46"/>
      <c r="AS427" s="46"/>
      <c r="AT427" s="46"/>
      <c r="AU427" s="46"/>
      <c r="AV427" s="46"/>
      <c r="AW427" s="46"/>
      <c r="AX427" s="46"/>
      <c r="AY427" s="46"/>
      <c r="AZ427" s="46"/>
      <c r="BA427" s="46"/>
      <c r="BB427" s="46"/>
      <c r="BC427" s="46"/>
      <c r="BD427" s="46"/>
      <c r="BE427" s="46"/>
      <c r="BF427" s="46"/>
      <c r="BG427" s="46"/>
      <c r="BH427" s="46"/>
      <c r="BI427" s="46"/>
      <c r="BJ427" s="46"/>
      <c r="BK427" s="46"/>
      <c r="BL427" s="46"/>
    </row>
    <row r="428" s="2" customFormat="1" ht="12" spans="1:64">
      <c r="A428" s="41">
        <v>65</v>
      </c>
      <c r="B428" s="42">
        <v>77</v>
      </c>
      <c r="C428" s="42">
        <v>97</v>
      </c>
      <c r="D428" s="42">
        <v>85</v>
      </c>
      <c r="E428" s="42"/>
      <c r="F428" s="42"/>
      <c r="G428" s="42"/>
      <c r="H428" s="42"/>
      <c r="I428" s="42"/>
      <c r="J428" s="42"/>
      <c r="K428" s="42"/>
      <c r="L428" s="42"/>
      <c r="M428" s="42"/>
      <c r="N428" s="42"/>
      <c r="O428" s="42"/>
      <c r="P428" s="46"/>
      <c r="Q428" s="46"/>
      <c r="R428" s="46"/>
      <c r="S428" s="46"/>
      <c r="T428" s="46"/>
      <c r="U428" s="46"/>
      <c r="V428" s="46"/>
      <c r="W428" s="46"/>
      <c r="X428" s="46"/>
      <c r="Y428" s="46"/>
      <c r="Z428" s="46"/>
      <c r="AA428" s="46"/>
      <c r="AB428" s="46"/>
      <c r="AC428" s="46"/>
      <c r="AD428" s="46"/>
      <c r="AE428" s="46"/>
      <c r="AF428" s="46"/>
      <c r="AG428" s="46"/>
      <c r="AH428" s="46"/>
      <c r="AI428" s="46"/>
      <c r="AJ428" s="46"/>
      <c r="AK428" s="46"/>
      <c r="AL428" s="46"/>
      <c r="AM428" s="46"/>
      <c r="AN428" s="46"/>
      <c r="AO428" s="46"/>
      <c r="AP428" s="46"/>
      <c r="AQ428" s="46"/>
      <c r="AR428" s="46"/>
      <c r="AS428" s="46"/>
      <c r="AT428" s="46"/>
      <c r="AU428" s="46"/>
      <c r="AV428" s="46"/>
      <c r="AW428" s="46"/>
      <c r="AX428" s="46"/>
      <c r="AY428" s="46"/>
      <c r="AZ428" s="46"/>
      <c r="BA428" s="46"/>
      <c r="BB428" s="46"/>
      <c r="BC428" s="46"/>
      <c r="BD428" s="46"/>
      <c r="BE428" s="46"/>
      <c r="BF428" s="46"/>
      <c r="BG428" s="46"/>
      <c r="BH428" s="46"/>
      <c r="BI428" s="46"/>
      <c r="BJ428" s="46"/>
      <c r="BK428" s="46"/>
      <c r="BL428" s="46"/>
    </row>
    <row r="429" s="1" customFormat="1" ht="12.75" spans="1:64">
      <c r="A429" s="43" t="s">
        <v>728</v>
      </c>
      <c r="B429" s="40" t="s">
        <v>2</v>
      </c>
      <c r="C429" s="40">
        <v>16</v>
      </c>
      <c r="D429" s="40" t="s">
        <v>3</v>
      </c>
      <c r="E429" s="40" t="s">
        <v>729</v>
      </c>
      <c r="F429" s="40" t="s">
        <v>5</v>
      </c>
      <c r="G429" s="18">
        <f>(A431*A432+B431*B432+C431*C432+D431*D432+E431*E432+F431*F432+G431*G432+H431*H432+I431*I432+J431*J432+K431*K432)/C429</f>
        <v>89.3125</v>
      </c>
      <c r="H429" s="40"/>
      <c r="I429" s="40"/>
      <c r="J429" s="40"/>
      <c r="K429" s="40"/>
      <c r="L429" s="48"/>
      <c r="M429" s="40">
        <v>89.3125</v>
      </c>
      <c r="N429" s="40"/>
      <c r="O429" s="40"/>
      <c r="P429" s="46"/>
      <c r="Q429" s="46"/>
      <c r="R429" s="46"/>
      <c r="S429" s="46"/>
      <c r="T429" s="46"/>
      <c r="U429" s="46"/>
      <c r="V429" s="46"/>
      <c r="W429" s="46"/>
      <c r="X429" s="46"/>
      <c r="Y429" s="46"/>
      <c r="Z429" s="46"/>
      <c r="AA429" s="46"/>
      <c r="AB429" s="46"/>
      <c r="AC429" s="46"/>
      <c r="AD429" s="46"/>
      <c r="AE429" s="46"/>
      <c r="AF429" s="46"/>
      <c r="AG429" s="46"/>
      <c r="AH429" s="46"/>
      <c r="AI429" s="46"/>
      <c r="AJ429" s="46"/>
      <c r="AK429" s="46"/>
      <c r="AL429" s="46"/>
      <c r="AM429" s="46"/>
      <c r="AN429" s="46"/>
      <c r="AO429" s="46"/>
      <c r="AP429" s="46"/>
      <c r="AQ429" s="46"/>
      <c r="AR429" s="46"/>
      <c r="AS429" s="46"/>
      <c r="AT429" s="46"/>
      <c r="AU429" s="46"/>
      <c r="AV429" s="46"/>
      <c r="AW429" s="46"/>
      <c r="AX429" s="46"/>
      <c r="AY429" s="46"/>
      <c r="AZ429" s="46"/>
      <c r="BA429" s="46"/>
      <c r="BB429" s="46"/>
      <c r="BC429" s="46"/>
      <c r="BD429" s="46"/>
      <c r="BE429" s="46"/>
      <c r="BF429" s="46"/>
      <c r="BG429" s="46"/>
      <c r="BH429" s="46"/>
      <c r="BI429" s="46"/>
      <c r="BJ429" s="46"/>
      <c r="BK429" s="46"/>
      <c r="BL429" s="46"/>
    </row>
    <row r="430" s="2" customFormat="1" ht="12.75" spans="1:63">
      <c r="A430" s="44" t="s">
        <v>714</v>
      </c>
      <c r="B430" s="44" t="s">
        <v>730</v>
      </c>
      <c r="C430" s="44" t="s">
        <v>640</v>
      </c>
      <c r="D430" s="44" t="s">
        <v>731</v>
      </c>
      <c r="E430" s="44" t="s">
        <v>682</v>
      </c>
      <c r="F430" s="44"/>
      <c r="G430" s="40"/>
      <c r="H430" s="40"/>
      <c r="I430" s="40"/>
      <c r="J430" s="40"/>
      <c r="K430" s="40"/>
      <c r="L430" s="48"/>
      <c r="M430" s="40"/>
      <c r="N430" s="40"/>
      <c r="O430" s="49"/>
      <c r="P430" s="46"/>
      <c r="Q430" s="46"/>
      <c r="R430" s="46"/>
      <c r="S430" s="46"/>
      <c r="T430" s="46"/>
      <c r="U430" s="46"/>
      <c r="V430" s="46"/>
      <c r="W430" s="46"/>
      <c r="X430" s="46"/>
      <c r="Y430" s="46"/>
      <c r="Z430" s="46"/>
      <c r="AA430" s="46"/>
      <c r="AB430" s="46"/>
      <c r="AC430" s="46"/>
      <c r="AD430" s="46"/>
      <c r="AE430" s="46"/>
      <c r="AF430" s="46"/>
      <c r="AG430" s="46"/>
      <c r="AH430" s="46"/>
      <c r="AI430" s="46"/>
      <c r="AJ430" s="46"/>
      <c r="AK430" s="46"/>
      <c r="AL430" s="46"/>
      <c r="AM430" s="46"/>
      <c r="AN430" s="46"/>
      <c r="AO430" s="46"/>
      <c r="AP430" s="46"/>
      <c r="AQ430" s="46"/>
      <c r="AR430" s="46"/>
      <c r="AS430" s="46"/>
      <c r="AT430" s="46"/>
      <c r="AU430" s="46"/>
      <c r="AV430" s="46"/>
      <c r="AW430" s="46"/>
      <c r="AX430" s="46"/>
      <c r="AY430" s="46"/>
      <c r="AZ430" s="46"/>
      <c r="BA430" s="46"/>
      <c r="BB430" s="46"/>
      <c r="BC430" s="46"/>
      <c r="BD430" s="46"/>
      <c r="BE430" s="46"/>
      <c r="BF430" s="46"/>
      <c r="BG430" s="46"/>
      <c r="BH430" s="46"/>
      <c r="BI430" s="46"/>
      <c r="BJ430" s="46"/>
      <c r="BK430" s="46"/>
    </row>
    <row r="431" s="1" customFormat="1" ht="12.75" spans="1:64">
      <c r="A431" s="40">
        <v>3</v>
      </c>
      <c r="B431" s="40">
        <v>5</v>
      </c>
      <c r="C431" s="40">
        <v>1</v>
      </c>
      <c r="D431" s="40">
        <v>5</v>
      </c>
      <c r="E431" s="40">
        <v>2</v>
      </c>
      <c r="F431" s="40"/>
      <c r="G431" s="40"/>
      <c r="H431" s="40"/>
      <c r="I431" s="40"/>
      <c r="J431" s="40"/>
      <c r="K431" s="40"/>
      <c r="L431" s="40"/>
      <c r="M431" s="48"/>
      <c r="N431" s="40"/>
      <c r="O431" s="40"/>
      <c r="P431" s="46"/>
      <c r="Q431" s="46"/>
      <c r="R431" s="46"/>
      <c r="S431" s="46"/>
      <c r="T431" s="46"/>
      <c r="U431" s="46"/>
      <c r="V431" s="46"/>
      <c r="W431" s="46"/>
      <c r="X431" s="46"/>
      <c r="Y431" s="46"/>
      <c r="Z431" s="46"/>
      <c r="AA431" s="46"/>
      <c r="AB431" s="46"/>
      <c r="AC431" s="46"/>
      <c r="AD431" s="46"/>
      <c r="AE431" s="46"/>
      <c r="AF431" s="46"/>
      <c r="AG431" s="46"/>
      <c r="AH431" s="46"/>
      <c r="AI431" s="46"/>
      <c r="AJ431" s="46"/>
      <c r="AK431" s="46"/>
      <c r="AL431" s="46"/>
      <c r="AM431" s="46"/>
      <c r="AN431" s="46"/>
      <c r="AO431" s="46"/>
      <c r="AP431" s="46"/>
      <c r="AQ431" s="46"/>
      <c r="AR431" s="46"/>
      <c r="AS431" s="46"/>
      <c r="AT431" s="46"/>
      <c r="AU431" s="46"/>
      <c r="AV431" s="46"/>
      <c r="AW431" s="46"/>
      <c r="AX431" s="46"/>
      <c r="AY431" s="46"/>
      <c r="AZ431" s="46"/>
      <c r="BA431" s="46"/>
      <c r="BB431" s="46"/>
      <c r="BC431" s="46"/>
      <c r="BD431" s="46"/>
      <c r="BE431" s="46"/>
      <c r="BF431" s="46"/>
      <c r="BG431" s="46"/>
      <c r="BH431" s="46"/>
      <c r="BI431" s="46"/>
      <c r="BJ431" s="46"/>
      <c r="BK431" s="46"/>
      <c r="BL431" s="46"/>
    </row>
    <row r="432" s="2" customFormat="1" ht="12" spans="1:64">
      <c r="A432" s="41">
        <v>94</v>
      </c>
      <c r="B432" s="42">
        <v>86</v>
      </c>
      <c r="C432" s="42">
        <v>81</v>
      </c>
      <c r="D432" s="42">
        <v>92</v>
      </c>
      <c r="E432" s="42">
        <v>88</v>
      </c>
      <c r="F432" s="42"/>
      <c r="G432" s="42"/>
      <c r="H432" s="42"/>
      <c r="I432" s="42"/>
      <c r="J432" s="42"/>
      <c r="K432" s="42"/>
      <c r="L432" s="42"/>
      <c r="M432" s="42"/>
      <c r="N432" s="42"/>
      <c r="O432" s="42"/>
      <c r="P432" s="46"/>
      <c r="Q432" s="46"/>
      <c r="R432" s="46"/>
      <c r="S432" s="46"/>
      <c r="T432" s="46"/>
      <c r="U432" s="46"/>
      <c r="V432" s="46"/>
      <c r="W432" s="46"/>
      <c r="X432" s="46"/>
      <c r="Y432" s="46"/>
      <c r="Z432" s="46"/>
      <c r="AA432" s="46"/>
      <c r="AB432" s="46"/>
      <c r="AC432" s="46"/>
      <c r="AD432" s="46"/>
      <c r="AE432" s="46"/>
      <c r="AF432" s="46"/>
      <c r="AG432" s="46"/>
      <c r="AH432" s="46"/>
      <c r="AI432" s="46"/>
      <c r="AJ432" s="46"/>
      <c r="AK432" s="46"/>
      <c r="AL432" s="46"/>
      <c r="AM432" s="46"/>
      <c r="AN432" s="46"/>
      <c r="AO432" s="46"/>
      <c r="AP432" s="46"/>
      <c r="AQ432" s="46"/>
      <c r="AR432" s="46"/>
      <c r="AS432" s="46"/>
      <c r="AT432" s="46"/>
      <c r="AU432" s="46"/>
      <c r="AV432" s="46"/>
      <c r="AW432" s="46"/>
      <c r="AX432" s="46"/>
      <c r="AY432" s="46"/>
      <c r="AZ432" s="46"/>
      <c r="BA432" s="46"/>
      <c r="BB432" s="46"/>
      <c r="BC432" s="46"/>
      <c r="BD432" s="46"/>
      <c r="BE432" s="46"/>
      <c r="BF432" s="46"/>
      <c r="BG432" s="46"/>
      <c r="BH432" s="46"/>
      <c r="BI432" s="46"/>
      <c r="BJ432" s="46"/>
      <c r="BK432" s="46"/>
      <c r="BL432" s="46"/>
    </row>
    <row r="433" s="1" customFormat="1" ht="12.75" spans="1:64">
      <c r="A433" s="27" t="s">
        <v>732</v>
      </c>
      <c r="B433" s="35" t="s">
        <v>733</v>
      </c>
      <c r="C433" s="35">
        <v>22</v>
      </c>
      <c r="D433" s="35" t="s">
        <v>3</v>
      </c>
      <c r="E433" s="35" t="s">
        <v>734</v>
      </c>
      <c r="F433" s="35" t="s">
        <v>5</v>
      </c>
      <c r="G433" s="18">
        <f>(A435*A436+B435*B436+C435*C436+D435*D436)/C433</f>
        <v>88.5454545454545</v>
      </c>
      <c r="H433" s="8"/>
      <c r="I433" s="8"/>
      <c r="J433" s="8"/>
      <c r="K433" s="8"/>
      <c r="L433" s="23"/>
      <c r="M433" s="8">
        <v>88.5454545454545</v>
      </c>
      <c r="N433" s="8"/>
      <c r="O433" s="8"/>
      <c r="P433" s="10"/>
      <c r="Q433" s="10"/>
      <c r="R433" s="10"/>
      <c r="S433" s="10"/>
      <c r="T433" s="10"/>
      <c r="U433" s="10"/>
      <c r="V433" s="10"/>
      <c r="W433" s="10"/>
      <c r="X433" s="10"/>
      <c r="Y433" s="10"/>
      <c r="Z433" s="10"/>
      <c r="AA433" s="10"/>
      <c r="AB433" s="10"/>
      <c r="AC433" s="10"/>
      <c r="AD433" s="10"/>
      <c r="AE433" s="10"/>
      <c r="AF433" s="10"/>
      <c r="AG433" s="10"/>
      <c r="AH433" s="10"/>
      <c r="AI433" s="10"/>
      <c r="AJ433" s="10"/>
      <c r="AK433" s="10"/>
      <c r="AL433" s="10"/>
      <c r="AM433" s="10"/>
      <c r="AN433" s="10"/>
      <c r="AO433" s="10"/>
      <c r="AP433" s="10"/>
      <c r="AQ433" s="10"/>
      <c r="AR433" s="10"/>
      <c r="AS433" s="10"/>
      <c r="AT433" s="10"/>
      <c r="AU433" s="10"/>
      <c r="AV433" s="10"/>
      <c r="AW433" s="10"/>
      <c r="AX433" s="10"/>
      <c r="AY433" s="10"/>
      <c r="AZ433" s="10"/>
      <c r="BA433" s="10"/>
      <c r="BB433" s="10"/>
      <c r="BC433" s="10"/>
      <c r="BD433" s="10"/>
      <c r="BE433" s="10"/>
      <c r="BF433" s="10"/>
      <c r="BG433" s="10"/>
      <c r="BH433" s="10"/>
      <c r="BI433" s="10"/>
      <c r="BJ433" s="10"/>
      <c r="BK433" s="10"/>
      <c r="BL433" s="10"/>
    </row>
    <row r="434" s="2" customFormat="1" ht="12.75" spans="1:64">
      <c r="A434" s="20" t="s">
        <v>735</v>
      </c>
      <c r="B434" s="20" t="s">
        <v>736</v>
      </c>
      <c r="C434" s="20" t="s">
        <v>737</v>
      </c>
      <c r="D434" s="20" t="s">
        <v>738</v>
      </c>
      <c r="E434" s="20"/>
      <c r="F434" s="20"/>
      <c r="G434" s="20"/>
      <c r="H434" s="8"/>
      <c r="I434" s="8"/>
      <c r="J434" s="8"/>
      <c r="K434" s="8"/>
      <c r="L434" s="8"/>
      <c r="M434" s="23"/>
      <c r="N434" s="8"/>
      <c r="O434" s="8"/>
      <c r="P434" s="10"/>
      <c r="Q434" s="10"/>
      <c r="R434" s="10"/>
      <c r="S434" s="10"/>
      <c r="T434" s="10"/>
      <c r="U434" s="10"/>
      <c r="V434" s="10"/>
      <c r="W434" s="10"/>
      <c r="X434" s="10"/>
      <c r="Y434" s="10"/>
      <c r="Z434" s="10"/>
      <c r="AA434" s="10"/>
      <c r="AB434" s="10"/>
      <c r="AC434" s="10"/>
      <c r="AD434" s="10"/>
      <c r="AE434" s="10"/>
      <c r="AF434" s="10"/>
      <c r="AG434" s="10"/>
      <c r="AH434" s="10"/>
      <c r="AI434" s="10"/>
      <c r="AJ434" s="10"/>
      <c r="AK434" s="10"/>
      <c r="AL434" s="10"/>
      <c r="AM434" s="10"/>
      <c r="AN434" s="10"/>
      <c r="AO434" s="10"/>
      <c r="AP434" s="10"/>
      <c r="AQ434" s="10"/>
      <c r="AR434" s="10"/>
      <c r="AS434" s="10"/>
      <c r="AT434" s="10"/>
      <c r="AU434" s="10"/>
      <c r="AV434" s="10"/>
      <c r="AW434" s="10"/>
      <c r="AX434" s="10"/>
      <c r="AY434" s="10"/>
      <c r="AZ434" s="10"/>
      <c r="BA434" s="10"/>
      <c r="BB434" s="10"/>
      <c r="BC434" s="10"/>
      <c r="BD434" s="10"/>
      <c r="BE434" s="10"/>
      <c r="BF434" s="10"/>
      <c r="BG434" s="10"/>
      <c r="BH434" s="10"/>
      <c r="BI434" s="10"/>
      <c r="BJ434" s="10"/>
      <c r="BK434" s="10"/>
      <c r="BL434" s="10"/>
    </row>
    <row r="435" s="1" customFormat="1" ht="12.75" spans="1:64">
      <c r="A435" s="20">
        <v>5</v>
      </c>
      <c r="B435" s="20">
        <v>6</v>
      </c>
      <c r="C435" s="20">
        <v>6</v>
      </c>
      <c r="D435" s="20">
        <v>5</v>
      </c>
      <c r="E435" s="20"/>
      <c r="F435" s="20"/>
      <c r="G435" s="20"/>
      <c r="H435" s="8"/>
      <c r="I435" s="8"/>
      <c r="J435" s="8"/>
      <c r="K435" s="8"/>
      <c r="L435" s="8"/>
      <c r="M435" s="23"/>
      <c r="N435" s="8"/>
      <c r="O435" s="8"/>
      <c r="P435" s="10"/>
      <c r="Q435" s="10"/>
      <c r="R435" s="10"/>
      <c r="S435" s="10"/>
      <c r="T435" s="10"/>
      <c r="U435" s="10"/>
      <c r="V435" s="10"/>
      <c r="W435" s="10"/>
      <c r="X435" s="10"/>
      <c r="Y435" s="10"/>
      <c r="Z435" s="10"/>
      <c r="AA435" s="10"/>
      <c r="AB435" s="10"/>
      <c r="AC435" s="10"/>
      <c r="AD435" s="10"/>
      <c r="AE435" s="10"/>
      <c r="AF435" s="10"/>
      <c r="AG435" s="10"/>
      <c r="AH435" s="10"/>
      <c r="AI435" s="10"/>
      <c r="AJ435" s="10"/>
      <c r="AK435" s="10"/>
      <c r="AL435" s="10"/>
      <c r="AM435" s="10"/>
      <c r="AN435" s="10"/>
      <c r="AO435" s="10"/>
      <c r="AP435" s="10"/>
      <c r="AQ435" s="10"/>
      <c r="AR435" s="10"/>
      <c r="AS435" s="10"/>
      <c r="AT435" s="10"/>
      <c r="AU435" s="10"/>
      <c r="AV435" s="10"/>
      <c r="AW435" s="10"/>
      <c r="AX435" s="10"/>
      <c r="AY435" s="10"/>
      <c r="AZ435" s="10"/>
      <c r="BA435" s="10"/>
      <c r="BB435" s="10"/>
      <c r="BC435" s="10"/>
      <c r="BD435" s="10"/>
      <c r="BE435" s="10"/>
      <c r="BF435" s="10"/>
      <c r="BG435" s="10"/>
      <c r="BH435" s="10"/>
      <c r="BI435" s="10"/>
      <c r="BJ435" s="10"/>
      <c r="BK435" s="10"/>
      <c r="BL435" s="10"/>
    </row>
    <row r="436" s="2" customFormat="1" ht="12" spans="1:64">
      <c r="A436" s="19">
        <v>85</v>
      </c>
      <c r="B436" s="19">
        <v>88</v>
      </c>
      <c r="C436" s="19">
        <v>85</v>
      </c>
      <c r="D436" s="19">
        <v>97</v>
      </c>
      <c r="E436" s="19"/>
      <c r="F436" s="19"/>
      <c r="G436" s="19"/>
      <c r="H436" s="19"/>
      <c r="I436" s="19"/>
      <c r="J436" s="19"/>
      <c r="K436" s="19"/>
      <c r="L436" s="19"/>
      <c r="M436" s="19"/>
      <c r="N436" s="19"/>
      <c r="O436" s="19"/>
      <c r="P436" s="10"/>
      <c r="Q436" s="10"/>
      <c r="R436" s="10"/>
      <c r="S436" s="10"/>
      <c r="T436" s="10"/>
      <c r="U436" s="10"/>
      <c r="V436" s="10"/>
      <c r="W436" s="10"/>
      <c r="X436" s="10"/>
      <c r="Y436" s="10"/>
      <c r="Z436" s="10"/>
      <c r="AA436" s="10"/>
      <c r="AB436" s="10"/>
      <c r="AC436" s="10"/>
      <c r="AD436" s="10"/>
      <c r="AE436" s="10"/>
      <c r="AF436" s="10"/>
      <c r="AG436" s="10"/>
      <c r="AH436" s="10"/>
      <c r="AI436" s="10"/>
      <c r="AJ436" s="10"/>
      <c r="AK436" s="10"/>
      <c r="AL436" s="10"/>
      <c r="AM436" s="10"/>
      <c r="AN436" s="10"/>
      <c r="AO436" s="10"/>
      <c r="AP436" s="10"/>
      <c r="AQ436" s="10"/>
      <c r="AR436" s="10"/>
      <c r="AS436" s="10"/>
      <c r="AT436" s="10"/>
      <c r="AU436" s="10"/>
      <c r="AV436" s="10"/>
      <c r="AW436" s="10"/>
      <c r="AX436" s="10"/>
      <c r="AY436" s="10"/>
      <c r="AZ436" s="10"/>
      <c r="BA436" s="10"/>
      <c r="BB436" s="10"/>
      <c r="BC436" s="10"/>
      <c r="BD436" s="10"/>
      <c r="BE436" s="10"/>
      <c r="BF436" s="10"/>
      <c r="BG436" s="10"/>
      <c r="BH436" s="10"/>
      <c r="BI436" s="10"/>
      <c r="BJ436" s="10"/>
      <c r="BK436" s="10"/>
      <c r="BL436" s="10"/>
    </row>
    <row r="437" s="1" customFormat="1" ht="12.75" spans="1:64">
      <c r="A437" s="27" t="s">
        <v>739</v>
      </c>
      <c r="B437" s="35" t="s">
        <v>733</v>
      </c>
      <c r="C437" s="35">
        <v>26</v>
      </c>
      <c r="D437" s="35" t="s">
        <v>3</v>
      </c>
      <c r="E437" s="35" t="s">
        <v>734</v>
      </c>
      <c r="F437" s="35" t="s">
        <v>5</v>
      </c>
      <c r="G437" s="18">
        <f>(A439*A440+B439*B440+C439*C440+D439*D440+E439*E440+F439*F440)/C437</f>
        <v>88.6153846153846</v>
      </c>
      <c r="H437" s="8"/>
      <c r="I437" s="8"/>
      <c r="J437" s="8"/>
      <c r="K437" s="8"/>
      <c r="L437" s="23"/>
      <c r="M437" s="8">
        <v>88.6153846153846</v>
      </c>
      <c r="N437" s="8"/>
      <c r="O437" s="8"/>
      <c r="P437" s="10"/>
      <c r="Q437" s="10"/>
      <c r="R437" s="10"/>
      <c r="S437" s="10"/>
      <c r="T437" s="10"/>
      <c r="U437" s="10"/>
      <c r="V437" s="10"/>
      <c r="W437" s="10"/>
      <c r="X437" s="10"/>
      <c r="Y437" s="10"/>
      <c r="Z437" s="10"/>
      <c r="AA437" s="10"/>
      <c r="AB437" s="10"/>
      <c r="AC437" s="10"/>
      <c r="AD437" s="10"/>
      <c r="AE437" s="10"/>
      <c r="AF437" s="10"/>
      <c r="AG437" s="10"/>
      <c r="AH437" s="10"/>
      <c r="AI437" s="10"/>
      <c r="AJ437" s="10"/>
      <c r="AK437" s="10"/>
      <c r="AL437" s="10"/>
      <c r="AM437" s="10"/>
      <c r="AN437" s="10"/>
      <c r="AO437" s="10"/>
      <c r="AP437" s="10"/>
      <c r="AQ437" s="10"/>
      <c r="AR437" s="10"/>
      <c r="AS437" s="10"/>
      <c r="AT437" s="10"/>
      <c r="AU437" s="10"/>
      <c r="AV437" s="10"/>
      <c r="AW437" s="10"/>
      <c r="AX437" s="10"/>
      <c r="AY437" s="10"/>
      <c r="AZ437" s="10"/>
      <c r="BA437" s="10"/>
      <c r="BB437" s="10"/>
      <c r="BC437" s="10"/>
      <c r="BD437" s="10"/>
      <c r="BE437" s="10"/>
      <c r="BF437" s="10"/>
      <c r="BG437" s="10"/>
      <c r="BH437" s="10"/>
      <c r="BI437" s="10"/>
      <c r="BJ437" s="10"/>
      <c r="BK437" s="10"/>
      <c r="BL437" s="10"/>
    </row>
    <row r="438" s="2" customFormat="1" ht="12.75" spans="1:64">
      <c r="A438" s="20" t="s">
        <v>740</v>
      </c>
      <c r="B438" s="20" t="s">
        <v>741</v>
      </c>
      <c r="C438" s="20" t="s">
        <v>742</v>
      </c>
      <c r="D438" s="20" t="s">
        <v>735</v>
      </c>
      <c r="E438" s="20" t="s">
        <v>743</v>
      </c>
      <c r="F438" s="20" t="s">
        <v>744</v>
      </c>
      <c r="G438" s="20"/>
      <c r="H438" s="8"/>
      <c r="I438" s="8"/>
      <c r="J438" s="8"/>
      <c r="K438" s="8"/>
      <c r="L438" s="8"/>
      <c r="M438" s="23"/>
      <c r="N438" s="8"/>
      <c r="O438" s="8"/>
      <c r="P438" s="10"/>
      <c r="Q438" s="10"/>
      <c r="R438" s="10"/>
      <c r="S438" s="10"/>
      <c r="T438" s="10"/>
      <c r="U438" s="10"/>
      <c r="V438" s="10"/>
      <c r="W438" s="10"/>
      <c r="X438" s="10"/>
      <c r="Y438" s="10"/>
      <c r="Z438" s="10"/>
      <c r="AA438" s="10"/>
      <c r="AB438" s="10"/>
      <c r="AC438" s="10"/>
      <c r="AD438" s="10"/>
      <c r="AE438" s="10"/>
      <c r="AF438" s="10"/>
      <c r="AG438" s="10"/>
      <c r="AH438" s="10"/>
      <c r="AI438" s="10"/>
      <c r="AJ438" s="10"/>
      <c r="AK438" s="10"/>
      <c r="AL438" s="10"/>
      <c r="AM438" s="10"/>
      <c r="AN438" s="10"/>
      <c r="AO438" s="10"/>
      <c r="AP438" s="10"/>
      <c r="AQ438" s="10"/>
      <c r="AR438" s="10"/>
      <c r="AS438" s="10"/>
      <c r="AT438" s="10"/>
      <c r="AU438" s="10"/>
      <c r="AV438" s="10"/>
      <c r="AW438" s="10"/>
      <c r="AX438" s="10"/>
      <c r="AY438" s="10"/>
      <c r="AZ438" s="10"/>
      <c r="BA438" s="10"/>
      <c r="BB438" s="10"/>
      <c r="BC438" s="10"/>
      <c r="BD438" s="10"/>
      <c r="BE438" s="10"/>
      <c r="BF438" s="10"/>
      <c r="BG438" s="10"/>
      <c r="BH438" s="10"/>
      <c r="BI438" s="10"/>
      <c r="BJ438" s="10"/>
      <c r="BK438" s="10"/>
      <c r="BL438" s="10"/>
    </row>
    <row r="439" s="1" customFormat="1" ht="12.75" spans="1:64">
      <c r="A439" s="20">
        <v>6</v>
      </c>
      <c r="B439" s="20">
        <v>6</v>
      </c>
      <c r="C439" s="20">
        <v>6</v>
      </c>
      <c r="D439" s="20">
        <v>1</v>
      </c>
      <c r="E439" s="20">
        <v>4</v>
      </c>
      <c r="F439" s="20">
        <v>3</v>
      </c>
      <c r="G439" s="20"/>
      <c r="H439" s="8"/>
      <c r="I439" s="8"/>
      <c r="J439" s="8"/>
      <c r="K439" s="8"/>
      <c r="L439" s="8"/>
      <c r="M439" s="23"/>
      <c r="N439" s="8"/>
      <c r="O439" s="8"/>
      <c r="P439" s="10"/>
      <c r="Q439" s="10"/>
      <c r="R439" s="10"/>
      <c r="S439" s="10"/>
      <c r="T439" s="10"/>
      <c r="U439" s="10"/>
      <c r="V439" s="10"/>
      <c r="W439" s="10"/>
      <c r="X439" s="10"/>
      <c r="Y439" s="10"/>
      <c r="Z439" s="10"/>
      <c r="AA439" s="10"/>
      <c r="AB439" s="10"/>
      <c r="AC439" s="10"/>
      <c r="AD439" s="10"/>
      <c r="AE439" s="10"/>
      <c r="AF439" s="10"/>
      <c r="AG439" s="10"/>
      <c r="AH439" s="10"/>
      <c r="AI439" s="10"/>
      <c r="AJ439" s="10"/>
      <c r="AK439" s="10"/>
      <c r="AL439" s="10"/>
      <c r="AM439" s="10"/>
      <c r="AN439" s="10"/>
      <c r="AO439" s="10"/>
      <c r="AP439" s="10"/>
      <c r="AQ439" s="10"/>
      <c r="AR439" s="10"/>
      <c r="AS439" s="10"/>
      <c r="AT439" s="10"/>
      <c r="AU439" s="10"/>
      <c r="AV439" s="10"/>
      <c r="AW439" s="10"/>
      <c r="AX439" s="10"/>
      <c r="AY439" s="10"/>
      <c r="AZ439" s="10"/>
      <c r="BA439" s="10"/>
      <c r="BB439" s="10"/>
      <c r="BC439" s="10"/>
      <c r="BD439" s="10"/>
      <c r="BE439" s="10"/>
      <c r="BF439" s="10"/>
      <c r="BG439" s="10"/>
      <c r="BH439" s="10"/>
      <c r="BI439" s="10"/>
      <c r="BJ439" s="10"/>
      <c r="BK439" s="10"/>
      <c r="BL439" s="10"/>
    </row>
    <row r="440" s="2" customFormat="1" ht="12" spans="1:64">
      <c r="A440" s="19">
        <v>90</v>
      </c>
      <c r="B440" s="19">
        <v>73</v>
      </c>
      <c r="C440" s="19">
        <v>95</v>
      </c>
      <c r="D440" s="19">
        <v>85</v>
      </c>
      <c r="E440" s="19">
        <v>95</v>
      </c>
      <c r="F440" s="19">
        <v>97</v>
      </c>
      <c r="G440" s="19"/>
      <c r="H440" s="19"/>
      <c r="I440" s="19"/>
      <c r="J440" s="19"/>
      <c r="K440" s="19"/>
      <c r="L440" s="19"/>
      <c r="M440" s="19"/>
      <c r="N440" s="19"/>
      <c r="O440" s="19"/>
      <c r="P440" s="10"/>
      <c r="Q440" s="10"/>
      <c r="R440" s="10"/>
      <c r="S440" s="10"/>
      <c r="T440" s="10"/>
      <c r="U440" s="10"/>
      <c r="V440" s="10"/>
      <c r="W440" s="10"/>
      <c r="X440" s="10"/>
      <c r="Y440" s="10"/>
      <c r="Z440" s="10"/>
      <c r="AA440" s="10"/>
      <c r="AB440" s="10"/>
      <c r="AC440" s="10"/>
      <c r="AD440" s="10"/>
      <c r="AE440" s="10"/>
      <c r="AF440" s="10"/>
      <c r="AG440" s="10"/>
      <c r="AH440" s="10"/>
      <c r="AI440" s="10"/>
      <c r="AJ440" s="10"/>
      <c r="AK440" s="10"/>
      <c r="AL440" s="10"/>
      <c r="AM440" s="10"/>
      <c r="AN440" s="10"/>
      <c r="AO440" s="10"/>
      <c r="AP440" s="10"/>
      <c r="AQ440" s="10"/>
      <c r="AR440" s="10"/>
      <c r="AS440" s="10"/>
      <c r="AT440" s="10"/>
      <c r="AU440" s="10"/>
      <c r="AV440" s="10"/>
      <c r="AW440" s="10"/>
      <c r="AX440" s="10"/>
      <c r="AY440" s="10"/>
      <c r="AZ440" s="10"/>
      <c r="BA440" s="10"/>
      <c r="BB440" s="10"/>
      <c r="BC440" s="10"/>
      <c r="BD440" s="10"/>
      <c r="BE440" s="10"/>
      <c r="BF440" s="10"/>
      <c r="BG440" s="10"/>
      <c r="BH440" s="10"/>
      <c r="BI440" s="10"/>
      <c r="BJ440" s="10"/>
      <c r="BK440" s="10"/>
      <c r="BL440" s="10"/>
    </row>
    <row r="441" s="1" customFormat="1" ht="12.75" spans="1:64">
      <c r="A441" s="17" t="s">
        <v>745</v>
      </c>
      <c r="B441" s="35" t="s">
        <v>733</v>
      </c>
      <c r="C441" s="35">
        <v>26</v>
      </c>
      <c r="D441" s="35" t="s">
        <v>3</v>
      </c>
      <c r="E441" s="35" t="s">
        <v>746</v>
      </c>
      <c r="F441" s="35" t="s">
        <v>5</v>
      </c>
      <c r="G441" s="18">
        <f>(A443*A444+B443*B444+C443*C444+D443*D444+E443*E444+F443*F444+G443*G444+H443*H444)/C441</f>
        <v>79.7692307692308</v>
      </c>
      <c r="H441" s="8"/>
      <c r="I441" s="8"/>
      <c r="J441" s="8"/>
      <c r="K441" s="8"/>
      <c r="L441" s="23"/>
      <c r="M441" s="8">
        <v>79.7692307692308</v>
      </c>
      <c r="N441" s="8"/>
      <c r="O441" s="8"/>
      <c r="P441" s="10"/>
      <c r="Q441" s="10"/>
      <c r="R441" s="10"/>
      <c r="S441" s="10"/>
      <c r="T441" s="10"/>
      <c r="U441" s="10"/>
      <c r="V441" s="10"/>
      <c r="W441" s="10"/>
      <c r="X441" s="10"/>
      <c r="Y441" s="10"/>
      <c r="Z441" s="10"/>
      <c r="AA441" s="10"/>
      <c r="AB441" s="10"/>
      <c r="AC441" s="10"/>
      <c r="AD441" s="10"/>
      <c r="AE441" s="10"/>
      <c r="AF441" s="10"/>
      <c r="AG441" s="10"/>
      <c r="AH441" s="10"/>
      <c r="AI441" s="10"/>
      <c r="AJ441" s="10"/>
      <c r="AK441" s="10"/>
      <c r="AL441" s="10"/>
      <c r="AM441" s="10"/>
      <c r="AN441" s="10"/>
      <c r="AO441" s="10"/>
      <c r="AP441" s="10"/>
      <c r="AQ441" s="10"/>
      <c r="AR441" s="10"/>
      <c r="AS441" s="10"/>
      <c r="AT441" s="10"/>
      <c r="AU441" s="10"/>
      <c r="AV441" s="10"/>
      <c r="AW441" s="10"/>
      <c r="AX441" s="10"/>
      <c r="AY441" s="10"/>
      <c r="AZ441" s="10"/>
      <c r="BA441" s="10"/>
      <c r="BB441" s="10"/>
      <c r="BC441" s="10"/>
      <c r="BD441" s="10"/>
      <c r="BE441" s="10"/>
      <c r="BF441" s="10"/>
      <c r="BG441" s="10"/>
      <c r="BH441" s="10"/>
      <c r="BI441" s="10"/>
      <c r="BJ441" s="10"/>
      <c r="BK441" s="10"/>
      <c r="BL441" s="10"/>
    </row>
    <row r="442" s="2" customFormat="1" ht="12.75" spans="1:64">
      <c r="A442" s="20" t="s">
        <v>747</v>
      </c>
      <c r="B442" s="20" t="s">
        <v>748</v>
      </c>
      <c r="C442" s="20" t="s">
        <v>749</v>
      </c>
      <c r="D442" s="20" t="s">
        <v>750</v>
      </c>
      <c r="E442" s="20" t="s">
        <v>751</v>
      </c>
      <c r="F442" s="20" t="s">
        <v>752</v>
      </c>
      <c r="G442" s="8" t="s">
        <v>744</v>
      </c>
      <c r="H442" s="8" t="s">
        <v>753</v>
      </c>
      <c r="I442" s="8"/>
      <c r="J442" s="8"/>
      <c r="K442" s="8"/>
      <c r="L442" s="8"/>
      <c r="M442" s="23"/>
      <c r="N442" s="8"/>
      <c r="O442" s="8"/>
      <c r="P442" s="10"/>
      <c r="Q442" s="10"/>
      <c r="R442" s="10"/>
      <c r="S442" s="10"/>
      <c r="T442" s="10"/>
      <c r="U442" s="10"/>
      <c r="V442" s="10"/>
      <c r="W442" s="10"/>
      <c r="X442" s="10"/>
      <c r="Y442" s="10"/>
      <c r="Z442" s="10"/>
      <c r="AA442" s="10"/>
      <c r="AB442" s="10"/>
      <c r="AC442" s="10"/>
      <c r="AD442" s="10"/>
      <c r="AE442" s="10"/>
      <c r="AF442" s="10"/>
      <c r="AG442" s="10"/>
      <c r="AH442" s="10"/>
      <c r="AI442" s="10"/>
      <c r="AJ442" s="10"/>
      <c r="AK442" s="10"/>
      <c r="AL442" s="10"/>
      <c r="AM442" s="10"/>
      <c r="AN442" s="10"/>
      <c r="AO442" s="10"/>
      <c r="AP442" s="10"/>
      <c r="AQ442" s="10"/>
      <c r="AR442" s="10"/>
      <c r="AS442" s="10"/>
      <c r="AT442" s="10"/>
      <c r="AU442" s="10"/>
      <c r="AV442" s="10"/>
      <c r="AW442" s="10"/>
      <c r="AX442" s="10"/>
      <c r="AY442" s="10"/>
      <c r="AZ442" s="10"/>
      <c r="BA442" s="10"/>
      <c r="BB442" s="10"/>
      <c r="BC442" s="10"/>
      <c r="BD442" s="10"/>
      <c r="BE442" s="10"/>
      <c r="BF442" s="10"/>
      <c r="BG442" s="10"/>
      <c r="BH442" s="10"/>
      <c r="BI442" s="10"/>
      <c r="BJ442" s="10"/>
      <c r="BK442" s="10"/>
      <c r="BL442" s="10"/>
    </row>
    <row r="443" s="1" customFormat="1" ht="12.75" spans="1:64">
      <c r="A443" s="20">
        <v>5</v>
      </c>
      <c r="B443" s="20">
        <v>6</v>
      </c>
      <c r="C443" s="20">
        <v>5</v>
      </c>
      <c r="D443" s="32">
        <v>5</v>
      </c>
      <c r="E443" s="20">
        <v>1</v>
      </c>
      <c r="F443" s="20">
        <v>2</v>
      </c>
      <c r="G443" s="8">
        <v>1</v>
      </c>
      <c r="H443" s="8">
        <v>1</v>
      </c>
      <c r="I443" s="8"/>
      <c r="J443" s="8"/>
      <c r="K443" s="8"/>
      <c r="L443" s="8"/>
      <c r="M443" s="23"/>
      <c r="N443" s="8"/>
      <c r="O443" s="8"/>
      <c r="P443" s="10"/>
      <c r="Q443" s="10"/>
      <c r="R443" s="10"/>
      <c r="S443" s="10"/>
      <c r="T443" s="10"/>
      <c r="U443" s="10"/>
      <c r="V443" s="10"/>
      <c r="W443" s="10"/>
      <c r="X443" s="10"/>
      <c r="Y443" s="10"/>
      <c r="Z443" s="10"/>
      <c r="AA443" s="10"/>
      <c r="AB443" s="10"/>
      <c r="AC443" s="10"/>
      <c r="AD443" s="10"/>
      <c r="AE443" s="10"/>
      <c r="AF443" s="10"/>
      <c r="AG443" s="10"/>
      <c r="AH443" s="10"/>
      <c r="AI443" s="10"/>
      <c r="AJ443" s="10"/>
      <c r="AK443" s="10"/>
      <c r="AL443" s="10"/>
      <c r="AM443" s="10"/>
      <c r="AN443" s="10"/>
      <c r="AO443" s="10"/>
      <c r="AP443" s="10"/>
      <c r="AQ443" s="10"/>
      <c r="AR443" s="10"/>
      <c r="AS443" s="10"/>
      <c r="AT443" s="10"/>
      <c r="AU443" s="10"/>
      <c r="AV443" s="10"/>
      <c r="AW443" s="10"/>
      <c r="AX443" s="10"/>
      <c r="AY443" s="10"/>
      <c r="AZ443" s="10"/>
      <c r="BA443" s="10"/>
      <c r="BB443" s="10"/>
      <c r="BC443" s="10"/>
      <c r="BD443" s="10"/>
      <c r="BE443" s="10"/>
      <c r="BF443" s="10"/>
      <c r="BG443" s="10"/>
      <c r="BH443" s="10"/>
      <c r="BI443" s="10"/>
      <c r="BJ443" s="10"/>
      <c r="BK443" s="10"/>
      <c r="BL443" s="10"/>
    </row>
    <row r="444" s="2" customFormat="1" ht="12" spans="1:64">
      <c r="A444" s="19">
        <v>72</v>
      </c>
      <c r="B444" s="19">
        <v>71</v>
      </c>
      <c r="C444" s="19">
        <v>74</v>
      </c>
      <c r="D444" s="19">
        <v>90</v>
      </c>
      <c r="E444" s="19">
        <v>89</v>
      </c>
      <c r="F444" s="19">
        <v>96</v>
      </c>
      <c r="G444" s="19">
        <v>97</v>
      </c>
      <c r="H444" s="19">
        <v>90</v>
      </c>
      <c r="I444" s="19"/>
      <c r="J444" s="19"/>
      <c r="K444" s="19"/>
      <c r="L444" s="19"/>
      <c r="M444" s="19"/>
      <c r="N444" s="19"/>
      <c r="O444" s="19"/>
      <c r="P444" s="10"/>
      <c r="Q444" s="10"/>
      <c r="R444" s="10"/>
      <c r="S444" s="10"/>
      <c r="T444" s="10"/>
      <c r="U444" s="10"/>
      <c r="V444" s="10"/>
      <c r="W444" s="10"/>
      <c r="X444" s="10"/>
      <c r="Y444" s="10"/>
      <c r="Z444" s="10"/>
      <c r="AA444" s="10"/>
      <c r="AB444" s="10"/>
      <c r="AC444" s="10"/>
      <c r="AD444" s="10"/>
      <c r="AE444" s="10"/>
      <c r="AF444" s="10"/>
      <c r="AG444" s="10"/>
      <c r="AH444" s="10"/>
      <c r="AI444" s="10"/>
      <c r="AJ444" s="10"/>
      <c r="AK444" s="10"/>
      <c r="AL444" s="10"/>
      <c r="AM444" s="10"/>
      <c r="AN444" s="10"/>
      <c r="AO444" s="10"/>
      <c r="AP444" s="10"/>
      <c r="AQ444" s="10"/>
      <c r="AR444" s="10"/>
      <c r="AS444" s="10"/>
      <c r="AT444" s="10"/>
      <c r="AU444" s="10"/>
      <c r="AV444" s="10"/>
      <c r="AW444" s="10"/>
      <c r="AX444" s="10"/>
      <c r="AY444" s="10"/>
      <c r="AZ444" s="10"/>
      <c r="BA444" s="10"/>
      <c r="BB444" s="10"/>
      <c r="BC444" s="10"/>
      <c r="BD444" s="10"/>
      <c r="BE444" s="10"/>
      <c r="BF444" s="10"/>
      <c r="BG444" s="10"/>
      <c r="BH444" s="10"/>
      <c r="BI444" s="10"/>
      <c r="BJ444" s="10"/>
      <c r="BK444" s="10"/>
      <c r="BL444" s="10"/>
    </row>
    <row r="445" s="1" customFormat="1" ht="12.75" spans="1:254">
      <c r="A445" s="28" t="s">
        <v>754</v>
      </c>
      <c r="B445" s="8" t="s">
        <v>2</v>
      </c>
      <c r="C445" s="8">
        <v>28</v>
      </c>
      <c r="D445" s="8" t="s">
        <v>3</v>
      </c>
      <c r="E445" s="8" t="s">
        <v>672</v>
      </c>
      <c r="F445" s="8" t="s">
        <v>5</v>
      </c>
      <c r="G445" s="18">
        <f>(A447*A448+B447*B448+C447*C448+D447*D448+E447*E448+F447*F448+G447*G448+H447*H448+I447*I448+J447*J448+K447*K448)/C445</f>
        <v>85.1785714285714</v>
      </c>
      <c r="H445" s="8"/>
      <c r="I445" s="8"/>
      <c r="J445" s="8"/>
      <c r="K445" s="8"/>
      <c r="L445" s="23"/>
      <c r="M445" s="8">
        <v>85.1785714285714</v>
      </c>
      <c r="N445" s="8"/>
      <c r="O445" s="8"/>
      <c r="P445" s="4"/>
      <c r="Q445" s="4"/>
      <c r="R445" s="4"/>
      <c r="S445" s="4"/>
      <c r="T445" s="4"/>
      <c r="U445" s="4"/>
      <c r="V445" s="4"/>
      <c r="W445" s="4"/>
      <c r="X445" s="4"/>
      <c r="Y445" s="4"/>
      <c r="Z445" s="4"/>
      <c r="AA445" s="4"/>
      <c r="AB445" s="4"/>
      <c r="AC445" s="4"/>
      <c r="AD445" s="4"/>
      <c r="AE445" s="4"/>
      <c r="AF445" s="4"/>
      <c r="AG445" s="4"/>
      <c r="AH445" s="4"/>
      <c r="AI445" s="4"/>
      <c r="AJ445" s="4"/>
      <c r="AK445" s="4"/>
      <c r="AL445" s="4"/>
      <c r="AM445" s="4"/>
      <c r="AN445" s="4"/>
      <c r="AO445" s="4"/>
      <c r="AP445" s="4"/>
      <c r="AQ445" s="4"/>
      <c r="AR445" s="4"/>
      <c r="AS445" s="4"/>
      <c r="AT445" s="4"/>
      <c r="AU445" s="4"/>
      <c r="AV445" s="4"/>
      <c r="AW445" s="4"/>
      <c r="AX445" s="4"/>
      <c r="AY445" s="4"/>
      <c r="AZ445" s="4"/>
      <c r="BA445" s="4"/>
      <c r="BB445" s="4"/>
      <c r="BC445" s="4"/>
      <c r="BD445" s="4"/>
      <c r="BE445" s="4"/>
      <c r="BF445" s="4"/>
      <c r="BG445" s="4"/>
      <c r="BH445" s="4"/>
      <c r="BI445" s="4"/>
      <c r="BJ445" s="4"/>
      <c r="BK445" s="4"/>
      <c r="BL445" s="4"/>
      <c r="BM445" s="4"/>
      <c r="BN445" s="4"/>
      <c r="BO445" s="4"/>
      <c r="BP445" s="4"/>
      <c r="BQ445" s="4"/>
      <c r="BR445" s="4"/>
      <c r="BS445" s="4"/>
      <c r="BT445" s="4"/>
      <c r="BU445" s="4"/>
      <c r="BV445" s="4"/>
      <c r="BW445" s="4"/>
      <c r="BX445" s="4"/>
      <c r="BY445" s="4"/>
      <c r="BZ445" s="4"/>
      <c r="CA445" s="4"/>
      <c r="CB445" s="4"/>
      <c r="CC445" s="4"/>
      <c r="CD445" s="4"/>
      <c r="CE445" s="4"/>
      <c r="CF445" s="4"/>
      <c r="CG445" s="4"/>
      <c r="CH445" s="4"/>
      <c r="CI445" s="4"/>
      <c r="CJ445" s="4"/>
      <c r="CK445" s="4"/>
      <c r="CL445" s="4"/>
      <c r="CM445" s="4"/>
      <c r="CN445" s="4"/>
      <c r="CO445" s="4"/>
      <c r="CP445" s="4"/>
      <c r="CQ445" s="4"/>
      <c r="CR445" s="4"/>
      <c r="CS445" s="4"/>
      <c r="CT445" s="4"/>
      <c r="CU445" s="4"/>
      <c r="CV445" s="4"/>
      <c r="CW445" s="4"/>
      <c r="CX445" s="4"/>
      <c r="CY445" s="4"/>
      <c r="CZ445" s="4"/>
      <c r="DA445" s="4"/>
      <c r="DB445" s="4"/>
      <c r="DC445" s="4"/>
      <c r="DD445" s="4"/>
      <c r="DE445" s="4"/>
      <c r="DF445" s="4"/>
      <c r="DG445" s="4"/>
      <c r="DH445" s="4"/>
      <c r="DI445" s="4"/>
      <c r="DJ445" s="4"/>
      <c r="DK445" s="4"/>
      <c r="DL445" s="4"/>
      <c r="DM445" s="4"/>
      <c r="DN445" s="4"/>
      <c r="DO445" s="4"/>
      <c r="DP445" s="4"/>
      <c r="DQ445" s="4"/>
      <c r="DR445" s="4"/>
      <c r="DS445" s="4"/>
      <c r="DT445" s="4"/>
      <c r="DU445" s="4"/>
      <c r="DV445" s="4"/>
      <c r="DW445" s="4"/>
      <c r="DX445" s="4"/>
      <c r="DY445" s="4"/>
      <c r="DZ445" s="4"/>
      <c r="EA445" s="4"/>
      <c r="EB445" s="4"/>
      <c r="EC445" s="4"/>
      <c r="ED445" s="4"/>
      <c r="EE445" s="4"/>
      <c r="EF445" s="4"/>
      <c r="EG445" s="4"/>
      <c r="EH445" s="4"/>
      <c r="EI445" s="4"/>
      <c r="EJ445" s="4"/>
      <c r="EK445" s="4"/>
      <c r="EL445" s="4"/>
      <c r="EM445" s="4"/>
      <c r="EN445" s="4"/>
      <c r="EO445" s="4"/>
      <c r="EP445" s="4"/>
      <c r="EQ445" s="4"/>
      <c r="ER445" s="4"/>
      <c r="ES445" s="4"/>
      <c r="ET445" s="4"/>
      <c r="EU445" s="4"/>
      <c r="EV445" s="4"/>
      <c r="EW445" s="4"/>
      <c r="EX445" s="4"/>
      <c r="EY445" s="4"/>
      <c r="EZ445" s="4"/>
      <c r="FA445" s="4"/>
      <c r="FB445" s="4"/>
      <c r="FC445" s="4"/>
      <c r="FD445" s="4"/>
      <c r="FE445" s="4"/>
      <c r="FF445" s="4"/>
      <c r="FG445" s="4"/>
      <c r="FH445" s="4"/>
      <c r="FI445" s="4"/>
      <c r="FJ445" s="4"/>
      <c r="FK445" s="4"/>
      <c r="FL445" s="4"/>
      <c r="FM445" s="4"/>
      <c r="FN445" s="4"/>
      <c r="FO445" s="4"/>
      <c r="FP445" s="4"/>
      <c r="FQ445" s="4"/>
      <c r="FR445" s="4"/>
      <c r="FS445" s="4"/>
      <c r="FT445" s="4"/>
      <c r="FU445" s="4"/>
      <c r="FV445" s="4"/>
      <c r="FW445" s="4"/>
      <c r="FX445" s="4"/>
      <c r="FY445" s="4"/>
      <c r="FZ445" s="4"/>
      <c r="GA445" s="4"/>
      <c r="GB445" s="4"/>
      <c r="GC445" s="4"/>
      <c r="GD445" s="4"/>
      <c r="GE445" s="4"/>
      <c r="GF445" s="4"/>
      <c r="GG445" s="4"/>
      <c r="GH445" s="4"/>
      <c r="GI445" s="4"/>
      <c r="GJ445" s="4"/>
      <c r="GK445" s="4"/>
      <c r="GL445" s="4"/>
      <c r="GM445" s="4"/>
      <c r="GN445" s="4"/>
      <c r="GO445" s="4"/>
      <c r="GP445" s="4"/>
      <c r="GQ445" s="4"/>
      <c r="GR445" s="4"/>
      <c r="GS445" s="4"/>
      <c r="GT445" s="4"/>
      <c r="GU445" s="4"/>
      <c r="GV445" s="4"/>
      <c r="GW445" s="4"/>
      <c r="GX445" s="4"/>
      <c r="GY445" s="4"/>
      <c r="GZ445" s="4"/>
      <c r="HA445" s="4"/>
      <c r="HB445" s="4"/>
      <c r="HC445" s="4"/>
      <c r="HD445" s="4"/>
      <c r="HE445" s="4"/>
      <c r="HF445" s="4"/>
      <c r="HG445" s="4"/>
      <c r="HH445" s="4"/>
      <c r="HI445" s="4"/>
      <c r="HJ445" s="4"/>
      <c r="HK445" s="4"/>
      <c r="HL445" s="4"/>
      <c r="HM445" s="4"/>
      <c r="HN445" s="4"/>
      <c r="HO445" s="4"/>
      <c r="HP445" s="4"/>
      <c r="HQ445" s="4"/>
      <c r="HR445" s="4"/>
      <c r="HS445" s="4"/>
      <c r="HT445" s="4"/>
      <c r="HU445" s="4"/>
      <c r="HV445" s="4"/>
      <c r="HW445" s="4"/>
      <c r="HX445" s="4"/>
      <c r="HY445" s="4"/>
      <c r="HZ445" s="4"/>
      <c r="IA445" s="4"/>
      <c r="IB445" s="4"/>
      <c r="IC445" s="4"/>
      <c r="ID445" s="4"/>
      <c r="IE445" s="4"/>
      <c r="IF445" s="4"/>
      <c r="IG445" s="4"/>
      <c r="IH445" s="4"/>
      <c r="II445" s="4"/>
      <c r="IJ445" s="4"/>
      <c r="IK445" s="4"/>
      <c r="IL445" s="4"/>
      <c r="IM445" s="4"/>
      <c r="IN445" s="4"/>
      <c r="IO445" s="4"/>
      <c r="IP445" s="4"/>
      <c r="IQ445" s="4"/>
      <c r="IR445" s="4"/>
      <c r="IS445" s="4"/>
      <c r="IT445" s="4"/>
    </row>
    <row r="446" s="2" customFormat="1" ht="12.75" spans="1:254">
      <c r="A446" s="33" t="s">
        <v>755</v>
      </c>
      <c r="B446" s="8" t="s">
        <v>756</v>
      </c>
      <c r="C446" s="8" t="s">
        <v>757</v>
      </c>
      <c r="D446" s="8" t="s">
        <v>758</v>
      </c>
      <c r="E446" s="8" t="s">
        <v>759</v>
      </c>
      <c r="F446" s="8" t="s">
        <v>760</v>
      </c>
      <c r="G446" s="8" t="s">
        <v>761</v>
      </c>
      <c r="H446" s="8"/>
      <c r="I446" s="8"/>
      <c r="J446" s="8"/>
      <c r="K446" s="8"/>
      <c r="L446" s="8"/>
      <c r="M446" s="23"/>
      <c r="N446" s="8"/>
      <c r="O446" s="8"/>
      <c r="P446" s="4"/>
      <c r="Q446" s="4"/>
      <c r="R446" s="4"/>
      <c r="S446" s="4"/>
      <c r="T446" s="4"/>
      <c r="U446" s="4"/>
      <c r="V446" s="4"/>
      <c r="W446" s="4"/>
      <c r="X446" s="4"/>
      <c r="Y446" s="4"/>
      <c r="Z446" s="4"/>
      <c r="AA446" s="4"/>
      <c r="AB446" s="4"/>
      <c r="AC446" s="4"/>
      <c r="AD446" s="4"/>
      <c r="AE446" s="4"/>
      <c r="AF446" s="4"/>
      <c r="AG446" s="4"/>
      <c r="AH446" s="4"/>
      <c r="AI446" s="4"/>
      <c r="AJ446" s="4"/>
      <c r="AK446" s="4"/>
      <c r="AL446" s="4"/>
      <c r="AM446" s="4"/>
      <c r="AN446" s="4"/>
      <c r="AO446" s="4"/>
      <c r="AP446" s="4"/>
      <c r="AQ446" s="4"/>
      <c r="AR446" s="4"/>
      <c r="AS446" s="4"/>
      <c r="AT446" s="4"/>
      <c r="AU446" s="4"/>
      <c r="AV446" s="4"/>
      <c r="AW446" s="4"/>
      <c r="AX446" s="4"/>
      <c r="AY446" s="4"/>
      <c r="AZ446" s="4"/>
      <c r="BA446" s="4"/>
      <c r="BB446" s="4"/>
      <c r="BC446" s="4"/>
      <c r="BD446" s="4"/>
      <c r="BE446" s="4"/>
      <c r="BF446" s="4"/>
      <c r="BG446" s="4"/>
      <c r="BH446" s="4"/>
      <c r="BI446" s="4"/>
      <c r="BJ446" s="4"/>
      <c r="BK446" s="4"/>
      <c r="BL446" s="4"/>
      <c r="BM446" s="4"/>
      <c r="BN446" s="4"/>
      <c r="BO446" s="4"/>
      <c r="BP446" s="4"/>
      <c r="BQ446" s="4"/>
      <c r="BR446" s="4"/>
      <c r="BS446" s="4"/>
      <c r="BT446" s="4"/>
      <c r="BU446" s="4"/>
      <c r="BV446" s="4"/>
      <c r="BW446" s="4"/>
      <c r="BX446" s="4"/>
      <c r="BY446" s="4"/>
      <c r="BZ446" s="4"/>
      <c r="CA446" s="4"/>
      <c r="CB446" s="4"/>
      <c r="CC446" s="4"/>
      <c r="CD446" s="4"/>
      <c r="CE446" s="4"/>
      <c r="CF446" s="4"/>
      <c r="CG446" s="4"/>
      <c r="CH446" s="4"/>
      <c r="CI446" s="4"/>
      <c r="CJ446" s="4"/>
      <c r="CK446" s="4"/>
      <c r="CL446" s="4"/>
      <c r="CM446" s="4"/>
      <c r="CN446" s="4"/>
      <c r="CO446" s="4"/>
      <c r="CP446" s="4"/>
      <c r="CQ446" s="4"/>
      <c r="CR446" s="4"/>
      <c r="CS446" s="4"/>
      <c r="CT446" s="4"/>
      <c r="CU446" s="4"/>
      <c r="CV446" s="4"/>
      <c r="CW446" s="4"/>
      <c r="CX446" s="4"/>
      <c r="CY446" s="4"/>
      <c r="CZ446" s="4"/>
      <c r="DA446" s="4"/>
      <c r="DB446" s="4"/>
      <c r="DC446" s="4"/>
      <c r="DD446" s="4"/>
      <c r="DE446" s="4"/>
      <c r="DF446" s="4"/>
      <c r="DG446" s="4"/>
      <c r="DH446" s="4"/>
      <c r="DI446" s="4"/>
      <c r="DJ446" s="4"/>
      <c r="DK446" s="4"/>
      <c r="DL446" s="4"/>
      <c r="DM446" s="4"/>
      <c r="DN446" s="4"/>
      <c r="DO446" s="4"/>
      <c r="DP446" s="4"/>
      <c r="DQ446" s="4"/>
      <c r="DR446" s="4"/>
      <c r="DS446" s="4"/>
      <c r="DT446" s="4"/>
      <c r="DU446" s="4"/>
      <c r="DV446" s="4"/>
      <c r="DW446" s="4"/>
      <c r="DX446" s="4"/>
      <c r="DY446" s="4"/>
      <c r="DZ446" s="4"/>
      <c r="EA446" s="4"/>
      <c r="EB446" s="4"/>
      <c r="EC446" s="4"/>
      <c r="ED446" s="4"/>
      <c r="EE446" s="4"/>
      <c r="EF446" s="4"/>
      <c r="EG446" s="4"/>
      <c r="EH446" s="4"/>
      <c r="EI446" s="4"/>
      <c r="EJ446" s="4"/>
      <c r="EK446" s="4"/>
      <c r="EL446" s="4"/>
      <c r="EM446" s="4"/>
      <c r="EN446" s="4"/>
      <c r="EO446" s="4"/>
      <c r="EP446" s="4"/>
      <c r="EQ446" s="4"/>
      <c r="ER446" s="4"/>
      <c r="ES446" s="4"/>
      <c r="ET446" s="4"/>
      <c r="EU446" s="4"/>
      <c r="EV446" s="4"/>
      <c r="EW446" s="4"/>
      <c r="EX446" s="4"/>
      <c r="EY446" s="4"/>
      <c r="EZ446" s="4"/>
      <c r="FA446" s="4"/>
      <c r="FB446" s="4"/>
      <c r="FC446" s="4"/>
      <c r="FD446" s="4"/>
      <c r="FE446" s="4"/>
      <c r="FF446" s="4"/>
      <c r="FG446" s="4"/>
      <c r="FH446" s="4"/>
      <c r="FI446" s="4"/>
      <c r="FJ446" s="4"/>
      <c r="FK446" s="4"/>
      <c r="FL446" s="4"/>
      <c r="FM446" s="4"/>
      <c r="FN446" s="4"/>
      <c r="FO446" s="4"/>
      <c r="FP446" s="4"/>
      <c r="FQ446" s="4"/>
      <c r="FR446" s="4"/>
      <c r="FS446" s="4"/>
      <c r="FT446" s="4"/>
      <c r="FU446" s="4"/>
      <c r="FV446" s="4"/>
      <c r="FW446" s="4"/>
      <c r="FX446" s="4"/>
      <c r="FY446" s="4"/>
      <c r="FZ446" s="4"/>
      <c r="GA446" s="4"/>
      <c r="GB446" s="4"/>
      <c r="GC446" s="4"/>
      <c r="GD446" s="4"/>
      <c r="GE446" s="4"/>
      <c r="GF446" s="4"/>
      <c r="GG446" s="4"/>
      <c r="GH446" s="4"/>
      <c r="GI446" s="4"/>
      <c r="GJ446" s="4"/>
      <c r="GK446" s="4"/>
      <c r="GL446" s="4"/>
      <c r="GM446" s="4"/>
      <c r="GN446" s="4"/>
      <c r="GO446" s="4"/>
      <c r="GP446" s="4"/>
      <c r="GQ446" s="4"/>
      <c r="GR446" s="4"/>
      <c r="GS446" s="4"/>
      <c r="GT446" s="4"/>
      <c r="GU446" s="4"/>
      <c r="GV446" s="4"/>
      <c r="GW446" s="4"/>
      <c r="GX446" s="4"/>
      <c r="GY446" s="4"/>
      <c r="GZ446" s="4"/>
      <c r="HA446" s="4"/>
      <c r="HB446" s="4"/>
      <c r="HC446" s="4"/>
      <c r="HD446" s="4"/>
      <c r="HE446" s="4"/>
      <c r="HF446" s="4"/>
      <c r="HG446" s="4"/>
      <c r="HH446" s="4"/>
      <c r="HI446" s="4"/>
      <c r="HJ446" s="4"/>
      <c r="HK446" s="4"/>
      <c r="HL446" s="4"/>
      <c r="HM446" s="4"/>
      <c r="HN446" s="4"/>
      <c r="HO446" s="4"/>
      <c r="HP446" s="4"/>
      <c r="HQ446" s="4"/>
      <c r="HR446" s="4"/>
      <c r="HS446" s="4"/>
      <c r="HT446" s="4"/>
      <c r="HU446" s="4"/>
      <c r="HV446" s="4"/>
      <c r="HW446" s="4"/>
      <c r="HX446" s="4"/>
      <c r="HY446" s="4"/>
      <c r="HZ446" s="4"/>
      <c r="IA446" s="4"/>
      <c r="IB446" s="4"/>
      <c r="IC446" s="4"/>
      <c r="ID446" s="4"/>
      <c r="IE446" s="4"/>
      <c r="IF446" s="4"/>
      <c r="IG446" s="4"/>
      <c r="IH446" s="4"/>
      <c r="II446" s="4"/>
      <c r="IJ446" s="4"/>
      <c r="IK446" s="4"/>
      <c r="IL446" s="4"/>
      <c r="IM446" s="4"/>
      <c r="IN446" s="4"/>
      <c r="IO446" s="4"/>
      <c r="IP446" s="4"/>
      <c r="IQ446" s="4"/>
      <c r="IR446" s="4"/>
      <c r="IS446" s="4"/>
      <c r="IT446" s="4"/>
    </row>
    <row r="447" s="1" customFormat="1" ht="12.75" spans="1:254">
      <c r="A447" s="33">
        <v>6</v>
      </c>
      <c r="B447" s="8">
        <v>3</v>
      </c>
      <c r="C447" s="8">
        <v>1</v>
      </c>
      <c r="D447" s="8">
        <v>6</v>
      </c>
      <c r="E447" s="8">
        <v>5</v>
      </c>
      <c r="F447" s="8">
        <v>4</v>
      </c>
      <c r="G447" s="8">
        <v>3</v>
      </c>
      <c r="H447" s="8"/>
      <c r="I447" s="8"/>
      <c r="J447" s="8"/>
      <c r="K447" s="8"/>
      <c r="L447" s="8"/>
      <c r="M447" s="23"/>
      <c r="N447" s="8"/>
      <c r="O447" s="8"/>
      <c r="P447" s="4"/>
      <c r="Q447" s="4"/>
      <c r="R447" s="4"/>
      <c r="S447" s="4"/>
      <c r="T447" s="4"/>
      <c r="U447" s="4"/>
      <c r="V447" s="4"/>
      <c r="W447" s="4"/>
      <c r="X447" s="4"/>
      <c r="Y447" s="4"/>
      <c r="Z447" s="4"/>
      <c r="AA447" s="4"/>
      <c r="AB447" s="4"/>
      <c r="AC447" s="4"/>
      <c r="AD447" s="4"/>
      <c r="AE447" s="4"/>
      <c r="AF447" s="4"/>
      <c r="AG447" s="4"/>
      <c r="AH447" s="4"/>
      <c r="AI447" s="4"/>
      <c r="AJ447" s="4"/>
      <c r="AK447" s="4"/>
      <c r="AL447" s="4"/>
      <c r="AM447" s="4"/>
      <c r="AN447" s="4"/>
      <c r="AO447" s="4"/>
      <c r="AP447" s="4"/>
      <c r="AQ447" s="4"/>
      <c r="AR447" s="4"/>
      <c r="AS447" s="4"/>
      <c r="AT447" s="4"/>
      <c r="AU447" s="4"/>
      <c r="AV447" s="4"/>
      <c r="AW447" s="4"/>
      <c r="AX447" s="4"/>
      <c r="AY447" s="4"/>
      <c r="AZ447" s="4"/>
      <c r="BA447" s="4"/>
      <c r="BB447" s="4"/>
      <c r="BC447" s="4"/>
      <c r="BD447" s="4"/>
      <c r="BE447" s="4"/>
      <c r="BF447" s="4"/>
      <c r="BG447" s="4"/>
      <c r="BH447" s="4"/>
      <c r="BI447" s="4"/>
      <c r="BJ447" s="4"/>
      <c r="BK447" s="4"/>
      <c r="BL447" s="4"/>
      <c r="BM447" s="4"/>
      <c r="BN447" s="4"/>
      <c r="BO447" s="4"/>
      <c r="BP447" s="4"/>
      <c r="BQ447" s="4"/>
      <c r="BR447" s="4"/>
      <c r="BS447" s="4"/>
      <c r="BT447" s="4"/>
      <c r="BU447" s="4"/>
      <c r="BV447" s="4"/>
      <c r="BW447" s="4"/>
      <c r="BX447" s="4"/>
      <c r="BY447" s="4"/>
      <c r="BZ447" s="4"/>
      <c r="CA447" s="4"/>
      <c r="CB447" s="4"/>
      <c r="CC447" s="4"/>
      <c r="CD447" s="4"/>
      <c r="CE447" s="4"/>
      <c r="CF447" s="4"/>
      <c r="CG447" s="4"/>
      <c r="CH447" s="4"/>
      <c r="CI447" s="4"/>
      <c r="CJ447" s="4"/>
      <c r="CK447" s="4"/>
      <c r="CL447" s="4"/>
      <c r="CM447" s="4"/>
      <c r="CN447" s="4"/>
      <c r="CO447" s="4"/>
      <c r="CP447" s="4"/>
      <c r="CQ447" s="4"/>
      <c r="CR447" s="4"/>
      <c r="CS447" s="4"/>
      <c r="CT447" s="4"/>
      <c r="CU447" s="4"/>
      <c r="CV447" s="4"/>
      <c r="CW447" s="4"/>
      <c r="CX447" s="4"/>
      <c r="CY447" s="4"/>
      <c r="CZ447" s="4"/>
      <c r="DA447" s="4"/>
      <c r="DB447" s="4"/>
      <c r="DC447" s="4"/>
      <c r="DD447" s="4"/>
      <c r="DE447" s="4"/>
      <c r="DF447" s="4"/>
      <c r="DG447" s="4"/>
      <c r="DH447" s="4"/>
      <c r="DI447" s="4"/>
      <c r="DJ447" s="4"/>
      <c r="DK447" s="4"/>
      <c r="DL447" s="4"/>
      <c r="DM447" s="4"/>
      <c r="DN447" s="4"/>
      <c r="DO447" s="4"/>
      <c r="DP447" s="4"/>
      <c r="DQ447" s="4"/>
      <c r="DR447" s="4"/>
      <c r="DS447" s="4"/>
      <c r="DT447" s="4"/>
      <c r="DU447" s="4"/>
      <c r="DV447" s="4"/>
      <c r="DW447" s="4"/>
      <c r="DX447" s="4"/>
      <c r="DY447" s="4"/>
      <c r="DZ447" s="4"/>
      <c r="EA447" s="4"/>
      <c r="EB447" s="4"/>
      <c r="EC447" s="4"/>
      <c r="ED447" s="4"/>
      <c r="EE447" s="4"/>
      <c r="EF447" s="4"/>
      <c r="EG447" s="4"/>
      <c r="EH447" s="4"/>
      <c r="EI447" s="4"/>
      <c r="EJ447" s="4"/>
      <c r="EK447" s="4"/>
      <c r="EL447" s="4"/>
      <c r="EM447" s="4"/>
      <c r="EN447" s="4"/>
      <c r="EO447" s="4"/>
      <c r="EP447" s="4"/>
      <c r="EQ447" s="4"/>
      <c r="ER447" s="4"/>
      <c r="ES447" s="4"/>
      <c r="ET447" s="4"/>
      <c r="EU447" s="4"/>
      <c r="EV447" s="4"/>
      <c r="EW447" s="4"/>
      <c r="EX447" s="4"/>
      <c r="EY447" s="4"/>
      <c r="EZ447" s="4"/>
      <c r="FA447" s="4"/>
      <c r="FB447" s="4"/>
      <c r="FC447" s="4"/>
      <c r="FD447" s="4"/>
      <c r="FE447" s="4"/>
      <c r="FF447" s="4"/>
      <c r="FG447" s="4"/>
      <c r="FH447" s="4"/>
      <c r="FI447" s="4"/>
      <c r="FJ447" s="4"/>
      <c r="FK447" s="4"/>
      <c r="FL447" s="4"/>
      <c r="FM447" s="4"/>
      <c r="FN447" s="4"/>
      <c r="FO447" s="4"/>
      <c r="FP447" s="4"/>
      <c r="FQ447" s="4"/>
      <c r="FR447" s="4"/>
      <c r="FS447" s="4"/>
      <c r="FT447" s="4"/>
      <c r="FU447" s="4"/>
      <c r="FV447" s="4"/>
      <c r="FW447" s="4"/>
      <c r="FX447" s="4"/>
      <c r="FY447" s="4"/>
      <c r="FZ447" s="4"/>
      <c r="GA447" s="4"/>
      <c r="GB447" s="4"/>
      <c r="GC447" s="4"/>
      <c r="GD447" s="4"/>
      <c r="GE447" s="4"/>
      <c r="GF447" s="4"/>
      <c r="GG447" s="4"/>
      <c r="GH447" s="4"/>
      <c r="GI447" s="4"/>
      <c r="GJ447" s="4"/>
      <c r="GK447" s="4"/>
      <c r="GL447" s="4"/>
      <c r="GM447" s="4"/>
      <c r="GN447" s="4"/>
      <c r="GO447" s="4"/>
      <c r="GP447" s="4"/>
      <c r="GQ447" s="4"/>
      <c r="GR447" s="4"/>
      <c r="GS447" s="4"/>
      <c r="GT447" s="4"/>
      <c r="GU447" s="4"/>
      <c r="GV447" s="4"/>
      <c r="GW447" s="4"/>
      <c r="GX447" s="4"/>
      <c r="GY447" s="4"/>
      <c r="GZ447" s="4"/>
      <c r="HA447" s="4"/>
      <c r="HB447" s="4"/>
      <c r="HC447" s="4"/>
      <c r="HD447" s="4"/>
      <c r="HE447" s="4"/>
      <c r="HF447" s="4"/>
      <c r="HG447" s="4"/>
      <c r="HH447" s="4"/>
      <c r="HI447" s="4"/>
      <c r="HJ447" s="4"/>
      <c r="HK447" s="4"/>
      <c r="HL447" s="4"/>
      <c r="HM447" s="4"/>
      <c r="HN447" s="4"/>
      <c r="HO447" s="4"/>
      <c r="HP447" s="4"/>
      <c r="HQ447" s="4"/>
      <c r="HR447" s="4"/>
      <c r="HS447" s="4"/>
      <c r="HT447" s="4"/>
      <c r="HU447" s="4"/>
      <c r="HV447" s="4"/>
      <c r="HW447" s="4"/>
      <c r="HX447" s="4"/>
      <c r="HY447" s="4"/>
      <c r="HZ447" s="4"/>
      <c r="IA447" s="4"/>
      <c r="IB447" s="4"/>
      <c r="IC447" s="4"/>
      <c r="ID447" s="4"/>
      <c r="IE447" s="4"/>
      <c r="IF447" s="4"/>
      <c r="IG447" s="4"/>
      <c r="IH447" s="4"/>
      <c r="II447" s="4"/>
      <c r="IJ447" s="4"/>
      <c r="IK447" s="4"/>
      <c r="IL447" s="4"/>
      <c r="IM447" s="4"/>
      <c r="IN447" s="4"/>
      <c r="IO447" s="4"/>
      <c r="IP447" s="4"/>
      <c r="IQ447" s="4"/>
      <c r="IR447" s="4"/>
      <c r="IS447" s="4"/>
      <c r="IT447" s="4"/>
    </row>
    <row r="448" s="2" customFormat="1" ht="12" spans="1:254">
      <c r="A448" s="45">
        <v>95</v>
      </c>
      <c r="B448" s="19">
        <v>91</v>
      </c>
      <c r="C448" s="19">
        <v>93</v>
      </c>
      <c r="D448" s="19">
        <v>90</v>
      </c>
      <c r="E448" s="19">
        <v>61</v>
      </c>
      <c r="F448" s="19">
        <v>91</v>
      </c>
      <c r="G448" s="19">
        <v>80</v>
      </c>
      <c r="H448" s="19"/>
      <c r="I448" s="19"/>
      <c r="J448" s="19"/>
      <c r="K448" s="19"/>
      <c r="L448" s="19"/>
      <c r="M448" s="19"/>
      <c r="N448" s="19"/>
      <c r="O448" s="19"/>
      <c r="P448" s="4"/>
      <c r="Q448" s="4"/>
      <c r="R448" s="4"/>
      <c r="S448" s="4"/>
      <c r="T448" s="4"/>
      <c r="U448" s="4"/>
      <c r="V448" s="4"/>
      <c r="W448" s="4"/>
      <c r="X448" s="4"/>
      <c r="Y448" s="4"/>
      <c r="Z448" s="4"/>
      <c r="AA448" s="4"/>
      <c r="AB448" s="4"/>
      <c r="AC448" s="4"/>
      <c r="AD448" s="4"/>
      <c r="AE448" s="4"/>
      <c r="AF448" s="4"/>
      <c r="AG448" s="4"/>
      <c r="AH448" s="4"/>
      <c r="AI448" s="4"/>
      <c r="AJ448" s="4"/>
      <c r="AK448" s="4"/>
      <c r="AL448" s="4"/>
      <c r="AM448" s="4"/>
      <c r="AN448" s="4"/>
      <c r="AO448" s="4"/>
      <c r="AP448" s="4"/>
      <c r="AQ448" s="4"/>
      <c r="AR448" s="4"/>
      <c r="AS448" s="4"/>
      <c r="AT448" s="4"/>
      <c r="AU448" s="4"/>
      <c r="AV448" s="4"/>
      <c r="AW448" s="4"/>
      <c r="AX448" s="4"/>
      <c r="AY448" s="4"/>
      <c r="AZ448" s="4"/>
      <c r="BA448" s="4"/>
      <c r="BB448" s="4"/>
      <c r="BC448" s="4"/>
      <c r="BD448" s="4"/>
      <c r="BE448" s="4"/>
      <c r="BF448" s="4"/>
      <c r="BG448" s="4"/>
      <c r="BH448" s="4"/>
      <c r="BI448" s="4"/>
      <c r="BJ448" s="4"/>
      <c r="BK448" s="4"/>
      <c r="BL448" s="4"/>
      <c r="BM448" s="4"/>
      <c r="BN448" s="4"/>
      <c r="BO448" s="4"/>
      <c r="BP448" s="4"/>
      <c r="BQ448" s="4"/>
      <c r="BR448" s="4"/>
      <c r="BS448" s="4"/>
      <c r="BT448" s="4"/>
      <c r="BU448" s="4"/>
      <c r="BV448" s="4"/>
      <c r="BW448" s="4"/>
      <c r="BX448" s="4"/>
      <c r="BY448" s="4"/>
      <c r="BZ448" s="4"/>
      <c r="CA448" s="4"/>
      <c r="CB448" s="4"/>
      <c r="CC448" s="4"/>
      <c r="CD448" s="4"/>
      <c r="CE448" s="4"/>
      <c r="CF448" s="4"/>
      <c r="CG448" s="4"/>
      <c r="CH448" s="4"/>
      <c r="CI448" s="4"/>
      <c r="CJ448" s="4"/>
      <c r="CK448" s="4"/>
      <c r="CL448" s="4"/>
      <c r="CM448" s="4"/>
      <c r="CN448" s="4"/>
      <c r="CO448" s="4"/>
      <c r="CP448" s="4"/>
      <c r="CQ448" s="4"/>
      <c r="CR448" s="4"/>
      <c r="CS448" s="4"/>
      <c r="CT448" s="4"/>
      <c r="CU448" s="4"/>
      <c r="CV448" s="4"/>
      <c r="CW448" s="4"/>
      <c r="CX448" s="4"/>
      <c r="CY448" s="4"/>
      <c r="CZ448" s="4"/>
      <c r="DA448" s="4"/>
      <c r="DB448" s="4"/>
      <c r="DC448" s="4"/>
      <c r="DD448" s="4"/>
      <c r="DE448" s="4"/>
      <c r="DF448" s="4"/>
      <c r="DG448" s="4"/>
      <c r="DH448" s="4"/>
      <c r="DI448" s="4"/>
      <c r="DJ448" s="4"/>
      <c r="DK448" s="4"/>
      <c r="DL448" s="4"/>
      <c r="DM448" s="4"/>
      <c r="DN448" s="4"/>
      <c r="DO448" s="4"/>
      <c r="DP448" s="4"/>
      <c r="DQ448" s="4"/>
      <c r="DR448" s="4"/>
      <c r="DS448" s="4"/>
      <c r="DT448" s="4"/>
      <c r="DU448" s="4"/>
      <c r="DV448" s="4"/>
      <c r="DW448" s="4"/>
      <c r="DX448" s="4"/>
      <c r="DY448" s="4"/>
      <c r="DZ448" s="4"/>
      <c r="EA448" s="4"/>
      <c r="EB448" s="4"/>
      <c r="EC448" s="4"/>
      <c r="ED448" s="4"/>
      <c r="EE448" s="4"/>
      <c r="EF448" s="4"/>
      <c r="EG448" s="4"/>
      <c r="EH448" s="4"/>
      <c r="EI448" s="4"/>
      <c r="EJ448" s="4"/>
      <c r="EK448" s="4"/>
      <c r="EL448" s="4"/>
      <c r="EM448" s="4"/>
      <c r="EN448" s="4"/>
      <c r="EO448" s="4"/>
      <c r="EP448" s="4"/>
      <c r="EQ448" s="4"/>
      <c r="ER448" s="4"/>
      <c r="ES448" s="4"/>
      <c r="ET448" s="4"/>
      <c r="EU448" s="4"/>
      <c r="EV448" s="4"/>
      <c r="EW448" s="4"/>
      <c r="EX448" s="4"/>
      <c r="EY448" s="4"/>
      <c r="EZ448" s="4"/>
      <c r="FA448" s="4"/>
      <c r="FB448" s="4"/>
      <c r="FC448" s="4"/>
      <c r="FD448" s="4"/>
      <c r="FE448" s="4"/>
      <c r="FF448" s="4"/>
      <c r="FG448" s="4"/>
      <c r="FH448" s="4"/>
      <c r="FI448" s="4"/>
      <c r="FJ448" s="4"/>
      <c r="FK448" s="4"/>
      <c r="FL448" s="4"/>
      <c r="FM448" s="4"/>
      <c r="FN448" s="4"/>
      <c r="FO448" s="4"/>
      <c r="FP448" s="4"/>
      <c r="FQ448" s="4"/>
      <c r="FR448" s="4"/>
      <c r="FS448" s="4"/>
      <c r="FT448" s="4"/>
      <c r="FU448" s="4"/>
      <c r="FV448" s="4"/>
      <c r="FW448" s="4"/>
      <c r="FX448" s="4"/>
      <c r="FY448" s="4"/>
      <c r="FZ448" s="4"/>
      <c r="GA448" s="4"/>
      <c r="GB448" s="4"/>
      <c r="GC448" s="4"/>
      <c r="GD448" s="4"/>
      <c r="GE448" s="4"/>
      <c r="GF448" s="4"/>
      <c r="GG448" s="4"/>
      <c r="GH448" s="4"/>
      <c r="GI448" s="4"/>
      <c r="GJ448" s="4"/>
      <c r="GK448" s="4"/>
      <c r="GL448" s="4"/>
      <c r="GM448" s="4"/>
      <c r="GN448" s="4"/>
      <c r="GO448" s="4"/>
      <c r="GP448" s="4"/>
      <c r="GQ448" s="4"/>
      <c r="GR448" s="4"/>
      <c r="GS448" s="4"/>
      <c r="GT448" s="4"/>
      <c r="GU448" s="4"/>
      <c r="GV448" s="4"/>
      <c r="GW448" s="4"/>
      <c r="GX448" s="4"/>
      <c r="GY448" s="4"/>
      <c r="GZ448" s="4"/>
      <c r="HA448" s="4"/>
      <c r="HB448" s="4"/>
      <c r="HC448" s="4"/>
      <c r="HD448" s="4"/>
      <c r="HE448" s="4"/>
      <c r="HF448" s="4"/>
      <c r="HG448" s="4"/>
      <c r="HH448" s="4"/>
      <c r="HI448" s="4"/>
      <c r="HJ448" s="4"/>
      <c r="HK448" s="4"/>
      <c r="HL448" s="4"/>
      <c r="HM448" s="4"/>
      <c r="HN448" s="4"/>
      <c r="HO448" s="4"/>
      <c r="HP448" s="4"/>
      <c r="HQ448" s="4"/>
      <c r="HR448" s="4"/>
      <c r="HS448" s="4"/>
      <c r="HT448" s="4"/>
      <c r="HU448" s="4"/>
      <c r="HV448" s="4"/>
      <c r="HW448" s="4"/>
      <c r="HX448" s="4"/>
      <c r="HY448" s="4"/>
      <c r="HZ448" s="4"/>
      <c r="IA448" s="4"/>
      <c r="IB448" s="4"/>
      <c r="IC448" s="4"/>
      <c r="ID448" s="4"/>
      <c r="IE448" s="4"/>
      <c r="IF448" s="4"/>
      <c r="IG448" s="4"/>
      <c r="IH448" s="4"/>
      <c r="II448" s="4"/>
      <c r="IJ448" s="4"/>
      <c r="IK448" s="4"/>
      <c r="IL448" s="4"/>
      <c r="IM448" s="4"/>
      <c r="IN448" s="4"/>
      <c r="IO448" s="4"/>
      <c r="IP448" s="4"/>
      <c r="IQ448" s="4"/>
      <c r="IR448" s="4"/>
      <c r="IS448" s="4"/>
      <c r="IT448" s="4"/>
    </row>
    <row r="449" s="1" customFormat="1" ht="12.75" spans="1:254">
      <c r="A449" s="28" t="s">
        <v>762</v>
      </c>
      <c r="B449" s="8" t="s">
        <v>2</v>
      </c>
      <c r="C449" s="8">
        <v>42</v>
      </c>
      <c r="D449" s="8" t="s">
        <v>3</v>
      </c>
      <c r="E449" s="8" t="s">
        <v>672</v>
      </c>
      <c r="F449" s="8" t="s">
        <v>5</v>
      </c>
      <c r="G449" s="18">
        <f>(A451*A452+B451*B452+C451*C452+D451*D452+E451*E452+F451*F452+G451*G452+H451*H452+I451*I452+J451*J452+K451*K452)/C449</f>
        <v>83.2619047619048</v>
      </c>
      <c r="H449" s="8"/>
      <c r="I449" s="8"/>
      <c r="J449" s="8"/>
      <c r="K449" s="8"/>
      <c r="L449" s="23"/>
      <c r="M449" s="8">
        <v>83.2619047619048</v>
      </c>
      <c r="N449" s="8"/>
      <c r="O449" s="8"/>
      <c r="P449" s="4"/>
      <c r="Q449" s="4"/>
      <c r="R449" s="4"/>
      <c r="S449" s="4"/>
      <c r="T449" s="4"/>
      <c r="U449" s="4"/>
      <c r="V449" s="4"/>
      <c r="W449" s="4"/>
      <c r="X449" s="4"/>
      <c r="Y449" s="4"/>
      <c r="Z449" s="4"/>
      <c r="AA449" s="4"/>
      <c r="AB449" s="4"/>
      <c r="AC449" s="4"/>
      <c r="AD449" s="4"/>
      <c r="AE449" s="4"/>
      <c r="AF449" s="4"/>
      <c r="AG449" s="4"/>
      <c r="AH449" s="4"/>
      <c r="AI449" s="4"/>
      <c r="AJ449" s="4"/>
      <c r="AK449" s="4"/>
      <c r="AL449" s="4"/>
      <c r="AM449" s="4"/>
      <c r="AN449" s="4"/>
      <c r="AO449" s="4"/>
      <c r="AP449" s="4"/>
      <c r="AQ449" s="4"/>
      <c r="AR449" s="4"/>
      <c r="AS449" s="4"/>
      <c r="AT449" s="4"/>
      <c r="AU449" s="4"/>
      <c r="AV449" s="4"/>
      <c r="AW449" s="4"/>
      <c r="AX449" s="4"/>
      <c r="AY449" s="4"/>
      <c r="AZ449" s="4"/>
      <c r="BA449" s="4"/>
      <c r="BB449" s="4"/>
      <c r="BC449" s="4"/>
      <c r="BD449" s="4"/>
      <c r="BE449" s="4"/>
      <c r="BF449" s="4"/>
      <c r="BG449" s="4"/>
      <c r="BH449" s="4"/>
      <c r="BI449" s="4"/>
      <c r="BJ449" s="4"/>
      <c r="BK449" s="4"/>
      <c r="BL449" s="4"/>
      <c r="BM449" s="4"/>
      <c r="BN449" s="4"/>
      <c r="BO449" s="4"/>
      <c r="BP449" s="4"/>
      <c r="BQ449" s="4"/>
      <c r="BR449" s="4"/>
      <c r="BS449" s="4"/>
      <c r="BT449" s="4"/>
      <c r="BU449" s="4"/>
      <c r="BV449" s="4"/>
      <c r="BW449" s="4"/>
      <c r="BX449" s="4"/>
      <c r="BY449" s="4"/>
      <c r="BZ449" s="4"/>
      <c r="CA449" s="4"/>
      <c r="CB449" s="4"/>
      <c r="CC449" s="4"/>
      <c r="CD449" s="4"/>
      <c r="CE449" s="4"/>
      <c r="CF449" s="4"/>
      <c r="CG449" s="4"/>
      <c r="CH449" s="4"/>
      <c r="CI449" s="4"/>
      <c r="CJ449" s="4"/>
      <c r="CK449" s="4"/>
      <c r="CL449" s="4"/>
      <c r="CM449" s="4"/>
      <c r="CN449" s="4"/>
      <c r="CO449" s="4"/>
      <c r="CP449" s="4"/>
      <c r="CQ449" s="4"/>
      <c r="CR449" s="4"/>
      <c r="CS449" s="4"/>
      <c r="CT449" s="4"/>
      <c r="CU449" s="4"/>
      <c r="CV449" s="4"/>
      <c r="CW449" s="4"/>
      <c r="CX449" s="4"/>
      <c r="CY449" s="4"/>
      <c r="CZ449" s="4"/>
      <c r="DA449" s="4"/>
      <c r="DB449" s="4"/>
      <c r="DC449" s="4"/>
      <c r="DD449" s="4"/>
      <c r="DE449" s="4"/>
      <c r="DF449" s="4"/>
      <c r="DG449" s="4"/>
      <c r="DH449" s="4"/>
      <c r="DI449" s="4"/>
      <c r="DJ449" s="4"/>
      <c r="DK449" s="4"/>
      <c r="DL449" s="4"/>
      <c r="DM449" s="4"/>
      <c r="DN449" s="4"/>
      <c r="DO449" s="4"/>
      <c r="DP449" s="4"/>
      <c r="DQ449" s="4"/>
      <c r="DR449" s="4"/>
      <c r="DS449" s="4"/>
      <c r="DT449" s="4"/>
      <c r="DU449" s="4"/>
      <c r="DV449" s="4"/>
      <c r="DW449" s="4"/>
      <c r="DX449" s="4"/>
      <c r="DY449" s="4"/>
      <c r="DZ449" s="4"/>
      <c r="EA449" s="4"/>
      <c r="EB449" s="4"/>
      <c r="EC449" s="4"/>
      <c r="ED449" s="4"/>
      <c r="EE449" s="4"/>
      <c r="EF449" s="4"/>
      <c r="EG449" s="4"/>
      <c r="EH449" s="4"/>
      <c r="EI449" s="4"/>
      <c r="EJ449" s="4"/>
      <c r="EK449" s="4"/>
      <c r="EL449" s="4"/>
      <c r="EM449" s="4"/>
      <c r="EN449" s="4"/>
      <c r="EO449" s="4"/>
      <c r="EP449" s="4"/>
      <c r="EQ449" s="4"/>
      <c r="ER449" s="4"/>
      <c r="ES449" s="4"/>
      <c r="ET449" s="4"/>
      <c r="EU449" s="4"/>
      <c r="EV449" s="4"/>
      <c r="EW449" s="4"/>
      <c r="EX449" s="4"/>
      <c r="EY449" s="4"/>
      <c r="EZ449" s="4"/>
      <c r="FA449" s="4"/>
      <c r="FB449" s="4"/>
      <c r="FC449" s="4"/>
      <c r="FD449" s="4"/>
      <c r="FE449" s="4"/>
      <c r="FF449" s="4"/>
      <c r="FG449" s="4"/>
      <c r="FH449" s="4"/>
      <c r="FI449" s="4"/>
      <c r="FJ449" s="4"/>
      <c r="FK449" s="4"/>
      <c r="FL449" s="4"/>
      <c r="FM449" s="4"/>
      <c r="FN449" s="4"/>
      <c r="FO449" s="4"/>
      <c r="FP449" s="4"/>
      <c r="FQ449" s="4"/>
      <c r="FR449" s="4"/>
      <c r="FS449" s="4"/>
      <c r="FT449" s="4"/>
      <c r="FU449" s="4"/>
      <c r="FV449" s="4"/>
      <c r="FW449" s="4"/>
      <c r="FX449" s="4"/>
      <c r="FY449" s="4"/>
      <c r="FZ449" s="4"/>
      <c r="GA449" s="4"/>
      <c r="GB449" s="4"/>
      <c r="GC449" s="4"/>
      <c r="GD449" s="4"/>
      <c r="GE449" s="4"/>
      <c r="GF449" s="4"/>
      <c r="GG449" s="4"/>
      <c r="GH449" s="4"/>
      <c r="GI449" s="4"/>
      <c r="GJ449" s="4"/>
      <c r="GK449" s="4"/>
      <c r="GL449" s="4"/>
      <c r="GM449" s="4"/>
      <c r="GN449" s="4"/>
      <c r="GO449" s="4"/>
      <c r="GP449" s="4"/>
      <c r="GQ449" s="4"/>
      <c r="GR449" s="4"/>
      <c r="GS449" s="4"/>
      <c r="GT449" s="4"/>
      <c r="GU449" s="4"/>
      <c r="GV449" s="4"/>
      <c r="GW449" s="4"/>
      <c r="GX449" s="4"/>
      <c r="GY449" s="4"/>
      <c r="GZ449" s="4"/>
      <c r="HA449" s="4"/>
      <c r="HB449" s="4"/>
      <c r="HC449" s="4"/>
      <c r="HD449" s="4"/>
      <c r="HE449" s="4"/>
      <c r="HF449" s="4"/>
      <c r="HG449" s="4"/>
      <c r="HH449" s="4"/>
      <c r="HI449" s="4"/>
      <c r="HJ449" s="4"/>
      <c r="HK449" s="4"/>
      <c r="HL449" s="4"/>
      <c r="HM449" s="4"/>
      <c r="HN449" s="4"/>
      <c r="HO449" s="4"/>
      <c r="HP449" s="4"/>
      <c r="HQ449" s="4"/>
      <c r="HR449" s="4"/>
      <c r="HS449" s="4"/>
      <c r="HT449" s="4"/>
      <c r="HU449" s="4"/>
      <c r="HV449" s="4"/>
      <c r="HW449" s="4"/>
      <c r="HX449" s="4"/>
      <c r="HY449" s="4"/>
      <c r="HZ449" s="4"/>
      <c r="IA449" s="4"/>
      <c r="IB449" s="4"/>
      <c r="IC449" s="4"/>
      <c r="ID449" s="4"/>
      <c r="IE449" s="4"/>
      <c r="IF449" s="4"/>
      <c r="IG449" s="4"/>
      <c r="IH449" s="4"/>
      <c r="II449" s="4"/>
      <c r="IJ449" s="4"/>
      <c r="IK449" s="4"/>
      <c r="IL449" s="4"/>
      <c r="IM449" s="4"/>
      <c r="IN449" s="4"/>
      <c r="IO449" s="4"/>
      <c r="IP449" s="4"/>
      <c r="IQ449" s="4"/>
      <c r="IR449" s="4"/>
      <c r="IS449" s="4"/>
      <c r="IT449" s="4"/>
    </row>
    <row r="450" s="2" customFormat="1" ht="12" spans="1:254">
      <c r="A450" s="8" t="s">
        <v>760</v>
      </c>
      <c r="B450" s="8" t="s">
        <v>763</v>
      </c>
      <c r="C450" s="8" t="s">
        <v>764</v>
      </c>
      <c r="D450" s="8" t="s">
        <v>759</v>
      </c>
      <c r="E450" s="8" t="s">
        <v>765</v>
      </c>
      <c r="F450" s="8" t="s">
        <v>766</v>
      </c>
      <c r="G450" s="8" t="s">
        <v>757</v>
      </c>
      <c r="H450" s="8" t="s">
        <v>767</v>
      </c>
      <c r="I450" s="8" t="s">
        <v>475</v>
      </c>
      <c r="J450" s="8"/>
      <c r="K450" s="8"/>
      <c r="L450" s="8"/>
      <c r="M450" s="8"/>
      <c r="N450" s="8"/>
      <c r="O450" s="8"/>
      <c r="P450" s="4"/>
      <c r="Q450" s="4"/>
      <c r="R450" s="4"/>
      <c r="S450" s="4"/>
      <c r="T450" s="4"/>
      <c r="U450" s="4"/>
      <c r="V450" s="4"/>
      <c r="W450" s="4"/>
      <c r="X450" s="4"/>
      <c r="Y450" s="4"/>
      <c r="Z450" s="4"/>
      <c r="AA450" s="4"/>
      <c r="AB450" s="4"/>
      <c r="AC450" s="4"/>
      <c r="AD450" s="4"/>
      <c r="AE450" s="4"/>
      <c r="AF450" s="4"/>
      <c r="AG450" s="4"/>
      <c r="AH450" s="4"/>
      <c r="AI450" s="4"/>
      <c r="AJ450" s="4"/>
      <c r="AK450" s="4"/>
      <c r="AL450" s="4"/>
      <c r="AM450" s="4"/>
      <c r="AN450" s="4"/>
      <c r="AO450" s="4"/>
      <c r="AP450" s="4"/>
      <c r="AQ450" s="4"/>
      <c r="AR450" s="4"/>
      <c r="AS450" s="4"/>
      <c r="AT450" s="4"/>
      <c r="AU450" s="4"/>
      <c r="AV450" s="4"/>
      <c r="AW450" s="4"/>
      <c r="AX450" s="4"/>
      <c r="AY450" s="4"/>
      <c r="AZ450" s="4"/>
      <c r="BA450" s="4"/>
      <c r="BB450" s="4"/>
      <c r="BC450" s="4"/>
      <c r="BD450" s="4"/>
      <c r="BE450" s="4"/>
      <c r="BF450" s="4"/>
      <c r="BG450" s="4"/>
      <c r="BH450" s="4"/>
      <c r="BI450" s="4"/>
      <c r="BJ450" s="4"/>
      <c r="BK450" s="4"/>
      <c r="BL450" s="4"/>
      <c r="BM450" s="4"/>
      <c r="BN450" s="4"/>
      <c r="BO450" s="4"/>
      <c r="BP450" s="4"/>
      <c r="BQ450" s="4"/>
      <c r="BR450" s="4"/>
      <c r="BS450" s="4"/>
      <c r="BT450" s="4"/>
      <c r="BU450" s="4"/>
      <c r="BV450" s="4"/>
      <c r="BW450" s="4"/>
      <c r="BX450" s="4"/>
      <c r="BY450" s="4"/>
      <c r="BZ450" s="4"/>
      <c r="CA450" s="4"/>
      <c r="CB450" s="4"/>
      <c r="CC450" s="4"/>
      <c r="CD450" s="4"/>
      <c r="CE450" s="4"/>
      <c r="CF450" s="4"/>
      <c r="CG450" s="4"/>
      <c r="CH450" s="4"/>
      <c r="CI450" s="4"/>
      <c r="CJ450" s="4"/>
      <c r="CK450" s="4"/>
      <c r="CL450" s="4"/>
      <c r="CM450" s="4"/>
      <c r="CN450" s="4"/>
      <c r="CO450" s="4"/>
      <c r="CP450" s="4"/>
      <c r="CQ450" s="4"/>
      <c r="CR450" s="4"/>
      <c r="CS450" s="4"/>
      <c r="CT450" s="4"/>
      <c r="CU450" s="4"/>
      <c r="CV450" s="4"/>
      <c r="CW450" s="4"/>
      <c r="CX450" s="4"/>
      <c r="CY450" s="4"/>
      <c r="CZ450" s="4"/>
      <c r="DA450" s="4"/>
      <c r="DB450" s="4"/>
      <c r="DC450" s="4"/>
      <c r="DD450" s="4"/>
      <c r="DE450" s="4"/>
      <c r="DF450" s="4"/>
      <c r="DG450" s="4"/>
      <c r="DH450" s="4"/>
      <c r="DI450" s="4"/>
      <c r="DJ450" s="4"/>
      <c r="DK450" s="4"/>
      <c r="DL450" s="4"/>
      <c r="DM450" s="4"/>
      <c r="DN450" s="4"/>
      <c r="DO450" s="4"/>
      <c r="DP450" s="4"/>
      <c r="DQ450" s="4"/>
      <c r="DR450" s="4"/>
      <c r="DS450" s="4"/>
      <c r="DT450" s="4"/>
      <c r="DU450" s="4"/>
      <c r="DV450" s="4"/>
      <c r="DW450" s="4"/>
      <c r="DX450" s="4"/>
      <c r="DY450" s="4"/>
      <c r="DZ450" s="4"/>
      <c r="EA450" s="4"/>
      <c r="EB450" s="4"/>
      <c r="EC450" s="4"/>
      <c r="ED450" s="4"/>
      <c r="EE450" s="4"/>
      <c r="EF450" s="4"/>
      <c r="EG450" s="4"/>
      <c r="EH450" s="4"/>
      <c r="EI450" s="4"/>
      <c r="EJ450" s="4"/>
      <c r="EK450" s="4"/>
      <c r="EL450" s="4"/>
      <c r="EM450" s="4"/>
      <c r="EN450" s="4"/>
      <c r="EO450" s="4"/>
      <c r="EP450" s="4"/>
      <c r="EQ450" s="4"/>
      <c r="ER450" s="4"/>
      <c r="ES450" s="4"/>
      <c r="ET450" s="4"/>
      <c r="EU450" s="4"/>
      <c r="EV450" s="4"/>
      <c r="EW450" s="4"/>
      <c r="EX450" s="4"/>
      <c r="EY450" s="4"/>
      <c r="EZ450" s="4"/>
      <c r="FA450" s="4"/>
      <c r="FB450" s="4"/>
      <c r="FC450" s="4"/>
      <c r="FD450" s="4"/>
      <c r="FE450" s="4"/>
      <c r="FF450" s="4"/>
      <c r="FG450" s="4"/>
      <c r="FH450" s="4"/>
      <c r="FI450" s="4"/>
      <c r="FJ450" s="4"/>
      <c r="FK450" s="4"/>
      <c r="FL450" s="4"/>
      <c r="FM450" s="4"/>
      <c r="FN450" s="4"/>
      <c r="FO450" s="4"/>
      <c r="FP450" s="4"/>
      <c r="FQ450" s="4"/>
      <c r="FR450" s="4"/>
      <c r="FS450" s="4"/>
      <c r="FT450" s="4"/>
      <c r="FU450" s="4"/>
      <c r="FV450" s="4"/>
      <c r="FW450" s="4"/>
      <c r="FX450" s="4"/>
      <c r="FY450" s="4"/>
      <c r="FZ450" s="4"/>
      <c r="GA450" s="4"/>
      <c r="GB450" s="4"/>
      <c r="GC450" s="4"/>
      <c r="GD450" s="4"/>
      <c r="GE450" s="4"/>
      <c r="GF450" s="4"/>
      <c r="GG450" s="4"/>
      <c r="GH450" s="4"/>
      <c r="GI450" s="4"/>
      <c r="GJ450" s="4"/>
      <c r="GK450" s="4"/>
      <c r="GL450" s="4"/>
      <c r="GM450" s="4"/>
      <c r="GN450" s="4"/>
      <c r="GO450" s="4"/>
      <c r="GP450" s="4"/>
      <c r="GQ450" s="4"/>
      <c r="GR450" s="4"/>
      <c r="GS450" s="4"/>
      <c r="GT450" s="4"/>
      <c r="GU450" s="4"/>
      <c r="GV450" s="4"/>
      <c r="GW450" s="4"/>
      <c r="GX450" s="4"/>
      <c r="GY450" s="4"/>
      <c r="GZ450" s="4"/>
      <c r="HA450" s="4"/>
      <c r="HB450" s="4"/>
      <c r="HC450" s="4"/>
      <c r="HD450" s="4"/>
      <c r="HE450" s="4"/>
      <c r="HF450" s="4"/>
      <c r="HG450" s="4"/>
      <c r="HH450" s="4"/>
      <c r="HI450" s="4"/>
      <c r="HJ450" s="4"/>
      <c r="HK450" s="4"/>
      <c r="HL450" s="4"/>
      <c r="HM450" s="4"/>
      <c r="HN450" s="4"/>
      <c r="HO450" s="4"/>
      <c r="HP450" s="4"/>
      <c r="HQ450" s="4"/>
      <c r="HR450" s="4"/>
      <c r="HS450" s="4"/>
      <c r="HT450" s="4"/>
      <c r="HU450" s="4"/>
      <c r="HV450" s="4"/>
      <c r="HW450" s="4"/>
      <c r="HX450" s="4"/>
      <c r="HY450" s="4"/>
      <c r="HZ450" s="4"/>
      <c r="IA450" s="4"/>
      <c r="IB450" s="4"/>
      <c r="IC450" s="4"/>
      <c r="ID450" s="4"/>
      <c r="IE450" s="4"/>
      <c r="IF450" s="4"/>
      <c r="IG450" s="4"/>
      <c r="IH450" s="4"/>
      <c r="II450" s="4"/>
      <c r="IJ450" s="4"/>
      <c r="IK450" s="4"/>
      <c r="IL450" s="4"/>
      <c r="IM450" s="4"/>
      <c r="IN450" s="4"/>
      <c r="IO450" s="4"/>
      <c r="IP450" s="4"/>
      <c r="IQ450" s="4"/>
      <c r="IR450" s="4"/>
      <c r="IS450" s="4"/>
      <c r="IT450" s="4"/>
    </row>
    <row r="451" s="1" customFormat="1" ht="12" spans="1:254">
      <c r="A451" s="8">
        <v>1</v>
      </c>
      <c r="B451" s="8">
        <v>6</v>
      </c>
      <c r="C451" s="8">
        <v>6</v>
      </c>
      <c r="D451" s="8">
        <v>1</v>
      </c>
      <c r="E451" s="8">
        <v>6</v>
      </c>
      <c r="F451" s="8">
        <v>6</v>
      </c>
      <c r="G451" s="8">
        <v>5</v>
      </c>
      <c r="H451" s="8">
        <v>6</v>
      </c>
      <c r="I451" s="8">
        <v>5</v>
      </c>
      <c r="J451" s="8"/>
      <c r="K451" s="8"/>
      <c r="L451" s="8"/>
      <c r="M451" s="8"/>
      <c r="N451" s="8"/>
      <c r="O451" s="8"/>
      <c r="P451" s="4"/>
      <c r="Q451" s="4"/>
      <c r="R451" s="4"/>
      <c r="S451" s="4"/>
      <c r="T451" s="4"/>
      <c r="U451" s="4"/>
      <c r="V451" s="4"/>
      <c r="W451" s="4"/>
      <c r="X451" s="4"/>
      <c r="Y451" s="4"/>
      <c r="Z451" s="4"/>
      <c r="AA451" s="4"/>
      <c r="AB451" s="4"/>
      <c r="AC451" s="4"/>
      <c r="AD451" s="4"/>
      <c r="AE451" s="4"/>
      <c r="AF451" s="4"/>
      <c r="AG451" s="4"/>
      <c r="AH451" s="4"/>
      <c r="AI451" s="4"/>
      <c r="AJ451" s="4"/>
      <c r="AK451" s="4"/>
      <c r="AL451" s="4"/>
      <c r="AM451" s="4"/>
      <c r="AN451" s="4"/>
      <c r="AO451" s="4"/>
      <c r="AP451" s="4"/>
      <c r="AQ451" s="4"/>
      <c r="AR451" s="4"/>
      <c r="AS451" s="4"/>
      <c r="AT451" s="4"/>
      <c r="AU451" s="4"/>
      <c r="AV451" s="4"/>
      <c r="AW451" s="4"/>
      <c r="AX451" s="4"/>
      <c r="AY451" s="4"/>
      <c r="AZ451" s="4"/>
      <c r="BA451" s="4"/>
      <c r="BB451" s="4"/>
      <c r="BC451" s="4"/>
      <c r="BD451" s="4"/>
      <c r="BE451" s="4"/>
      <c r="BF451" s="4"/>
      <c r="BG451" s="4"/>
      <c r="BH451" s="4"/>
      <c r="BI451" s="4"/>
      <c r="BJ451" s="4"/>
      <c r="BK451" s="4"/>
      <c r="BL451" s="4"/>
      <c r="BM451" s="4"/>
      <c r="BN451" s="4"/>
      <c r="BO451" s="4"/>
      <c r="BP451" s="4"/>
      <c r="BQ451" s="4"/>
      <c r="BR451" s="4"/>
      <c r="BS451" s="4"/>
      <c r="BT451" s="4"/>
      <c r="BU451" s="4"/>
      <c r="BV451" s="4"/>
      <c r="BW451" s="4"/>
      <c r="BX451" s="4"/>
      <c r="BY451" s="4"/>
      <c r="BZ451" s="4"/>
      <c r="CA451" s="4"/>
      <c r="CB451" s="4"/>
      <c r="CC451" s="4"/>
      <c r="CD451" s="4"/>
      <c r="CE451" s="4"/>
      <c r="CF451" s="4"/>
      <c r="CG451" s="4"/>
      <c r="CH451" s="4"/>
      <c r="CI451" s="4"/>
      <c r="CJ451" s="4"/>
      <c r="CK451" s="4"/>
      <c r="CL451" s="4"/>
      <c r="CM451" s="4"/>
      <c r="CN451" s="4"/>
      <c r="CO451" s="4"/>
      <c r="CP451" s="4"/>
      <c r="CQ451" s="4"/>
      <c r="CR451" s="4"/>
      <c r="CS451" s="4"/>
      <c r="CT451" s="4"/>
      <c r="CU451" s="4"/>
      <c r="CV451" s="4"/>
      <c r="CW451" s="4"/>
      <c r="CX451" s="4"/>
      <c r="CY451" s="4"/>
      <c r="CZ451" s="4"/>
      <c r="DA451" s="4"/>
      <c r="DB451" s="4"/>
      <c r="DC451" s="4"/>
      <c r="DD451" s="4"/>
      <c r="DE451" s="4"/>
      <c r="DF451" s="4"/>
      <c r="DG451" s="4"/>
      <c r="DH451" s="4"/>
      <c r="DI451" s="4"/>
      <c r="DJ451" s="4"/>
      <c r="DK451" s="4"/>
      <c r="DL451" s="4"/>
      <c r="DM451" s="4"/>
      <c r="DN451" s="4"/>
      <c r="DO451" s="4"/>
      <c r="DP451" s="4"/>
      <c r="DQ451" s="4"/>
      <c r="DR451" s="4"/>
      <c r="DS451" s="4"/>
      <c r="DT451" s="4"/>
      <c r="DU451" s="4"/>
      <c r="DV451" s="4"/>
      <c r="DW451" s="4"/>
      <c r="DX451" s="4"/>
      <c r="DY451" s="4"/>
      <c r="DZ451" s="4"/>
      <c r="EA451" s="4"/>
      <c r="EB451" s="4"/>
      <c r="EC451" s="4"/>
      <c r="ED451" s="4"/>
      <c r="EE451" s="4"/>
      <c r="EF451" s="4"/>
      <c r="EG451" s="4"/>
      <c r="EH451" s="4"/>
      <c r="EI451" s="4"/>
      <c r="EJ451" s="4"/>
      <c r="EK451" s="4"/>
      <c r="EL451" s="4"/>
      <c r="EM451" s="4"/>
      <c r="EN451" s="4"/>
      <c r="EO451" s="4"/>
      <c r="EP451" s="4"/>
      <c r="EQ451" s="4"/>
      <c r="ER451" s="4"/>
      <c r="ES451" s="4"/>
      <c r="ET451" s="4"/>
      <c r="EU451" s="4"/>
      <c r="EV451" s="4"/>
      <c r="EW451" s="4"/>
      <c r="EX451" s="4"/>
      <c r="EY451" s="4"/>
      <c r="EZ451" s="4"/>
      <c r="FA451" s="4"/>
      <c r="FB451" s="4"/>
      <c r="FC451" s="4"/>
      <c r="FD451" s="4"/>
      <c r="FE451" s="4"/>
      <c r="FF451" s="4"/>
      <c r="FG451" s="4"/>
      <c r="FH451" s="4"/>
      <c r="FI451" s="4"/>
      <c r="FJ451" s="4"/>
      <c r="FK451" s="4"/>
      <c r="FL451" s="4"/>
      <c r="FM451" s="4"/>
      <c r="FN451" s="4"/>
      <c r="FO451" s="4"/>
      <c r="FP451" s="4"/>
      <c r="FQ451" s="4"/>
      <c r="FR451" s="4"/>
      <c r="FS451" s="4"/>
      <c r="FT451" s="4"/>
      <c r="FU451" s="4"/>
      <c r="FV451" s="4"/>
      <c r="FW451" s="4"/>
      <c r="FX451" s="4"/>
      <c r="FY451" s="4"/>
      <c r="FZ451" s="4"/>
      <c r="GA451" s="4"/>
      <c r="GB451" s="4"/>
      <c r="GC451" s="4"/>
      <c r="GD451" s="4"/>
      <c r="GE451" s="4"/>
      <c r="GF451" s="4"/>
      <c r="GG451" s="4"/>
      <c r="GH451" s="4"/>
      <c r="GI451" s="4"/>
      <c r="GJ451" s="4"/>
      <c r="GK451" s="4"/>
      <c r="GL451" s="4"/>
      <c r="GM451" s="4"/>
      <c r="GN451" s="4"/>
      <c r="GO451" s="4"/>
      <c r="GP451" s="4"/>
      <c r="GQ451" s="4"/>
      <c r="GR451" s="4"/>
      <c r="GS451" s="4"/>
      <c r="GT451" s="4"/>
      <c r="GU451" s="4"/>
      <c r="GV451" s="4"/>
      <c r="GW451" s="4"/>
      <c r="GX451" s="4"/>
      <c r="GY451" s="4"/>
      <c r="GZ451" s="4"/>
      <c r="HA451" s="4"/>
      <c r="HB451" s="4"/>
      <c r="HC451" s="4"/>
      <c r="HD451" s="4"/>
      <c r="HE451" s="4"/>
      <c r="HF451" s="4"/>
      <c r="HG451" s="4"/>
      <c r="HH451" s="4"/>
      <c r="HI451" s="4"/>
      <c r="HJ451" s="4"/>
      <c r="HK451" s="4"/>
      <c r="HL451" s="4"/>
      <c r="HM451" s="4"/>
      <c r="HN451" s="4"/>
      <c r="HO451" s="4"/>
      <c r="HP451" s="4"/>
      <c r="HQ451" s="4"/>
      <c r="HR451" s="4"/>
      <c r="HS451" s="4"/>
      <c r="HT451" s="4"/>
      <c r="HU451" s="4"/>
      <c r="HV451" s="4"/>
      <c r="HW451" s="4"/>
      <c r="HX451" s="4"/>
      <c r="HY451" s="4"/>
      <c r="HZ451" s="4"/>
      <c r="IA451" s="4"/>
      <c r="IB451" s="4"/>
      <c r="IC451" s="4"/>
      <c r="ID451" s="4"/>
      <c r="IE451" s="4"/>
      <c r="IF451" s="4"/>
      <c r="IG451" s="4"/>
      <c r="IH451" s="4"/>
      <c r="II451" s="4"/>
      <c r="IJ451" s="4"/>
      <c r="IK451" s="4"/>
      <c r="IL451" s="4"/>
      <c r="IM451" s="4"/>
      <c r="IN451" s="4"/>
      <c r="IO451" s="4"/>
      <c r="IP451" s="4"/>
      <c r="IQ451" s="4"/>
      <c r="IR451" s="4"/>
      <c r="IS451" s="4"/>
      <c r="IT451" s="4"/>
    </row>
    <row r="452" s="2" customFormat="1" ht="12" spans="1:254">
      <c r="A452" s="19">
        <v>91</v>
      </c>
      <c r="B452" s="19">
        <v>46</v>
      </c>
      <c r="C452" s="19">
        <v>86</v>
      </c>
      <c r="D452" s="19">
        <v>61</v>
      </c>
      <c r="E452" s="19">
        <v>97</v>
      </c>
      <c r="F452" s="19">
        <v>86</v>
      </c>
      <c r="G452" s="19">
        <v>93</v>
      </c>
      <c r="H452" s="19">
        <v>90</v>
      </c>
      <c r="I452" s="19">
        <v>90</v>
      </c>
      <c r="J452" s="19"/>
      <c r="K452" s="19"/>
      <c r="L452" s="19"/>
      <c r="M452" s="19"/>
      <c r="N452" s="19"/>
      <c r="O452" s="19"/>
      <c r="P452" s="4"/>
      <c r="Q452" s="4"/>
      <c r="R452" s="4"/>
      <c r="S452" s="4"/>
      <c r="T452" s="4"/>
      <c r="U452" s="4"/>
      <c r="V452" s="4"/>
      <c r="W452" s="4"/>
      <c r="X452" s="4"/>
      <c r="Y452" s="4"/>
      <c r="Z452" s="4"/>
      <c r="AA452" s="4"/>
      <c r="AB452" s="4"/>
      <c r="AC452" s="4"/>
      <c r="AD452" s="4"/>
      <c r="AE452" s="4"/>
      <c r="AF452" s="4"/>
      <c r="AG452" s="4"/>
      <c r="AH452" s="4"/>
      <c r="AI452" s="4"/>
      <c r="AJ452" s="4"/>
      <c r="AK452" s="4"/>
      <c r="AL452" s="4"/>
      <c r="AM452" s="4"/>
      <c r="AN452" s="4"/>
      <c r="AO452" s="4"/>
      <c r="AP452" s="4"/>
      <c r="AQ452" s="4"/>
      <c r="AR452" s="4"/>
      <c r="AS452" s="4"/>
      <c r="AT452" s="4"/>
      <c r="AU452" s="4"/>
      <c r="AV452" s="4"/>
      <c r="AW452" s="4"/>
      <c r="AX452" s="4"/>
      <c r="AY452" s="4"/>
      <c r="AZ452" s="4"/>
      <c r="BA452" s="4"/>
      <c r="BB452" s="4"/>
      <c r="BC452" s="4"/>
      <c r="BD452" s="4"/>
      <c r="BE452" s="4"/>
      <c r="BF452" s="4"/>
      <c r="BG452" s="4"/>
      <c r="BH452" s="4"/>
      <c r="BI452" s="4"/>
      <c r="BJ452" s="4"/>
      <c r="BK452" s="4"/>
      <c r="BL452" s="4"/>
      <c r="BM452" s="4"/>
      <c r="BN452" s="4"/>
      <c r="BO452" s="4"/>
      <c r="BP452" s="4"/>
      <c r="BQ452" s="4"/>
      <c r="BR452" s="4"/>
      <c r="BS452" s="4"/>
      <c r="BT452" s="4"/>
      <c r="BU452" s="4"/>
      <c r="BV452" s="4"/>
      <c r="BW452" s="4"/>
      <c r="BX452" s="4"/>
      <c r="BY452" s="4"/>
      <c r="BZ452" s="4"/>
      <c r="CA452" s="4"/>
      <c r="CB452" s="4"/>
      <c r="CC452" s="4"/>
      <c r="CD452" s="4"/>
      <c r="CE452" s="4"/>
      <c r="CF452" s="4"/>
      <c r="CG452" s="4"/>
      <c r="CH452" s="4"/>
      <c r="CI452" s="4"/>
      <c r="CJ452" s="4"/>
      <c r="CK452" s="4"/>
      <c r="CL452" s="4"/>
      <c r="CM452" s="4"/>
      <c r="CN452" s="4"/>
      <c r="CO452" s="4"/>
      <c r="CP452" s="4"/>
      <c r="CQ452" s="4"/>
      <c r="CR452" s="4"/>
      <c r="CS452" s="4"/>
      <c r="CT452" s="4"/>
      <c r="CU452" s="4"/>
      <c r="CV452" s="4"/>
      <c r="CW452" s="4"/>
      <c r="CX452" s="4"/>
      <c r="CY452" s="4"/>
      <c r="CZ452" s="4"/>
      <c r="DA452" s="4"/>
      <c r="DB452" s="4"/>
      <c r="DC452" s="4"/>
      <c r="DD452" s="4"/>
      <c r="DE452" s="4"/>
      <c r="DF452" s="4"/>
      <c r="DG452" s="4"/>
      <c r="DH452" s="4"/>
      <c r="DI452" s="4"/>
      <c r="DJ452" s="4"/>
      <c r="DK452" s="4"/>
      <c r="DL452" s="4"/>
      <c r="DM452" s="4"/>
      <c r="DN452" s="4"/>
      <c r="DO452" s="4"/>
      <c r="DP452" s="4"/>
      <c r="DQ452" s="4"/>
      <c r="DR452" s="4"/>
      <c r="DS452" s="4"/>
      <c r="DT452" s="4"/>
      <c r="DU452" s="4"/>
      <c r="DV452" s="4"/>
      <c r="DW452" s="4"/>
      <c r="DX452" s="4"/>
      <c r="DY452" s="4"/>
      <c r="DZ452" s="4"/>
      <c r="EA452" s="4"/>
      <c r="EB452" s="4"/>
      <c r="EC452" s="4"/>
      <c r="ED452" s="4"/>
      <c r="EE452" s="4"/>
      <c r="EF452" s="4"/>
      <c r="EG452" s="4"/>
      <c r="EH452" s="4"/>
      <c r="EI452" s="4"/>
      <c r="EJ452" s="4"/>
      <c r="EK452" s="4"/>
      <c r="EL452" s="4"/>
      <c r="EM452" s="4"/>
      <c r="EN452" s="4"/>
      <c r="EO452" s="4"/>
      <c r="EP452" s="4"/>
      <c r="EQ452" s="4"/>
      <c r="ER452" s="4"/>
      <c r="ES452" s="4"/>
      <c r="ET452" s="4"/>
      <c r="EU452" s="4"/>
      <c r="EV452" s="4"/>
      <c r="EW452" s="4"/>
      <c r="EX452" s="4"/>
      <c r="EY452" s="4"/>
      <c r="EZ452" s="4"/>
      <c r="FA452" s="4"/>
      <c r="FB452" s="4"/>
      <c r="FC452" s="4"/>
      <c r="FD452" s="4"/>
      <c r="FE452" s="4"/>
      <c r="FF452" s="4"/>
      <c r="FG452" s="4"/>
      <c r="FH452" s="4"/>
      <c r="FI452" s="4"/>
      <c r="FJ452" s="4"/>
      <c r="FK452" s="4"/>
      <c r="FL452" s="4"/>
      <c r="FM452" s="4"/>
      <c r="FN452" s="4"/>
      <c r="FO452" s="4"/>
      <c r="FP452" s="4"/>
      <c r="FQ452" s="4"/>
      <c r="FR452" s="4"/>
      <c r="FS452" s="4"/>
      <c r="FT452" s="4"/>
      <c r="FU452" s="4"/>
      <c r="FV452" s="4"/>
      <c r="FW452" s="4"/>
      <c r="FX452" s="4"/>
      <c r="FY452" s="4"/>
      <c r="FZ452" s="4"/>
      <c r="GA452" s="4"/>
      <c r="GB452" s="4"/>
      <c r="GC452" s="4"/>
      <c r="GD452" s="4"/>
      <c r="GE452" s="4"/>
      <c r="GF452" s="4"/>
      <c r="GG452" s="4"/>
      <c r="GH452" s="4"/>
      <c r="GI452" s="4"/>
      <c r="GJ452" s="4"/>
      <c r="GK452" s="4"/>
      <c r="GL452" s="4"/>
      <c r="GM452" s="4"/>
      <c r="GN452" s="4"/>
      <c r="GO452" s="4"/>
      <c r="GP452" s="4"/>
      <c r="GQ452" s="4"/>
      <c r="GR452" s="4"/>
      <c r="GS452" s="4"/>
      <c r="GT452" s="4"/>
      <c r="GU452" s="4"/>
      <c r="GV452" s="4"/>
      <c r="GW452" s="4"/>
      <c r="GX452" s="4"/>
      <c r="GY452" s="4"/>
      <c r="GZ452" s="4"/>
      <c r="HA452" s="4"/>
      <c r="HB452" s="4"/>
      <c r="HC452" s="4"/>
      <c r="HD452" s="4"/>
      <c r="HE452" s="4"/>
      <c r="HF452" s="4"/>
      <c r="HG452" s="4"/>
      <c r="HH452" s="4"/>
      <c r="HI452" s="4"/>
      <c r="HJ452" s="4"/>
      <c r="HK452" s="4"/>
      <c r="HL452" s="4"/>
      <c r="HM452" s="4"/>
      <c r="HN452" s="4"/>
      <c r="HO452" s="4"/>
      <c r="HP452" s="4"/>
      <c r="HQ452" s="4"/>
      <c r="HR452" s="4"/>
      <c r="HS452" s="4"/>
      <c r="HT452" s="4"/>
      <c r="HU452" s="4"/>
      <c r="HV452" s="4"/>
      <c r="HW452" s="4"/>
      <c r="HX452" s="4"/>
      <c r="HY452" s="4"/>
      <c r="HZ452" s="4"/>
      <c r="IA452" s="4"/>
      <c r="IB452" s="4"/>
      <c r="IC452" s="4"/>
      <c r="ID452" s="4"/>
      <c r="IE452" s="4"/>
      <c r="IF452" s="4"/>
      <c r="IG452" s="4"/>
      <c r="IH452" s="4"/>
      <c r="II452" s="4"/>
      <c r="IJ452" s="4"/>
      <c r="IK452" s="4"/>
      <c r="IL452" s="4"/>
      <c r="IM452" s="4"/>
      <c r="IN452" s="4"/>
      <c r="IO452" s="4"/>
      <c r="IP452" s="4"/>
      <c r="IQ452" s="4"/>
      <c r="IR452" s="4"/>
      <c r="IS452" s="4"/>
      <c r="IT452" s="4"/>
    </row>
    <row r="453" s="1" customFormat="1" ht="12.75" spans="1:254">
      <c r="A453" s="28" t="s">
        <v>768</v>
      </c>
      <c r="B453" s="8" t="s">
        <v>2</v>
      </c>
      <c r="C453" s="8">
        <v>30</v>
      </c>
      <c r="D453" s="8" t="s">
        <v>3</v>
      </c>
      <c r="E453" s="8" t="s">
        <v>769</v>
      </c>
      <c r="F453" s="8" t="s">
        <v>5</v>
      </c>
      <c r="G453" s="18">
        <f>(A455*A456+B455*B456+C455*C456+D455*D456+E455*E456+F455*F456+G455*G456+H455*H456+I455*I456+J455*J456+K455*K456)/C453</f>
        <v>80.0333333333333</v>
      </c>
      <c r="H453" s="8"/>
      <c r="I453" s="8"/>
      <c r="J453" s="8"/>
      <c r="K453" s="8"/>
      <c r="L453" s="23"/>
      <c r="M453" s="8">
        <v>80.0333333333333</v>
      </c>
      <c r="N453" s="8"/>
      <c r="O453" s="8"/>
      <c r="P453" s="4"/>
      <c r="Q453" s="4"/>
      <c r="R453" s="4"/>
      <c r="S453" s="4"/>
      <c r="T453" s="4"/>
      <c r="U453" s="4"/>
      <c r="V453" s="4"/>
      <c r="W453" s="4"/>
      <c r="X453" s="4"/>
      <c r="Y453" s="4"/>
      <c r="Z453" s="4"/>
      <c r="AA453" s="4"/>
      <c r="AB453" s="4"/>
      <c r="AC453" s="4"/>
      <c r="AD453" s="4"/>
      <c r="AE453" s="4"/>
      <c r="AF453" s="4"/>
      <c r="AG453" s="4"/>
      <c r="AH453" s="4"/>
      <c r="AI453" s="4"/>
      <c r="AJ453" s="4"/>
      <c r="AK453" s="4"/>
      <c r="AL453" s="4"/>
      <c r="AM453" s="4"/>
      <c r="AN453" s="4"/>
      <c r="AO453" s="4"/>
      <c r="AP453" s="4"/>
      <c r="AQ453" s="4"/>
      <c r="AR453" s="4"/>
      <c r="AS453" s="4"/>
      <c r="AT453" s="4"/>
      <c r="AU453" s="4"/>
      <c r="AV453" s="4"/>
      <c r="AW453" s="4"/>
      <c r="AX453" s="4"/>
      <c r="AY453" s="4"/>
      <c r="AZ453" s="4"/>
      <c r="BA453" s="4"/>
      <c r="BB453" s="4"/>
      <c r="BC453" s="4"/>
      <c r="BD453" s="4"/>
      <c r="BE453" s="4"/>
      <c r="BF453" s="4"/>
      <c r="BG453" s="4"/>
      <c r="BH453" s="4"/>
      <c r="BI453" s="4"/>
      <c r="BJ453" s="4"/>
      <c r="BK453" s="4"/>
      <c r="BL453" s="4"/>
      <c r="BM453" s="4"/>
      <c r="BN453" s="4"/>
      <c r="BO453" s="4"/>
      <c r="BP453" s="4"/>
      <c r="BQ453" s="4"/>
      <c r="BR453" s="4"/>
      <c r="BS453" s="4"/>
      <c r="BT453" s="4"/>
      <c r="BU453" s="4"/>
      <c r="BV453" s="4"/>
      <c r="BW453" s="4"/>
      <c r="BX453" s="4"/>
      <c r="BY453" s="4"/>
      <c r="BZ453" s="4"/>
      <c r="CA453" s="4"/>
      <c r="CB453" s="4"/>
      <c r="CC453" s="4"/>
      <c r="CD453" s="4"/>
      <c r="CE453" s="4"/>
      <c r="CF453" s="4"/>
      <c r="CG453" s="4"/>
      <c r="CH453" s="4"/>
      <c r="CI453" s="4"/>
      <c r="CJ453" s="4"/>
      <c r="CK453" s="4"/>
      <c r="CL453" s="4"/>
      <c r="CM453" s="4"/>
      <c r="CN453" s="4"/>
      <c r="CO453" s="4"/>
      <c r="CP453" s="4"/>
      <c r="CQ453" s="4"/>
      <c r="CR453" s="4"/>
      <c r="CS453" s="4"/>
      <c r="CT453" s="4"/>
      <c r="CU453" s="4"/>
      <c r="CV453" s="4"/>
      <c r="CW453" s="4"/>
      <c r="CX453" s="4"/>
      <c r="CY453" s="4"/>
      <c r="CZ453" s="4"/>
      <c r="DA453" s="4"/>
      <c r="DB453" s="4"/>
      <c r="DC453" s="4"/>
      <c r="DD453" s="4"/>
      <c r="DE453" s="4"/>
      <c r="DF453" s="4"/>
      <c r="DG453" s="4"/>
      <c r="DH453" s="4"/>
      <c r="DI453" s="4"/>
      <c r="DJ453" s="4"/>
      <c r="DK453" s="4"/>
      <c r="DL453" s="4"/>
      <c r="DM453" s="4"/>
      <c r="DN453" s="4"/>
      <c r="DO453" s="4"/>
      <c r="DP453" s="4"/>
      <c r="DQ453" s="4"/>
      <c r="DR453" s="4"/>
      <c r="DS453" s="4"/>
      <c r="DT453" s="4"/>
      <c r="DU453" s="4"/>
      <c r="DV453" s="4"/>
      <c r="DW453" s="4"/>
      <c r="DX453" s="4"/>
      <c r="DY453" s="4"/>
      <c r="DZ453" s="4"/>
      <c r="EA453" s="4"/>
      <c r="EB453" s="4"/>
      <c r="EC453" s="4"/>
      <c r="ED453" s="4"/>
      <c r="EE453" s="4"/>
      <c r="EF453" s="4"/>
      <c r="EG453" s="4"/>
      <c r="EH453" s="4"/>
      <c r="EI453" s="4"/>
      <c r="EJ453" s="4"/>
      <c r="EK453" s="4"/>
      <c r="EL453" s="4"/>
      <c r="EM453" s="4"/>
      <c r="EN453" s="4"/>
      <c r="EO453" s="4"/>
      <c r="EP453" s="4"/>
      <c r="EQ453" s="4"/>
      <c r="ER453" s="4"/>
      <c r="ES453" s="4"/>
      <c r="ET453" s="4"/>
      <c r="EU453" s="4"/>
      <c r="EV453" s="4"/>
      <c r="EW453" s="4"/>
      <c r="EX453" s="4"/>
      <c r="EY453" s="4"/>
      <c r="EZ453" s="4"/>
      <c r="FA453" s="4"/>
      <c r="FB453" s="4"/>
      <c r="FC453" s="4"/>
      <c r="FD453" s="4"/>
      <c r="FE453" s="4"/>
      <c r="FF453" s="4"/>
      <c r="FG453" s="4"/>
      <c r="FH453" s="4"/>
      <c r="FI453" s="4"/>
      <c r="FJ453" s="4"/>
      <c r="FK453" s="4"/>
      <c r="FL453" s="4"/>
      <c r="FM453" s="4"/>
      <c r="FN453" s="4"/>
      <c r="FO453" s="4"/>
      <c r="FP453" s="4"/>
      <c r="FQ453" s="4"/>
      <c r="FR453" s="4"/>
      <c r="FS453" s="4"/>
      <c r="FT453" s="4"/>
      <c r="FU453" s="4"/>
      <c r="FV453" s="4"/>
      <c r="FW453" s="4"/>
      <c r="FX453" s="4"/>
      <c r="FY453" s="4"/>
      <c r="FZ453" s="4"/>
      <c r="GA453" s="4"/>
      <c r="GB453" s="4"/>
      <c r="GC453" s="4"/>
      <c r="GD453" s="4"/>
      <c r="GE453" s="4"/>
      <c r="GF453" s="4"/>
      <c r="GG453" s="4"/>
      <c r="GH453" s="4"/>
      <c r="GI453" s="4"/>
      <c r="GJ453" s="4"/>
      <c r="GK453" s="4"/>
      <c r="GL453" s="4"/>
      <c r="GM453" s="4"/>
      <c r="GN453" s="4"/>
      <c r="GO453" s="4"/>
      <c r="GP453" s="4"/>
      <c r="GQ453" s="4"/>
      <c r="GR453" s="4"/>
      <c r="GS453" s="4"/>
      <c r="GT453" s="4"/>
      <c r="GU453" s="4"/>
      <c r="GV453" s="4"/>
      <c r="GW453" s="4"/>
      <c r="GX453" s="4"/>
      <c r="GY453" s="4"/>
      <c r="GZ453" s="4"/>
      <c r="HA453" s="4"/>
      <c r="HB453" s="4"/>
      <c r="HC453" s="4"/>
      <c r="HD453" s="4"/>
      <c r="HE453" s="4"/>
      <c r="HF453" s="4"/>
      <c r="HG453" s="4"/>
      <c r="HH453" s="4"/>
      <c r="HI453" s="4"/>
      <c r="HJ453" s="4"/>
      <c r="HK453" s="4"/>
      <c r="HL453" s="4"/>
      <c r="HM453" s="4"/>
      <c r="HN453" s="4"/>
      <c r="HO453" s="4"/>
      <c r="HP453" s="4"/>
      <c r="HQ453" s="4"/>
      <c r="HR453" s="4"/>
      <c r="HS453" s="4"/>
      <c r="HT453" s="4"/>
      <c r="HU453" s="4"/>
      <c r="HV453" s="4"/>
      <c r="HW453" s="4"/>
      <c r="HX453" s="4"/>
      <c r="HY453" s="4"/>
      <c r="HZ453" s="4"/>
      <c r="IA453" s="4"/>
      <c r="IB453" s="4"/>
      <c r="IC453" s="4"/>
      <c r="ID453" s="4"/>
      <c r="IE453" s="4"/>
      <c r="IF453" s="4"/>
      <c r="IG453" s="4"/>
      <c r="IH453" s="4"/>
      <c r="II453" s="4"/>
      <c r="IJ453" s="4"/>
      <c r="IK453" s="4"/>
      <c r="IL453" s="4"/>
      <c r="IM453" s="4"/>
      <c r="IN453" s="4"/>
      <c r="IO453" s="4"/>
      <c r="IP453" s="4"/>
      <c r="IQ453" s="4"/>
      <c r="IR453" s="4"/>
      <c r="IS453" s="4"/>
      <c r="IT453" s="4"/>
    </row>
    <row r="454" s="2" customFormat="1" ht="12.75" spans="1:254">
      <c r="A454" s="34" t="s">
        <v>770</v>
      </c>
      <c r="B454" s="34" t="s">
        <v>771</v>
      </c>
      <c r="C454" s="34" t="s">
        <v>772</v>
      </c>
      <c r="D454" s="34" t="s">
        <v>773</v>
      </c>
      <c r="E454" s="34" t="s">
        <v>774</v>
      </c>
      <c r="F454" s="34" t="s">
        <v>775</v>
      </c>
      <c r="G454" s="34"/>
      <c r="H454" s="8"/>
      <c r="I454" s="8"/>
      <c r="J454" s="8"/>
      <c r="K454" s="8"/>
      <c r="L454" s="8"/>
      <c r="M454" s="23"/>
      <c r="N454" s="8"/>
      <c r="O454" s="8"/>
      <c r="P454" s="4"/>
      <c r="Q454" s="4"/>
      <c r="R454" s="4"/>
      <c r="S454" s="4"/>
      <c r="T454" s="4"/>
      <c r="U454" s="4"/>
      <c r="V454" s="4"/>
      <c r="W454" s="4"/>
      <c r="X454" s="4"/>
      <c r="Y454" s="4"/>
      <c r="Z454" s="4"/>
      <c r="AA454" s="4"/>
      <c r="AB454" s="4"/>
      <c r="AC454" s="4"/>
      <c r="AD454" s="4"/>
      <c r="AE454" s="4"/>
      <c r="AF454" s="4"/>
      <c r="AG454" s="4"/>
      <c r="AH454" s="4"/>
      <c r="AI454" s="4"/>
      <c r="AJ454" s="4"/>
      <c r="AK454" s="4"/>
      <c r="AL454" s="4"/>
      <c r="AM454" s="4"/>
      <c r="AN454" s="4"/>
      <c r="AO454" s="4"/>
      <c r="AP454" s="4"/>
      <c r="AQ454" s="4"/>
      <c r="AR454" s="4"/>
      <c r="AS454" s="4"/>
      <c r="AT454" s="4"/>
      <c r="AU454" s="4"/>
      <c r="AV454" s="4"/>
      <c r="AW454" s="4"/>
      <c r="AX454" s="4"/>
      <c r="AY454" s="4"/>
      <c r="AZ454" s="4"/>
      <c r="BA454" s="4"/>
      <c r="BB454" s="4"/>
      <c r="BC454" s="4"/>
      <c r="BD454" s="4"/>
      <c r="BE454" s="4"/>
      <c r="BF454" s="4"/>
      <c r="BG454" s="4"/>
      <c r="BH454" s="4"/>
      <c r="BI454" s="4"/>
      <c r="BJ454" s="4"/>
      <c r="BK454" s="4"/>
      <c r="BL454" s="4"/>
      <c r="BM454" s="4"/>
      <c r="BN454" s="4"/>
      <c r="BO454" s="4"/>
      <c r="BP454" s="4"/>
      <c r="BQ454" s="4"/>
      <c r="BR454" s="4"/>
      <c r="BS454" s="4"/>
      <c r="BT454" s="4"/>
      <c r="BU454" s="4"/>
      <c r="BV454" s="4"/>
      <c r="BW454" s="4"/>
      <c r="BX454" s="4"/>
      <c r="BY454" s="4"/>
      <c r="BZ454" s="4"/>
      <c r="CA454" s="4"/>
      <c r="CB454" s="4"/>
      <c r="CC454" s="4"/>
      <c r="CD454" s="4"/>
      <c r="CE454" s="4"/>
      <c r="CF454" s="4"/>
      <c r="CG454" s="4"/>
      <c r="CH454" s="4"/>
      <c r="CI454" s="4"/>
      <c r="CJ454" s="4"/>
      <c r="CK454" s="4"/>
      <c r="CL454" s="4"/>
      <c r="CM454" s="4"/>
      <c r="CN454" s="4"/>
      <c r="CO454" s="4"/>
      <c r="CP454" s="4"/>
      <c r="CQ454" s="4"/>
      <c r="CR454" s="4"/>
      <c r="CS454" s="4"/>
      <c r="CT454" s="4"/>
      <c r="CU454" s="4"/>
      <c r="CV454" s="4"/>
      <c r="CW454" s="4"/>
      <c r="CX454" s="4"/>
      <c r="CY454" s="4"/>
      <c r="CZ454" s="4"/>
      <c r="DA454" s="4"/>
      <c r="DB454" s="4"/>
      <c r="DC454" s="4"/>
      <c r="DD454" s="4"/>
      <c r="DE454" s="4"/>
      <c r="DF454" s="4"/>
      <c r="DG454" s="4"/>
      <c r="DH454" s="4"/>
      <c r="DI454" s="4"/>
      <c r="DJ454" s="4"/>
      <c r="DK454" s="4"/>
      <c r="DL454" s="4"/>
      <c r="DM454" s="4"/>
      <c r="DN454" s="4"/>
      <c r="DO454" s="4"/>
      <c r="DP454" s="4"/>
      <c r="DQ454" s="4"/>
      <c r="DR454" s="4"/>
      <c r="DS454" s="4"/>
      <c r="DT454" s="4"/>
      <c r="DU454" s="4"/>
      <c r="DV454" s="4"/>
      <c r="DW454" s="4"/>
      <c r="DX454" s="4"/>
      <c r="DY454" s="4"/>
      <c r="DZ454" s="4"/>
      <c r="EA454" s="4"/>
      <c r="EB454" s="4"/>
      <c r="EC454" s="4"/>
      <c r="ED454" s="4"/>
      <c r="EE454" s="4"/>
      <c r="EF454" s="4"/>
      <c r="EG454" s="4"/>
      <c r="EH454" s="4"/>
      <c r="EI454" s="4"/>
      <c r="EJ454" s="4"/>
      <c r="EK454" s="4"/>
      <c r="EL454" s="4"/>
      <c r="EM454" s="4"/>
      <c r="EN454" s="4"/>
      <c r="EO454" s="4"/>
      <c r="EP454" s="4"/>
      <c r="EQ454" s="4"/>
      <c r="ER454" s="4"/>
      <c r="ES454" s="4"/>
      <c r="ET454" s="4"/>
      <c r="EU454" s="4"/>
      <c r="EV454" s="4"/>
      <c r="EW454" s="4"/>
      <c r="EX454" s="4"/>
      <c r="EY454" s="4"/>
      <c r="EZ454" s="4"/>
      <c r="FA454" s="4"/>
      <c r="FB454" s="4"/>
      <c r="FC454" s="4"/>
      <c r="FD454" s="4"/>
      <c r="FE454" s="4"/>
      <c r="FF454" s="4"/>
      <c r="FG454" s="4"/>
      <c r="FH454" s="4"/>
      <c r="FI454" s="4"/>
      <c r="FJ454" s="4"/>
      <c r="FK454" s="4"/>
      <c r="FL454" s="4"/>
      <c r="FM454" s="4"/>
      <c r="FN454" s="4"/>
      <c r="FO454" s="4"/>
      <c r="FP454" s="4"/>
      <c r="FQ454" s="4"/>
      <c r="FR454" s="4"/>
      <c r="FS454" s="4"/>
      <c r="FT454" s="4"/>
      <c r="FU454" s="4"/>
      <c r="FV454" s="4"/>
      <c r="FW454" s="4"/>
      <c r="FX454" s="4"/>
      <c r="FY454" s="4"/>
      <c r="FZ454" s="4"/>
      <c r="GA454" s="4"/>
      <c r="GB454" s="4"/>
      <c r="GC454" s="4"/>
      <c r="GD454" s="4"/>
      <c r="GE454" s="4"/>
      <c r="GF454" s="4"/>
      <c r="GG454" s="4"/>
      <c r="GH454" s="4"/>
      <c r="GI454" s="4"/>
      <c r="GJ454" s="4"/>
      <c r="GK454" s="4"/>
      <c r="GL454" s="4"/>
      <c r="GM454" s="4"/>
      <c r="GN454" s="4"/>
      <c r="GO454" s="4"/>
      <c r="GP454" s="4"/>
      <c r="GQ454" s="4"/>
      <c r="GR454" s="4"/>
      <c r="GS454" s="4"/>
      <c r="GT454" s="4"/>
      <c r="GU454" s="4"/>
      <c r="GV454" s="4"/>
      <c r="GW454" s="4"/>
      <c r="GX454" s="4"/>
      <c r="GY454" s="4"/>
      <c r="GZ454" s="4"/>
      <c r="HA454" s="4"/>
      <c r="HB454" s="4"/>
      <c r="HC454" s="4"/>
      <c r="HD454" s="4"/>
      <c r="HE454" s="4"/>
      <c r="HF454" s="4"/>
      <c r="HG454" s="4"/>
      <c r="HH454" s="4"/>
      <c r="HI454" s="4"/>
      <c r="HJ454" s="4"/>
      <c r="HK454" s="4"/>
      <c r="HL454" s="4"/>
      <c r="HM454" s="4"/>
      <c r="HN454" s="4"/>
      <c r="HO454" s="4"/>
      <c r="HP454" s="4"/>
      <c r="HQ454" s="4"/>
      <c r="HR454" s="4"/>
      <c r="HS454" s="4"/>
      <c r="HT454" s="4"/>
      <c r="HU454" s="4"/>
      <c r="HV454" s="4"/>
      <c r="HW454" s="4"/>
      <c r="HX454" s="4"/>
      <c r="HY454" s="4"/>
      <c r="HZ454" s="4"/>
      <c r="IA454" s="4"/>
      <c r="IB454" s="4"/>
      <c r="IC454" s="4"/>
      <c r="ID454" s="4"/>
      <c r="IE454" s="4"/>
      <c r="IF454" s="4"/>
      <c r="IG454" s="4"/>
      <c r="IH454" s="4"/>
      <c r="II454" s="4"/>
      <c r="IJ454" s="4"/>
      <c r="IK454" s="4"/>
      <c r="IL454" s="4"/>
      <c r="IM454" s="4"/>
      <c r="IN454" s="4"/>
      <c r="IO454" s="4"/>
      <c r="IP454" s="4"/>
      <c r="IQ454" s="4"/>
      <c r="IR454" s="4"/>
      <c r="IS454" s="4"/>
      <c r="IT454" s="4"/>
    </row>
    <row r="455" s="1" customFormat="1" ht="12.75" spans="1:64">
      <c r="A455" s="8">
        <v>3</v>
      </c>
      <c r="B455" s="8">
        <v>6</v>
      </c>
      <c r="C455" s="8">
        <v>4</v>
      </c>
      <c r="D455" s="8">
        <v>6</v>
      </c>
      <c r="E455" s="8">
        <v>5</v>
      </c>
      <c r="F455" s="8">
        <v>6</v>
      </c>
      <c r="G455" s="8"/>
      <c r="H455" s="8"/>
      <c r="I455" s="8"/>
      <c r="J455" s="8"/>
      <c r="K455" s="8"/>
      <c r="L455" s="8"/>
      <c r="M455" s="23"/>
      <c r="N455" s="8"/>
      <c r="O455" s="8"/>
      <c r="P455" s="46"/>
      <c r="Q455" s="46"/>
      <c r="R455" s="46"/>
      <c r="S455" s="46"/>
      <c r="T455" s="46"/>
      <c r="U455" s="46"/>
      <c r="V455" s="46"/>
      <c r="W455" s="46"/>
      <c r="X455" s="46"/>
      <c r="Y455" s="46"/>
      <c r="Z455" s="46"/>
      <c r="AA455" s="46"/>
      <c r="AB455" s="46"/>
      <c r="AC455" s="46"/>
      <c r="AD455" s="46"/>
      <c r="AE455" s="46"/>
      <c r="AF455" s="46"/>
      <c r="AG455" s="46"/>
      <c r="AH455" s="46"/>
      <c r="AI455" s="46"/>
      <c r="AJ455" s="46"/>
      <c r="AK455" s="46"/>
      <c r="AL455" s="46"/>
      <c r="AM455" s="46"/>
      <c r="AN455" s="46"/>
      <c r="AO455" s="46"/>
      <c r="AP455" s="46"/>
      <c r="AQ455" s="46"/>
      <c r="AR455" s="46"/>
      <c r="AS455" s="46"/>
      <c r="AT455" s="46"/>
      <c r="AU455" s="46"/>
      <c r="AV455" s="46"/>
      <c r="AW455" s="46"/>
      <c r="AX455" s="46"/>
      <c r="AY455" s="46"/>
      <c r="AZ455" s="46"/>
      <c r="BA455" s="46"/>
      <c r="BB455" s="46"/>
      <c r="BC455" s="46"/>
      <c r="BD455" s="46"/>
      <c r="BE455" s="46"/>
      <c r="BF455" s="46"/>
      <c r="BG455" s="46"/>
      <c r="BH455" s="46"/>
      <c r="BI455" s="46"/>
      <c r="BJ455" s="46"/>
      <c r="BK455" s="46"/>
      <c r="BL455" s="46"/>
    </row>
    <row r="456" s="2" customFormat="1" ht="12" spans="1:64">
      <c r="A456" s="19">
        <v>67</v>
      </c>
      <c r="B456" s="19">
        <v>91</v>
      </c>
      <c r="C456" s="19">
        <v>93</v>
      </c>
      <c r="D456" s="19">
        <v>57</v>
      </c>
      <c r="E456" s="19">
        <v>80</v>
      </c>
      <c r="F456" s="19">
        <v>90</v>
      </c>
      <c r="G456" s="19"/>
      <c r="H456" s="19"/>
      <c r="I456" s="19"/>
      <c r="J456" s="19"/>
      <c r="K456" s="19"/>
      <c r="L456" s="19"/>
      <c r="M456" s="19"/>
      <c r="N456" s="19"/>
      <c r="O456" s="19"/>
      <c r="P456" s="46"/>
      <c r="Q456" s="46"/>
      <c r="R456" s="46"/>
      <c r="S456" s="46"/>
      <c r="T456" s="46"/>
      <c r="U456" s="46"/>
      <c r="V456" s="46"/>
      <c r="W456" s="46"/>
      <c r="X456" s="46"/>
      <c r="Y456" s="46"/>
      <c r="Z456" s="46"/>
      <c r="AA456" s="46"/>
      <c r="AB456" s="46"/>
      <c r="AC456" s="46"/>
      <c r="AD456" s="46"/>
      <c r="AE456" s="46"/>
      <c r="AF456" s="46"/>
      <c r="AG456" s="46"/>
      <c r="AH456" s="46"/>
      <c r="AI456" s="46"/>
      <c r="AJ456" s="46"/>
      <c r="AK456" s="46"/>
      <c r="AL456" s="46"/>
      <c r="AM456" s="46"/>
      <c r="AN456" s="46"/>
      <c r="AO456" s="46"/>
      <c r="AP456" s="46"/>
      <c r="AQ456" s="46"/>
      <c r="AR456" s="46"/>
      <c r="AS456" s="46"/>
      <c r="AT456" s="46"/>
      <c r="AU456" s="46"/>
      <c r="AV456" s="46"/>
      <c r="AW456" s="46"/>
      <c r="AX456" s="46"/>
      <c r="AY456" s="46"/>
      <c r="AZ456" s="46"/>
      <c r="BA456" s="46"/>
      <c r="BB456" s="46"/>
      <c r="BC456" s="46"/>
      <c r="BD456" s="46"/>
      <c r="BE456" s="46"/>
      <c r="BF456" s="46"/>
      <c r="BG456" s="46"/>
      <c r="BH456" s="46"/>
      <c r="BI456" s="46"/>
      <c r="BJ456" s="46"/>
      <c r="BK456" s="46"/>
      <c r="BL456" s="46"/>
    </row>
    <row r="457" s="1" customFormat="1" ht="12.75" spans="1:64">
      <c r="A457" s="28" t="s">
        <v>776</v>
      </c>
      <c r="B457" s="8" t="s">
        <v>2</v>
      </c>
      <c r="C457" s="8">
        <v>31</v>
      </c>
      <c r="D457" s="8" t="s">
        <v>3</v>
      </c>
      <c r="E457" s="8" t="s">
        <v>582</v>
      </c>
      <c r="F457" s="8" t="s">
        <v>5</v>
      </c>
      <c r="G457" s="18">
        <f>(A459*A460+B459*B460+C459*C460+D459*D460+E459*E460+F459*F460+G459*G460+H459*H460+I459*I460+J459*J460+K459*K460)/C457</f>
        <v>87.2258064516129</v>
      </c>
      <c r="H457" s="8"/>
      <c r="I457" s="8"/>
      <c r="J457" s="8"/>
      <c r="K457" s="8"/>
      <c r="L457" s="23"/>
      <c r="M457" s="8">
        <v>87.2258064516129</v>
      </c>
      <c r="N457" s="8"/>
      <c r="O457" s="8"/>
      <c r="P457" s="46"/>
      <c r="Q457" s="46"/>
      <c r="R457" s="46"/>
      <c r="S457" s="46"/>
      <c r="T457" s="46"/>
      <c r="U457" s="46"/>
      <c r="V457" s="46"/>
      <c r="W457" s="46"/>
      <c r="X457" s="46"/>
      <c r="Y457" s="46"/>
      <c r="Z457" s="46"/>
      <c r="AA457" s="46"/>
      <c r="AB457" s="46"/>
      <c r="AC457" s="46"/>
      <c r="AD457" s="46"/>
      <c r="AE457" s="46"/>
      <c r="AF457" s="46"/>
      <c r="AG457" s="46"/>
      <c r="AH457" s="46"/>
      <c r="AI457" s="46"/>
      <c r="AJ457" s="46"/>
      <c r="AK457" s="46"/>
      <c r="AL457" s="46"/>
      <c r="AM457" s="46"/>
      <c r="AN457" s="46"/>
      <c r="AO457" s="46"/>
      <c r="AP457" s="46"/>
      <c r="AQ457" s="46"/>
      <c r="AR457" s="46"/>
      <c r="AS457" s="46"/>
      <c r="AT457" s="46"/>
      <c r="AU457" s="46"/>
      <c r="AV457" s="46"/>
      <c r="AW457" s="46"/>
      <c r="AX457" s="46"/>
      <c r="AY457" s="46"/>
      <c r="AZ457" s="46"/>
      <c r="BA457" s="46"/>
      <c r="BB457" s="46"/>
      <c r="BC457" s="46"/>
      <c r="BD457" s="46"/>
      <c r="BE457" s="46"/>
      <c r="BF457" s="46"/>
      <c r="BG457" s="46"/>
      <c r="BH457" s="46"/>
      <c r="BI457" s="46"/>
      <c r="BJ457" s="46"/>
      <c r="BK457" s="46"/>
      <c r="BL457" s="46"/>
    </row>
    <row r="458" s="2" customFormat="1" ht="12.75" spans="1:65">
      <c r="A458" s="8" t="s">
        <v>777</v>
      </c>
      <c r="B458" s="8" t="s">
        <v>778</v>
      </c>
      <c r="C458" s="8" t="s">
        <v>779</v>
      </c>
      <c r="D458" s="8" t="s">
        <v>780</v>
      </c>
      <c r="E458" s="8" t="s">
        <v>781</v>
      </c>
      <c r="F458" s="8" t="s">
        <v>782</v>
      </c>
      <c r="G458" s="8" t="s">
        <v>770</v>
      </c>
      <c r="H458" s="8"/>
      <c r="I458" s="8"/>
      <c r="J458" s="8"/>
      <c r="K458" s="8"/>
      <c r="L458" s="8"/>
      <c r="M458" s="8"/>
      <c r="N458" s="23"/>
      <c r="O458" s="8"/>
      <c r="P458" s="1"/>
      <c r="Q458" s="46"/>
      <c r="R458" s="46"/>
      <c r="S458" s="46"/>
      <c r="T458" s="46"/>
      <c r="U458" s="46"/>
      <c r="V458" s="46"/>
      <c r="W458" s="46"/>
      <c r="X458" s="46"/>
      <c r="Y458" s="46"/>
      <c r="Z458" s="46"/>
      <c r="AA458" s="46"/>
      <c r="AB458" s="46"/>
      <c r="AC458" s="46"/>
      <c r="AD458" s="46"/>
      <c r="AE458" s="46"/>
      <c r="AF458" s="46"/>
      <c r="AG458" s="46"/>
      <c r="AH458" s="46"/>
      <c r="AI458" s="46"/>
      <c r="AJ458" s="46"/>
      <c r="AK458" s="46"/>
      <c r="AL458" s="46"/>
      <c r="AM458" s="46"/>
      <c r="AN458" s="46"/>
      <c r="AO458" s="46"/>
      <c r="AP458" s="46"/>
      <c r="AQ458" s="46"/>
      <c r="AR458" s="46"/>
      <c r="AS458" s="46"/>
      <c r="AT458" s="46"/>
      <c r="AU458" s="46"/>
      <c r="AV458" s="46"/>
      <c r="AW458" s="46"/>
      <c r="AX458" s="46"/>
      <c r="AY458" s="46"/>
      <c r="AZ458" s="46"/>
      <c r="BA458" s="46"/>
      <c r="BB458" s="46"/>
      <c r="BC458" s="46"/>
      <c r="BD458" s="46"/>
      <c r="BE458" s="46"/>
      <c r="BF458" s="46"/>
      <c r="BG458" s="46"/>
      <c r="BH458" s="46"/>
      <c r="BI458" s="46"/>
      <c r="BJ458" s="46"/>
      <c r="BK458" s="46"/>
      <c r="BL458" s="46"/>
      <c r="BM458" s="46"/>
    </row>
    <row r="459" s="1" customFormat="1" ht="12.75" spans="1:65">
      <c r="A459" s="8">
        <v>6</v>
      </c>
      <c r="B459" s="8">
        <v>5</v>
      </c>
      <c r="C459" s="8">
        <v>5</v>
      </c>
      <c r="D459" s="8">
        <v>5</v>
      </c>
      <c r="E459" s="8">
        <v>6</v>
      </c>
      <c r="F459" s="8">
        <v>3</v>
      </c>
      <c r="G459" s="8">
        <v>1</v>
      </c>
      <c r="H459" s="8"/>
      <c r="I459" s="8"/>
      <c r="J459" s="8"/>
      <c r="K459" s="8"/>
      <c r="L459" s="8"/>
      <c r="M459" s="8"/>
      <c r="N459" s="23"/>
      <c r="O459" s="8"/>
      <c r="Q459" s="46"/>
      <c r="R459" s="46"/>
      <c r="S459" s="46"/>
      <c r="T459" s="46"/>
      <c r="U459" s="46"/>
      <c r="V459" s="46"/>
      <c r="W459" s="46"/>
      <c r="X459" s="46"/>
      <c r="Y459" s="46"/>
      <c r="Z459" s="46"/>
      <c r="AA459" s="46"/>
      <c r="AB459" s="46"/>
      <c r="AC459" s="46"/>
      <c r="AD459" s="46"/>
      <c r="AE459" s="46"/>
      <c r="AF459" s="46"/>
      <c r="AG459" s="46"/>
      <c r="AH459" s="46"/>
      <c r="AI459" s="46"/>
      <c r="AJ459" s="46"/>
      <c r="AK459" s="46"/>
      <c r="AL459" s="46"/>
      <c r="AM459" s="46"/>
      <c r="AN459" s="46"/>
      <c r="AO459" s="46"/>
      <c r="AP459" s="46"/>
      <c r="AQ459" s="46"/>
      <c r="AR459" s="46"/>
      <c r="AS459" s="46"/>
      <c r="AT459" s="46"/>
      <c r="AU459" s="46"/>
      <c r="AV459" s="46"/>
      <c r="AW459" s="46"/>
      <c r="AX459" s="46"/>
      <c r="AY459" s="46"/>
      <c r="AZ459" s="46"/>
      <c r="BA459" s="46"/>
      <c r="BB459" s="46"/>
      <c r="BC459" s="46"/>
      <c r="BD459" s="46"/>
      <c r="BE459" s="46"/>
      <c r="BF459" s="46"/>
      <c r="BG459" s="46"/>
      <c r="BH459" s="46"/>
      <c r="BI459" s="46"/>
      <c r="BJ459" s="46"/>
      <c r="BK459" s="46"/>
      <c r="BL459" s="46"/>
      <c r="BM459" s="46"/>
    </row>
    <row r="460" s="2" customFormat="1" ht="12" spans="1:64">
      <c r="A460" s="19">
        <v>90</v>
      </c>
      <c r="B460" s="19">
        <v>87</v>
      </c>
      <c r="C460" s="19">
        <v>84</v>
      </c>
      <c r="D460" s="19">
        <v>87</v>
      </c>
      <c r="E460" s="19">
        <v>88</v>
      </c>
      <c r="F460" s="19">
        <v>93</v>
      </c>
      <c r="G460" s="19">
        <v>67</v>
      </c>
      <c r="H460" s="19"/>
      <c r="I460" s="19"/>
      <c r="J460" s="19"/>
      <c r="K460" s="19"/>
      <c r="L460" s="19"/>
      <c r="M460" s="19"/>
      <c r="N460" s="19"/>
      <c r="O460" s="19"/>
      <c r="P460" s="46"/>
      <c r="Q460" s="46"/>
      <c r="R460" s="46"/>
      <c r="S460" s="46"/>
      <c r="T460" s="46"/>
      <c r="U460" s="46"/>
      <c r="V460" s="46"/>
      <c r="W460" s="46"/>
      <c r="X460" s="46"/>
      <c r="Y460" s="46"/>
      <c r="Z460" s="46"/>
      <c r="AA460" s="46"/>
      <c r="AB460" s="46"/>
      <c r="AC460" s="46"/>
      <c r="AD460" s="46"/>
      <c r="AE460" s="46"/>
      <c r="AF460" s="46"/>
      <c r="AG460" s="46"/>
      <c r="AH460" s="46"/>
      <c r="AI460" s="46"/>
      <c r="AJ460" s="46"/>
      <c r="AK460" s="46"/>
      <c r="AL460" s="46"/>
      <c r="AM460" s="46"/>
      <c r="AN460" s="46"/>
      <c r="AO460" s="46"/>
      <c r="AP460" s="46"/>
      <c r="AQ460" s="46"/>
      <c r="AR460" s="46"/>
      <c r="AS460" s="46"/>
      <c r="AT460" s="46"/>
      <c r="AU460" s="46"/>
      <c r="AV460" s="46"/>
      <c r="AW460" s="46"/>
      <c r="AX460" s="46"/>
      <c r="AY460" s="46"/>
      <c r="AZ460" s="46"/>
      <c r="BA460" s="46"/>
      <c r="BB460" s="46"/>
      <c r="BC460" s="46"/>
      <c r="BD460" s="46"/>
      <c r="BE460" s="46"/>
      <c r="BF460" s="46"/>
      <c r="BG460" s="46"/>
      <c r="BH460" s="46"/>
      <c r="BI460" s="46"/>
      <c r="BJ460" s="46"/>
      <c r="BK460" s="46"/>
      <c r="BL460" s="46"/>
    </row>
    <row r="461" s="1" customFormat="1" ht="12.75" spans="1:64">
      <c r="A461" s="28" t="s">
        <v>783</v>
      </c>
      <c r="B461" s="8" t="s">
        <v>2</v>
      </c>
      <c r="C461" s="8">
        <v>34</v>
      </c>
      <c r="D461" s="8" t="s">
        <v>3</v>
      </c>
      <c r="E461" s="8" t="s">
        <v>784</v>
      </c>
      <c r="F461" s="39" t="s">
        <v>5</v>
      </c>
      <c r="G461" s="18">
        <f>(A463*A464+B463*B464+C463*C464+D463*D464+E463*E464+F463*F464+G463*G464+H463*H464+I463*I464+J463*J464+K463*K464)/C461</f>
        <v>79</v>
      </c>
      <c r="H461" s="8"/>
      <c r="I461" s="8"/>
      <c r="J461" s="8"/>
      <c r="K461" s="8"/>
      <c r="L461" s="23"/>
      <c r="M461" s="8">
        <v>79</v>
      </c>
      <c r="N461" s="8"/>
      <c r="O461" s="8"/>
      <c r="P461" s="46"/>
      <c r="Q461" s="46"/>
      <c r="R461" s="46"/>
      <c r="S461" s="46"/>
      <c r="T461" s="46"/>
      <c r="U461" s="46"/>
      <c r="V461" s="46"/>
      <c r="W461" s="46"/>
      <c r="X461" s="46"/>
      <c r="Y461" s="46"/>
      <c r="Z461" s="46"/>
      <c r="AA461" s="46"/>
      <c r="AB461" s="46"/>
      <c r="AC461" s="46"/>
      <c r="AD461" s="46"/>
      <c r="AE461" s="46"/>
      <c r="AF461" s="46"/>
      <c r="AG461" s="46"/>
      <c r="AH461" s="46"/>
      <c r="AI461" s="46"/>
      <c r="AJ461" s="46"/>
      <c r="AK461" s="46"/>
      <c r="AL461" s="46"/>
      <c r="AM461" s="46"/>
      <c r="AN461" s="46"/>
      <c r="AO461" s="46"/>
      <c r="AP461" s="46"/>
      <c r="AQ461" s="46"/>
      <c r="AR461" s="46"/>
      <c r="AS461" s="46"/>
      <c r="AT461" s="46"/>
      <c r="AU461" s="46"/>
      <c r="AV461" s="46"/>
      <c r="AW461" s="46"/>
      <c r="AX461" s="46"/>
      <c r="AY461" s="46"/>
      <c r="AZ461" s="46"/>
      <c r="BA461" s="46"/>
      <c r="BB461" s="46"/>
      <c r="BC461" s="46"/>
      <c r="BD461" s="46"/>
      <c r="BE461" s="46"/>
      <c r="BF461" s="46"/>
      <c r="BG461" s="46"/>
      <c r="BH461" s="46"/>
      <c r="BI461" s="46"/>
      <c r="BJ461" s="46"/>
      <c r="BK461" s="46"/>
      <c r="BL461" s="46"/>
    </row>
    <row r="462" s="2" customFormat="1" ht="12.75" spans="1:64">
      <c r="A462" s="34" t="s">
        <v>785</v>
      </c>
      <c r="B462" s="34" t="s">
        <v>786</v>
      </c>
      <c r="C462" s="34" t="s">
        <v>787</v>
      </c>
      <c r="D462" s="50" t="s">
        <v>788</v>
      </c>
      <c r="E462" s="51" t="s">
        <v>789</v>
      </c>
      <c r="F462" s="52" t="s">
        <v>790</v>
      </c>
      <c r="G462" s="52"/>
      <c r="H462" s="8"/>
      <c r="I462" s="8"/>
      <c r="J462" s="8"/>
      <c r="K462" s="8"/>
      <c r="L462" s="8"/>
      <c r="M462" s="23"/>
      <c r="N462" s="8"/>
      <c r="O462" s="8"/>
      <c r="P462" s="46"/>
      <c r="Q462" s="46"/>
      <c r="R462" s="46"/>
      <c r="S462" s="46"/>
      <c r="T462" s="46"/>
      <c r="U462" s="46"/>
      <c r="V462" s="46"/>
      <c r="W462" s="46"/>
      <c r="X462" s="46"/>
      <c r="Y462" s="46"/>
      <c r="Z462" s="46"/>
      <c r="AA462" s="46"/>
      <c r="AB462" s="46"/>
      <c r="AC462" s="46"/>
      <c r="AD462" s="46"/>
      <c r="AE462" s="46"/>
      <c r="AF462" s="46"/>
      <c r="AG462" s="46"/>
      <c r="AH462" s="46"/>
      <c r="AI462" s="46"/>
      <c r="AJ462" s="46"/>
      <c r="AK462" s="46"/>
      <c r="AL462" s="46"/>
      <c r="AM462" s="46"/>
      <c r="AN462" s="46"/>
      <c r="AO462" s="46"/>
      <c r="AP462" s="46"/>
      <c r="AQ462" s="46"/>
      <c r="AR462" s="46"/>
      <c r="AS462" s="46"/>
      <c r="AT462" s="46"/>
      <c r="AU462" s="46"/>
      <c r="AV462" s="46"/>
      <c r="AW462" s="46"/>
      <c r="AX462" s="46"/>
      <c r="AY462" s="46"/>
      <c r="AZ462" s="46"/>
      <c r="BA462" s="46"/>
      <c r="BB462" s="46"/>
      <c r="BC462" s="46"/>
      <c r="BD462" s="46"/>
      <c r="BE462" s="46"/>
      <c r="BF462" s="46"/>
      <c r="BG462" s="46"/>
      <c r="BH462" s="46"/>
      <c r="BI462" s="46"/>
      <c r="BJ462" s="46"/>
      <c r="BK462" s="46"/>
      <c r="BL462" s="46"/>
    </row>
    <row r="463" s="1" customFormat="1" ht="12.75" spans="1:64">
      <c r="A463" s="8">
        <v>4</v>
      </c>
      <c r="B463" s="8">
        <v>6</v>
      </c>
      <c r="C463" s="8">
        <v>6</v>
      </c>
      <c r="D463" s="53">
        <v>6</v>
      </c>
      <c r="E463" s="40">
        <v>6</v>
      </c>
      <c r="F463" s="52">
        <v>6</v>
      </c>
      <c r="G463" s="52"/>
      <c r="H463" s="8"/>
      <c r="I463" s="8"/>
      <c r="J463" s="8"/>
      <c r="K463" s="8"/>
      <c r="L463" s="8"/>
      <c r="M463" s="23"/>
      <c r="N463" s="8"/>
      <c r="O463" s="8"/>
      <c r="P463" s="46"/>
      <c r="Q463" s="46"/>
      <c r="R463" s="46"/>
      <c r="S463" s="46"/>
      <c r="T463" s="46"/>
      <c r="U463" s="46"/>
      <c r="V463" s="46"/>
      <c r="W463" s="46"/>
      <c r="X463" s="46"/>
      <c r="Y463" s="46"/>
      <c r="Z463" s="46"/>
      <c r="AA463" s="46"/>
      <c r="AB463" s="46"/>
      <c r="AC463" s="46"/>
      <c r="AD463" s="46"/>
      <c r="AE463" s="46"/>
      <c r="AF463" s="46"/>
      <c r="AG463" s="46"/>
      <c r="AH463" s="46"/>
      <c r="AI463" s="46"/>
      <c r="AJ463" s="46"/>
      <c r="AK463" s="46"/>
      <c r="AL463" s="46"/>
      <c r="AM463" s="46"/>
      <c r="AN463" s="46"/>
      <c r="AO463" s="46"/>
      <c r="AP463" s="46"/>
      <c r="AQ463" s="46"/>
      <c r="AR463" s="46"/>
      <c r="AS463" s="46"/>
      <c r="AT463" s="46"/>
      <c r="AU463" s="46"/>
      <c r="AV463" s="46"/>
      <c r="AW463" s="46"/>
      <c r="AX463" s="46"/>
      <c r="AY463" s="46"/>
      <c r="AZ463" s="46"/>
      <c r="BA463" s="46"/>
      <c r="BB463" s="46"/>
      <c r="BC463" s="46"/>
      <c r="BD463" s="46"/>
      <c r="BE463" s="46"/>
      <c r="BF463" s="46"/>
      <c r="BG463" s="46"/>
      <c r="BH463" s="46"/>
      <c r="BI463" s="46"/>
      <c r="BJ463" s="46"/>
      <c r="BK463" s="46"/>
      <c r="BL463" s="46"/>
    </row>
    <row r="464" s="2" customFormat="1" ht="12" spans="1:64">
      <c r="A464" s="19">
        <v>79</v>
      </c>
      <c r="B464" s="19">
        <v>67</v>
      </c>
      <c r="C464" s="19">
        <v>85</v>
      </c>
      <c r="D464" s="19">
        <v>78</v>
      </c>
      <c r="E464" s="19">
        <v>74</v>
      </c>
      <c r="F464" s="54">
        <v>91</v>
      </c>
      <c r="G464" s="19"/>
      <c r="H464" s="19"/>
      <c r="I464" s="19"/>
      <c r="J464" s="19"/>
      <c r="K464" s="19"/>
      <c r="L464" s="19"/>
      <c r="M464" s="19"/>
      <c r="N464" s="19"/>
      <c r="O464" s="19"/>
      <c r="P464" s="46"/>
      <c r="Q464" s="46"/>
      <c r="R464" s="46"/>
      <c r="S464" s="46"/>
      <c r="T464" s="46"/>
      <c r="U464" s="46"/>
      <c r="V464" s="46"/>
      <c r="W464" s="46"/>
      <c r="X464" s="46"/>
      <c r="Y464" s="46"/>
      <c r="Z464" s="46"/>
      <c r="AA464" s="46"/>
      <c r="AB464" s="46"/>
      <c r="AC464" s="46"/>
      <c r="AD464" s="46"/>
      <c r="AE464" s="46"/>
      <c r="AF464" s="46"/>
      <c r="AG464" s="46"/>
      <c r="AH464" s="46"/>
      <c r="AI464" s="46"/>
      <c r="AJ464" s="46"/>
      <c r="AK464" s="46"/>
      <c r="AL464" s="46"/>
      <c r="AM464" s="46"/>
      <c r="AN464" s="46"/>
      <c r="AO464" s="46"/>
      <c r="AP464" s="46"/>
      <c r="AQ464" s="46"/>
      <c r="AR464" s="46"/>
      <c r="AS464" s="46"/>
      <c r="AT464" s="46"/>
      <c r="AU464" s="46"/>
      <c r="AV464" s="46"/>
      <c r="AW464" s="46"/>
      <c r="AX464" s="46"/>
      <c r="AY464" s="46"/>
      <c r="AZ464" s="46"/>
      <c r="BA464" s="46"/>
      <c r="BB464" s="46"/>
      <c r="BC464" s="46"/>
      <c r="BD464" s="46"/>
      <c r="BE464" s="46"/>
      <c r="BF464" s="46"/>
      <c r="BG464" s="46"/>
      <c r="BH464" s="46"/>
      <c r="BI464" s="46"/>
      <c r="BJ464" s="46"/>
      <c r="BK464" s="46"/>
      <c r="BL464" s="46"/>
    </row>
    <row r="465" s="1" customFormat="1" ht="12.75" spans="1:64">
      <c r="A465" s="17" t="s">
        <v>791</v>
      </c>
      <c r="B465" s="35" t="s">
        <v>733</v>
      </c>
      <c r="C465" s="35">
        <v>26</v>
      </c>
      <c r="D465" s="35" t="s">
        <v>3</v>
      </c>
      <c r="E465" s="35" t="s">
        <v>792</v>
      </c>
      <c r="F465" s="35" t="s">
        <v>5</v>
      </c>
      <c r="G465" s="18">
        <f>(A467*A468+B467*B468+C467*C468+D467*D468+E467*E468+F467*F468)/C465</f>
        <v>79.2692307692308</v>
      </c>
      <c r="H465" s="8"/>
      <c r="I465" s="8"/>
      <c r="J465" s="8"/>
      <c r="K465" s="8"/>
      <c r="L465" s="23"/>
      <c r="M465" s="8">
        <v>79.2692307692308</v>
      </c>
      <c r="N465" s="8"/>
      <c r="O465" s="8"/>
      <c r="P465" s="10"/>
      <c r="Q465" s="10"/>
      <c r="R465" s="10"/>
      <c r="S465" s="10"/>
      <c r="T465" s="10"/>
      <c r="U465" s="10"/>
      <c r="V465" s="10"/>
      <c r="W465" s="10"/>
      <c r="X465" s="10"/>
      <c r="Y465" s="10"/>
      <c r="Z465" s="10"/>
      <c r="AA465" s="10"/>
      <c r="AB465" s="10"/>
      <c r="AC465" s="10"/>
      <c r="AD465" s="10"/>
      <c r="AE465" s="10"/>
      <c r="AF465" s="10"/>
      <c r="AG465" s="10"/>
      <c r="AH465" s="10"/>
      <c r="AI465" s="10"/>
      <c r="AJ465" s="10"/>
      <c r="AK465" s="10"/>
      <c r="AL465" s="10"/>
      <c r="AM465" s="10"/>
      <c r="AN465" s="10"/>
      <c r="AO465" s="10"/>
      <c r="AP465" s="10"/>
      <c r="AQ465" s="10"/>
      <c r="AR465" s="10"/>
      <c r="AS465" s="10"/>
      <c r="AT465" s="10"/>
      <c r="AU465" s="10"/>
      <c r="AV465" s="10"/>
      <c r="AW465" s="10"/>
      <c r="AX465" s="10"/>
      <c r="AY465" s="10"/>
      <c r="AZ465" s="10"/>
      <c r="BA465" s="10"/>
      <c r="BB465" s="10"/>
      <c r="BC465" s="10"/>
      <c r="BD465" s="10"/>
      <c r="BE465" s="10"/>
      <c r="BF465" s="10"/>
      <c r="BG465" s="10"/>
      <c r="BH465" s="10"/>
      <c r="BI465" s="10"/>
      <c r="BJ465" s="10"/>
      <c r="BK465" s="10"/>
      <c r="BL465" s="10"/>
    </row>
    <row r="466" s="2" customFormat="1" ht="12.75" spans="1:64">
      <c r="A466" s="34" t="s">
        <v>793</v>
      </c>
      <c r="B466" s="34" t="s">
        <v>794</v>
      </c>
      <c r="C466" s="34" t="s">
        <v>795</v>
      </c>
      <c r="D466" s="34" t="s">
        <v>796</v>
      </c>
      <c r="E466" s="34" t="s">
        <v>797</v>
      </c>
      <c r="F466" s="34" t="s">
        <v>798</v>
      </c>
      <c r="G466" s="8"/>
      <c r="H466" s="8"/>
      <c r="I466" s="8"/>
      <c r="J466" s="8"/>
      <c r="K466" s="8"/>
      <c r="L466" s="8"/>
      <c r="M466" s="23"/>
      <c r="N466" s="8"/>
      <c r="O466" s="8"/>
      <c r="P466" s="10"/>
      <c r="Q466" s="10"/>
      <c r="R466" s="10"/>
      <c r="S466" s="10"/>
      <c r="T466" s="10"/>
      <c r="U466" s="10"/>
      <c r="V466" s="10"/>
      <c r="W466" s="10"/>
      <c r="X466" s="10"/>
      <c r="Y466" s="10"/>
      <c r="Z466" s="10"/>
      <c r="AA466" s="10"/>
      <c r="AB466" s="10"/>
      <c r="AC466" s="10"/>
      <c r="AD466" s="10"/>
      <c r="AE466" s="10"/>
      <c r="AF466" s="10"/>
      <c r="AG466" s="10"/>
      <c r="AH466" s="10"/>
      <c r="AI466" s="10"/>
      <c r="AJ466" s="10"/>
      <c r="AK466" s="10"/>
      <c r="AL466" s="10"/>
      <c r="AM466" s="10"/>
      <c r="AN466" s="10"/>
      <c r="AO466" s="10"/>
      <c r="AP466" s="10"/>
      <c r="AQ466" s="10"/>
      <c r="AR466" s="10"/>
      <c r="AS466" s="10"/>
      <c r="AT466" s="10"/>
      <c r="AU466" s="10"/>
      <c r="AV466" s="10"/>
      <c r="AW466" s="10"/>
      <c r="AX466" s="10"/>
      <c r="AY466" s="10"/>
      <c r="AZ466" s="10"/>
      <c r="BA466" s="10"/>
      <c r="BB466" s="10"/>
      <c r="BC466" s="10"/>
      <c r="BD466" s="10"/>
      <c r="BE466" s="10"/>
      <c r="BF466" s="10"/>
      <c r="BG466" s="10"/>
      <c r="BH466" s="10"/>
      <c r="BI466" s="10"/>
      <c r="BJ466" s="10"/>
      <c r="BK466" s="10"/>
      <c r="BL466" s="10"/>
    </row>
    <row r="467" s="1" customFormat="1" ht="12.75" spans="1:64">
      <c r="A467" s="8">
        <v>1</v>
      </c>
      <c r="B467" s="8">
        <v>6</v>
      </c>
      <c r="C467" s="8">
        <v>6</v>
      </c>
      <c r="D467" s="8">
        <v>6</v>
      </c>
      <c r="E467" s="8">
        <v>1</v>
      </c>
      <c r="F467" s="8">
        <v>6</v>
      </c>
      <c r="G467" s="8"/>
      <c r="H467" s="8"/>
      <c r="I467" s="8"/>
      <c r="J467" s="8"/>
      <c r="K467" s="8"/>
      <c r="L467" s="8"/>
      <c r="M467" s="23"/>
      <c r="N467" s="8"/>
      <c r="O467" s="8"/>
      <c r="P467" s="10"/>
      <c r="Q467" s="10"/>
      <c r="R467" s="10"/>
      <c r="S467" s="10"/>
      <c r="T467" s="10"/>
      <c r="U467" s="10"/>
      <c r="V467" s="10"/>
      <c r="W467" s="10"/>
      <c r="X467" s="10"/>
      <c r="Y467" s="10"/>
      <c r="Z467" s="10"/>
      <c r="AA467" s="10"/>
      <c r="AB467" s="10"/>
      <c r="AC467" s="10"/>
      <c r="AD467" s="10"/>
      <c r="AE467" s="10"/>
      <c r="AF467" s="10"/>
      <c r="AG467" s="10"/>
      <c r="AH467" s="10"/>
      <c r="AI467" s="10"/>
      <c r="AJ467" s="10"/>
      <c r="AK467" s="10"/>
      <c r="AL467" s="10"/>
      <c r="AM467" s="10"/>
      <c r="AN467" s="10"/>
      <c r="AO467" s="10"/>
      <c r="AP467" s="10"/>
      <c r="AQ467" s="10"/>
      <c r="AR467" s="10"/>
      <c r="AS467" s="10"/>
      <c r="AT467" s="10"/>
      <c r="AU467" s="10"/>
      <c r="AV467" s="10"/>
      <c r="AW467" s="10"/>
      <c r="AX467" s="10"/>
      <c r="AY467" s="10"/>
      <c r="AZ467" s="10"/>
      <c r="BA467" s="10"/>
      <c r="BB467" s="10"/>
      <c r="BC467" s="10"/>
      <c r="BD467" s="10"/>
      <c r="BE467" s="10"/>
      <c r="BF467" s="10"/>
      <c r="BG467" s="10"/>
      <c r="BH467" s="10"/>
      <c r="BI467" s="10"/>
      <c r="BJ467" s="10"/>
      <c r="BK467" s="10"/>
      <c r="BL467" s="10"/>
    </row>
    <row r="468" s="2" customFormat="1" ht="12" spans="1:64">
      <c r="A468" s="19">
        <v>74</v>
      </c>
      <c r="B468" s="19">
        <v>93</v>
      </c>
      <c r="C468" s="19">
        <v>58</v>
      </c>
      <c r="D468" s="19">
        <v>78</v>
      </c>
      <c r="E468" s="19">
        <v>85</v>
      </c>
      <c r="F468" s="19">
        <v>88</v>
      </c>
      <c r="G468" s="19"/>
      <c r="H468" s="19"/>
      <c r="I468" s="19"/>
      <c r="J468" s="19"/>
      <c r="K468" s="19"/>
      <c r="L468" s="19"/>
      <c r="M468" s="19"/>
      <c r="N468" s="19"/>
      <c r="O468" s="19"/>
      <c r="P468" s="10"/>
      <c r="Q468" s="10"/>
      <c r="R468" s="10"/>
      <c r="S468" s="10"/>
      <c r="T468" s="10"/>
      <c r="U468" s="10"/>
      <c r="V468" s="10"/>
      <c r="W468" s="10"/>
      <c r="X468" s="10"/>
      <c r="Y468" s="10"/>
      <c r="Z468" s="10"/>
      <c r="AA468" s="10"/>
      <c r="AB468" s="10"/>
      <c r="AC468" s="10"/>
      <c r="AD468" s="10"/>
      <c r="AE468" s="10"/>
      <c r="AF468" s="10"/>
      <c r="AG468" s="10"/>
      <c r="AH468" s="10"/>
      <c r="AI468" s="10"/>
      <c r="AJ468" s="10"/>
      <c r="AK468" s="10"/>
      <c r="AL468" s="10"/>
      <c r="AM468" s="10"/>
      <c r="AN468" s="10"/>
      <c r="AO468" s="10"/>
      <c r="AP468" s="10"/>
      <c r="AQ468" s="10"/>
      <c r="AR468" s="10"/>
      <c r="AS468" s="10"/>
      <c r="AT468" s="10"/>
      <c r="AU468" s="10"/>
      <c r="AV468" s="10"/>
      <c r="AW468" s="10"/>
      <c r="AX468" s="10"/>
      <c r="AY468" s="10"/>
      <c r="AZ468" s="10"/>
      <c r="BA468" s="10"/>
      <c r="BB468" s="10"/>
      <c r="BC468" s="10"/>
      <c r="BD468" s="10"/>
      <c r="BE468" s="10"/>
      <c r="BF468" s="10"/>
      <c r="BG468" s="10"/>
      <c r="BH468" s="10"/>
      <c r="BI468" s="10"/>
      <c r="BJ468" s="10"/>
      <c r="BK468" s="10"/>
      <c r="BL468" s="10"/>
    </row>
    <row r="469" s="1" customFormat="1" ht="12.75" spans="1:64">
      <c r="A469" s="27" t="s">
        <v>799</v>
      </c>
      <c r="B469" s="35" t="s">
        <v>733</v>
      </c>
      <c r="C469" s="35">
        <v>36</v>
      </c>
      <c r="D469" s="35" t="s">
        <v>3</v>
      </c>
      <c r="E469" s="35" t="s">
        <v>792</v>
      </c>
      <c r="F469" s="35" t="s">
        <v>5</v>
      </c>
      <c r="G469" s="18">
        <f>(A471*A472+B471*B472+C471*C472+D471*D472+E471*E472+F471*F472+G471*G472)/C469</f>
        <v>78.8333333333333</v>
      </c>
      <c r="H469" s="8"/>
      <c r="I469" s="8"/>
      <c r="J469" s="8"/>
      <c r="K469" s="8"/>
      <c r="L469" s="23"/>
      <c r="M469" s="8">
        <v>78.8333333333333</v>
      </c>
      <c r="N469" s="8"/>
      <c r="O469" s="8"/>
      <c r="P469" s="10"/>
      <c r="Q469" s="10"/>
      <c r="R469" s="10"/>
      <c r="S469" s="10"/>
      <c r="T469" s="10"/>
      <c r="U469" s="10"/>
      <c r="V469" s="10"/>
      <c r="W469" s="10"/>
      <c r="X469" s="10"/>
      <c r="Y469" s="10"/>
      <c r="Z469" s="10"/>
      <c r="AA469" s="10"/>
      <c r="AB469" s="10"/>
      <c r="AC469" s="10"/>
      <c r="AD469" s="10"/>
      <c r="AE469" s="10"/>
      <c r="AF469" s="10"/>
      <c r="AG469" s="10"/>
      <c r="AH469" s="10"/>
      <c r="AI469" s="10"/>
      <c r="AJ469" s="10"/>
      <c r="AK469" s="10"/>
      <c r="AL469" s="10"/>
      <c r="AM469" s="10"/>
      <c r="AN469" s="10"/>
      <c r="AO469" s="10"/>
      <c r="AP469" s="10"/>
      <c r="AQ469" s="10"/>
      <c r="AR469" s="10"/>
      <c r="AS469" s="10"/>
      <c r="AT469" s="10"/>
      <c r="AU469" s="10"/>
      <c r="AV469" s="10"/>
      <c r="AW469" s="10"/>
      <c r="AX469" s="10"/>
      <c r="AY469" s="10"/>
      <c r="AZ469" s="10"/>
      <c r="BA469" s="10"/>
      <c r="BB469" s="10"/>
      <c r="BC469" s="10"/>
      <c r="BD469" s="10"/>
      <c r="BE469" s="10"/>
      <c r="BF469" s="10"/>
      <c r="BG469" s="10"/>
      <c r="BH469" s="10"/>
      <c r="BI469" s="10"/>
      <c r="BJ469" s="10"/>
      <c r="BK469" s="10"/>
      <c r="BL469" s="10"/>
    </row>
    <row r="470" s="2" customFormat="1" ht="12.75" spans="1:64">
      <c r="A470" s="55" t="s">
        <v>800</v>
      </c>
      <c r="B470" s="55" t="s">
        <v>801</v>
      </c>
      <c r="C470" s="55" t="s">
        <v>802</v>
      </c>
      <c r="D470" s="55" t="s">
        <v>803</v>
      </c>
      <c r="E470" s="55" t="s">
        <v>804</v>
      </c>
      <c r="F470" s="34" t="s">
        <v>805</v>
      </c>
      <c r="G470" s="34" t="s">
        <v>806</v>
      </c>
      <c r="H470" s="8"/>
      <c r="I470" s="8"/>
      <c r="J470" s="8"/>
      <c r="K470" s="8"/>
      <c r="L470" s="8"/>
      <c r="M470" s="23"/>
      <c r="N470" s="8"/>
      <c r="O470" s="8"/>
      <c r="P470" s="10"/>
      <c r="Q470" s="10"/>
      <c r="R470" s="10"/>
      <c r="S470" s="10"/>
      <c r="T470" s="10"/>
      <c r="U470" s="10"/>
      <c r="V470" s="10"/>
      <c r="W470" s="10"/>
      <c r="X470" s="10"/>
      <c r="Y470" s="10"/>
      <c r="Z470" s="10"/>
      <c r="AA470" s="10"/>
      <c r="AB470" s="10"/>
      <c r="AC470" s="10"/>
      <c r="AD470" s="10"/>
      <c r="AE470" s="10"/>
      <c r="AF470" s="10"/>
      <c r="AG470" s="10"/>
      <c r="AH470" s="10"/>
      <c r="AI470" s="10"/>
      <c r="AJ470" s="10"/>
      <c r="AK470" s="10"/>
      <c r="AL470" s="10"/>
      <c r="AM470" s="10"/>
      <c r="AN470" s="10"/>
      <c r="AO470" s="10"/>
      <c r="AP470" s="10"/>
      <c r="AQ470" s="10"/>
      <c r="AR470" s="10"/>
      <c r="AS470" s="10"/>
      <c r="AT470" s="10"/>
      <c r="AU470" s="10"/>
      <c r="AV470" s="10"/>
      <c r="AW470" s="10"/>
      <c r="AX470" s="10"/>
      <c r="AY470" s="10"/>
      <c r="AZ470" s="10"/>
      <c r="BA470" s="10"/>
      <c r="BB470" s="10"/>
      <c r="BC470" s="10"/>
      <c r="BD470" s="10"/>
      <c r="BE470" s="10"/>
      <c r="BF470" s="10"/>
      <c r="BG470" s="10"/>
      <c r="BH470" s="10"/>
      <c r="BI470" s="10"/>
      <c r="BJ470" s="10"/>
      <c r="BK470" s="10"/>
      <c r="BL470" s="10"/>
    </row>
    <row r="471" s="1" customFormat="1" ht="12.75" spans="1:64">
      <c r="A471" s="20">
        <v>6</v>
      </c>
      <c r="B471" s="20">
        <v>6</v>
      </c>
      <c r="C471" s="20">
        <v>5</v>
      </c>
      <c r="D471" s="20">
        <v>6</v>
      </c>
      <c r="E471" s="20">
        <v>1</v>
      </c>
      <c r="F471" s="8">
        <v>6</v>
      </c>
      <c r="G471" s="8">
        <v>6</v>
      </c>
      <c r="H471" s="8"/>
      <c r="I471" s="8"/>
      <c r="J471" s="8"/>
      <c r="K471" s="8"/>
      <c r="L471" s="8"/>
      <c r="M471" s="23"/>
      <c r="N471" s="8"/>
      <c r="O471" s="8"/>
      <c r="P471" s="10"/>
      <c r="Q471" s="10"/>
      <c r="R471" s="10"/>
      <c r="S471" s="10"/>
      <c r="T471" s="10"/>
      <c r="U471" s="10"/>
      <c r="V471" s="10"/>
      <c r="W471" s="10"/>
      <c r="X471" s="10"/>
      <c r="Y471" s="10"/>
      <c r="Z471" s="10"/>
      <c r="AA471" s="10"/>
      <c r="AB471" s="10"/>
      <c r="AC471" s="10"/>
      <c r="AD471" s="10"/>
      <c r="AE471" s="10"/>
      <c r="AF471" s="10"/>
      <c r="AG471" s="10"/>
      <c r="AH471" s="10"/>
      <c r="AI471" s="10"/>
      <c r="AJ471" s="10"/>
      <c r="AK471" s="10"/>
      <c r="AL471" s="10"/>
      <c r="AM471" s="10"/>
      <c r="AN471" s="10"/>
      <c r="AO471" s="10"/>
      <c r="AP471" s="10"/>
      <c r="AQ471" s="10"/>
      <c r="AR471" s="10"/>
      <c r="AS471" s="10"/>
      <c r="AT471" s="10"/>
      <c r="AU471" s="10"/>
      <c r="AV471" s="10"/>
      <c r="AW471" s="10"/>
      <c r="AX471" s="10"/>
      <c r="AY471" s="10"/>
      <c r="AZ471" s="10"/>
      <c r="BA471" s="10"/>
      <c r="BB471" s="10"/>
      <c r="BC471" s="10"/>
      <c r="BD471" s="10"/>
      <c r="BE471" s="10"/>
      <c r="BF471" s="10"/>
      <c r="BG471" s="10"/>
      <c r="BH471" s="10"/>
      <c r="BI471" s="10"/>
      <c r="BJ471" s="10"/>
      <c r="BK471" s="10"/>
      <c r="BL471" s="10"/>
    </row>
    <row r="472" s="2" customFormat="1" ht="12" spans="1:64">
      <c r="A472" s="19">
        <v>71</v>
      </c>
      <c r="B472" s="19">
        <v>81</v>
      </c>
      <c r="C472" s="19">
        <v>57</v>
      </c>
      <c r="D472" s="19">
        <v>82</v>
      </c>
      <c r="E472" s="19">
        <v>87</v>
      </c>
      <c r="F472" s="19">
        <v>84</v>
      </c>
      <c r="G472" s="19">
        <v>93</v>
      </c>
      <c r="H472" s="19"/>
      <c r="I472" s="19"/>
      <c r="J472" s="19"/>
      <c r="K472" s="19"/>
      <c r="L472" s="19"/>
      <c r="M472" s="19"/>
      <c r="N472" s="19"/>
      <c r="O472" s="19"/>
      <c r="P472" s="10"/>
      <c r="Q472" s="10"/>
      <c r="R472" s="10"/>
      <c r="S472" s="10"/>
      <c r="T472" s="10"/>
      <c r="U472" s="10"/>
      <c r="V472" s="10"/>
      <c r="W472" s="10"/>
      <c r="X472" s="10"/>
      <c r="Y472" s="10"/>
      <c r="Z472" s="10"/>
      <c r="AA472" s="10"/>
      <c r="AB472" s="10"/>
      <c r="AC472" s="10"/>
      <c r="AD472" s="10"/>
      <c r="AE472" s="10"/>
      <c r="AF472" s="10"/>
      <c r="AG472" s="10"/>
      <c r="AH472" s="10"/>
      <c r="AI472" s="10"/>
      <c r="AJ472" s="10"/>
      <c r="AK472" s="10"/>
      <c r="AL472" s="10"/>
      <c r="AM472" s="10"/>
      <c r="AN472" s="10"/>
      <c r="AO472" s="10"/>
      <c r="AP472" s="10"/>
      <c r="AQ472" s="10"/>
      <c r="AR472" s="10"/>
      <c r="AS472" s="10"/>
      <c r="AT472" s="10"/>
      <c r="AU472" s="10"/>
      <c r="AV472" s="10"/>
      <c r="AW472" s="10"/>
      <c r="AX472" s="10"/>
      <c r="AY472" s="10"/>
      <c r="AZ472" s="10"/>
      <c r="BA472" s="10"/>
      <c r="BB472" s="10"/>
      <c r="BC472" s="10"/>
      <c r="BD472" s="10"/>
      <c r="BE472" s="10"/>
      <c r="BF472" s="10"/>
      <c r="BG472" s="10"/>
      <c r="BH472" s="10"/>
      <c r="BI472" s="10"/>
      <c r="BJ472" s="10"/>
      <c r="BK472" s="10"/>
      <c r="BL472" s="10"/>
    </row>
    <row r="473" s="1" customFormat="1" ht="12.75" spans="1:64">
      <c r="A473" s="27" t="s">
        <v>807</v>
      </c>
      <c r="B473" s="35" t="s">
        <v>733</v>
      </c>
      <c r="C473" s="35">
        <v>24</v>
      </c>
      <c r="D473" s="35" t="s">
        <v>3</v>
      </c>
      <c r="E473" s="35" t="s">
        <v>792</v>
      </c>
      <c r="F473" s="35" t="s">
        <v>5</v>
      </c>
      <c r="G473" s="18">
        <f>(A475*A476+B475*B476+C475*C476+D475*D476)/C473</f>
        <v>66</v>
      </c>
      <c r="H473" s="8"/>
      <c r="I473" s="8"/>
      <c r="J473" s="8"/>
      <c r="K473" s="8"/>
      <c r="L473" s="23"/>
      <c r="M473" s="8">
        <v>66</v>
      </c>
      <c r="N473" s="8"/>
      <c r="O473" s="8"/>
      <c r="P473" s="10"/>
      <c r="Q473" s="10"/>
      <c r="R473" s="10"/>
      <c r="S473" s="10"/>
      <c r="T473" s="10"/>
      <c r="U473" s="10"/>
      <c r="V473" s="10"/>
      <c r="W473" s="10"/>
      <c r="X473" s="10"/>
      <c r="Y473" s="10"/>
      <c r="Z473" s="10"/>
      <c r="AA473" s="10"/>
      <c r="AB473" s="10"/>
      <c r="AC473" s="10"/>
      <c r="AD473" s="10"/>
      <c r="AE473" s="10"/>
      <c r="AF473" s="10"/>
      <c r="AG473" s="10"/>
      <c r="AH473" s="10"/>
      <c r="AI473" s="10"/>
      <c r="AJ473" s="10"/>
      <c r="AK473" s="10"/>
      <c r="AL473" s="10"/>
      <c r="AM473" s="10"/>
      <c r="AN473" s="10"/>
      <c r="AO473" s="10"/>
      <c r="AP473" s="10"/>
      <c r="AQ473" s="10"/>
      <c r="AR473" s="10"/>
      <c r="AS473" s="10"/>
      <c r="AT473" s="10"/>
      <c r="AU473" s="10"/>
      <c r="AV473" s="10"/>
      <c r="AW473" s="10"/>
      <c r="AX473" s="10"/>
      <c r="AY473" s="10"/>
      <c r="AZ473" s="10"/>
      <c r="BA473" s="10"/>
      <c r="BB473" s="10"/>
      <c r="BC473" s="10"/>
      <c r="BD473" s="10"/>
      <c r="BE473" s="10"/>
      <c r="BF473" s="10"/>
      <c r="BG473" s="10"/>
      <c r="BH473" s="10"/>
      <c r="BI473" s="10"/>
      <c r="BJ473" s="10"/>
      <c r="BK473" s="10"/>
      <c r="BL473" s="10"/>
    </row>
    <row r="474" s="2" customFormat="1" ht="12.75" spans="1:64">
      <c r="A474" s="55" t="s">
        <v>808</v>
      </c>
      <c r="B474" s="55" t="s">
        <v>809</v>
      </c>
      <c r="C474" s="55" t="s">
        <v>810</v>
      </c>
      <c r="D474" s="55" t="s">
        <v>811</v>
      </c>
      <c r="E474" s="20"/>
      <c r="F474" s="20"/>
      <c r="G474" s="20"/>
      <c r="H474" s="8"/>
      <c r="I474" s="8"/>
      <c r="J474" s="8"/>
      <c r="K474" s="8"/>
      <c r="L474" s="8"/>
      <c r="M474" s="23"/>
      <c r="N474" s="8"/>
      <c r="O474" s="8"/>
      <c r="P474" s="10"/>
      <c r="Q474" s="10"/>
      <c r="R474" s="10"/>
      <c r="S474" s="10"/>
      <c r="T474" s="10"/>
      <c r="U474" s="10"/>
      <c r="V474" s="10"/>
      <c r="W474" s="10"/>
      <c r="X474" s="10"/>
      <c r="Y474" s="10"/>
      <c r="Z474" s="10"/>
      <c r="AA474" s="10"/>
      <c r="AB474" s="10"/>
      <c r="AC474" s="10"/>
      <c r="AD474" s="10"/>
      <c r="AE474" s="10"/>
      <c r="AF474" s="10"/>
      <c r="AG474" s="10"/>
      <c r="AH474" s="10"/>
      <c r="AI474" s="10"/>
      <c r="AJ474" s="10"/>
      <c r="AK474" s="10"/>
      <c r="AL474" s="10"/>
      <c r="AM474" s="10"/>
      <c r="AN474" s="10"/>
      <c r="AO474" s="10"/>
      <c r="AP474" s="10"/>
      <c r="AQ474" s="10"/>
      <c r="AR474" s="10"/>
      <c r="AS474" s="10"/>
      <c r="AT474" s="10"/>
      <c r="AU474" s="10"/>
      <c r="AV474" s="10"/>
      <c r="AW474" s="10"/>
      <c r="AX474" s="10"/>
      <c r="AY474" s="10"/>
      <c r="AZ474" s="10"/>
      <c r="BA474" s="10"/>
      <c r="BB474" s="10"/>
      <c r="BC474" s="10"/>
      <c r="BD474" s="10"/>
      <c r="BE474" s="10"/>
      <c r="BF474" s="10"/>
      <c r="BG474" s="10"/>
      <c r="BH474" s="10"/>
      <c r="BI474" s="10"/>
      <c r="BJ474" s="10"/>
      <c r="BK474" s="10"/>
      <c r="BL474" s="10"/>
    </row>
    <row r="475" s="1" customFormat="1" ht="12.75" spans="1:64">
      <c r="A475" s="20">
        <v>6</v>
      </c>
      <c r="B475" s="20">
        <v>6</v>
      </c>
      <c r="C475" s="20">
        <v>6</v>
      </c>
      <c r="D475" s="20">
        <v>6</v>
      </c>
      <c r="E475" s="20"/>
      <c r="F475" s="20"/>
      <c r="G475" s="20"/>
      <c r="H475" s="8"/>
      <c r="I475" s="8"/>
      <c r="J475" s="8"/>
      <c r="K475" s="8"/>
      <c r="L475" s="8"/>
      <c r="M475" s="23"/>
      <c r="N475" s="8"/>
      <c r="O475" s="8"/>
      <c r="P475" s="10"/>
      <c r="Q475" s="10"/>
      <c r="R475" s="10"/>
      <c r="S475" s="10"/>
      <c r="T475" s="10"/>
      <c r="U475" s="10"/>
      <c r="V475" s="10"/>
      <c r="W475" s="10"/>
      <c r="X475" s="10"/>
      <c r="Y475" s="10"/>
      <c r="Z475" s="10"/>
      <c r="AA475" s="10"/>
      <c r="AB475" s="10"/>
      <c r="AC475" s="10"/>
      <c r="AD475" s="10"/>
      <c r="AE475" s="10"/>
      <c r="AF475" s="10"/>
      <c r="AG475" s="10"/>
      <c r="AH475" s="10"/>
      <c r="AI475" s="10"/>
      <c r="AJ475" s="10"/>
      <c r="AK475" s="10"/>
      <c r="AL475" s="10"/>
      <c r="AM475" s="10"/>
      <c r="AN475" s="10"/>
      <c r="AO475" s="10"/>
      <c r="AP475" s="10"/>
      <c r="AQ475" s="10"/>
      <c r="AR475" s="10"/>
      <c r="AS475" s="10"/>
      <c r="AT475" s="10"/>
      <c r="AU475" s="10"/>
      <c r="AV475" s="10"/>
      <c r="AW475" s="10"/>
      <c r="AX475" s="10"/>
      <c r="AY475" s="10"/>
      <c r="AZ475" s="10"/>
      <c r="BA475" s="10"/>
      <c r="BB475" s="10"/>
      <c r="BC475" s="10"/>
      <c r="BD475" s="10"/>
      <c r="BE475" s="10"/>
      <c r="BF475" s="10"/>
      <c r="BG475" s="10"/>
      <c r="BH475" s="10"/>
      <c r="BI475" s="10"/>
      <c r="BJ475" s="10"/>
      <c r="BK475" s="10"/>
      <c r="BL475" s="10"/>
    </row>
    <row r="476" s="2" customFormat="1" ht="12" spans="1:64">
      <c r="A476" s="29">
        <v>66</v>
      </c>
      <c r="B476" s="29">
        <v>77</v>
      </c>
      <c r="C476" s="29">
        <v>61</v>
      </c>
      <c r="D476" s="29">
        <v>60</v>
      </c>
      <c r="E476" s="29"/>
      <c r="F476" s="29"/>
      <c r="G476" s="29"/>
      <c r="H476" s="19"/>
      <c r="I476" s="19"/>
      <c r="J476" s="19"/>
      <c r="K476" s="19"/>
      <c r="L476" s="19"/>
      <c r="M476" s="19"/>
      <c r="N476" s="19"/>
      <c r="O476" s="19"/>
      <c r="P476" s="10"/>
      <c r="Q476" s="10"/>
      <c r="R476" s="10"/>
      <c r="S476" s="10"/>
      <c r="T476" s="10"/>
      <c r="U476" s="10"/>
      <c r="V476" s="10"/>
      <c r="W476" s="10"/>
      <c r="X476" s="10"/>
      <c r="Y476" s="10"/>
      <c r="Z476" s="10"/>
      <c r="AA476" s="10"/>
      <c r="AB476" s="10"/>
      <c r="AC476" s="10"/>
      <c r="AD476" s="10"/>
      <c r="AE476" s="10"/>
      <c r="AF476" s="10"/>
      <c r="AG476" s="10"/>
      <c r="AH476" s="10"/>
      <c r="AI476" s="10"/>
      <c r="AJ476" s="10"/>
      <c r="AK476" s="10"/>
      <c r="AL476" s="10"/>
      <c r="AM476" s="10"/>
      <c r="AN476" s="10"/>
      <c r="AO476" s="10"/>
      <c r="AP476" s="10"/>
      <c r="AQ476" s="10"/>
      <c r="AR476" s="10"/>
      <c r="AS476" s="10"/>
      <c r="AT476" s="10"/>
      <c r="AU476" s="10"/>
      <c r="AV476" s="10"/>
      <c r="AW476" s="10"/>
      <c r="AX476" s="10"/>
      <c r="AY476" s="10"/>
      <c r="AZ476" s="10"/>
      <c r="BA476" s="10"/>
      <c r="BB476" s="10"/>
      <c r="BC476" s="10"/>
      <c r="BD476" s="10"/>
      <c r="BE476" s="10"/>
      <c r="BF476" s="10"/>
      <c r="BG476" s="10"/>
      <c r="BH476" s="10"/>
      <c r="BI476" s="10"/>
      <c r="BJ476" s="10"/>
      <c r="BK476" s="10"/>
      <c r="BL476" s="10"/>
    </row>
    <row r="477" s="1" customFormat="1" ht="12.75" spans="1:64">
      <c r="A477" s="27" t="s">
        <v>813</v>
      </c>
      <c r="B477" s="35" t="s">
        <v>733</v>
      </c>
      <c r="C477" s="35">
        <v>25</v>
      </c>
      <c r="D477" s="35" t="s">
        <v>3</v>
      </c>
      <c r="E477" s="35" t="s">
        <v>582</v>
      </c>
      <c r="F477" s="35" t="s">
        <v>5</v>
      </c>
      <c r="G477" s="18">
        <f>(A479*A480+B479*B480+C479*C480+D479*D480+E479*E480+F479*F480)/C477</f>
        <v>89.08</v>
      </c>
      <c r="H477" s="8"/>
      <c r="I477" s="8"/>
      <c r="J477" s="8"/>
      <c r="K477" s="8"/>
      <c r="L477" s="23"/>
      <c r="M477" s="8">
        <v>89.08</v>
      </c>
      <c r="N477" s="8"/>
      <c r="O477" s="8"/>
      <c r="P477" s="10"/>
      <c r="Q477" s="10"/>
      <c r="R477" s="10"/>
      <c r="S477" s="10"/>
      <c r="T477" s="10"/>
      <c r="U477" s="10"/>
      <c r="V477" s="10"/>
      <c r="W477" s="10"/>
      <c r="X477" s="10"/>
      <c r="Y477" s="10"/>
      <c r="Z477" s="10"/>
      <c r="AA477" s="10"/>
      <c r="AB477" s="10"/>
      <c r="AC477" s="10"/>
      <c r="AD477" s="10"/>
      <c r="AE477" s="10"/>
      <c r="AF477" s="10"/>
      <c r="AG477" s="10"/>
      <c r="AH477" s="10"/>
      <c r="AI477" s="10"/>
      <c r="AJ477" s="10"/>
      <c r="AK477" s="10"/>
      <c r="AL477" s="10"/>
      <c r="AM477" s="10"/>
      <c r="AN477" s="10"/>
      <c r="AO477" s="10"/>
      <c r="AP477" s="10"/>
      <c r="AQ477" s="10"/>
      <c r="AR477" s="10"/>
      <c r="AS477" s="10"/>
      <c r="AT477" s="10"/>
      <c r="AU477" s="10"/>
      <c r="AV477" s="10"/>
      <c r="AW477" s="10"/>
      <c r="AX477" s="10"/>
      <c r="AY477" s="10"/>
      <c r="AZ477" s="10"/>
      <c r="BA477" s="10"/>
      <c r="BB477" s="10"/>
      <c r="BC477" s="10"/>
      <c r="BD477" s="10"/>
      <c r="BE477" s="10"/>
      <c r="BF477" s="10"/>
      <c r="BG477" s="10"/>
      <c r="BH477" s="10"/>
      <c r="BI477" s="10"/>
      <c r="BJ477" s="10"/>
      <c r="BK477" s="10"/>
      <c r="BL477" s="10"/>
    </row>
    <row r="478" s="2" customFormat="1" ht="12.75" spans="1:64">
      <c r="A478" s="20" t="s">
        <v>814</v>
      </c>
      <c r="B478" s="20" t="s">
        <v>815</v>
      </c>
      <c r="C478" s="20" t="s">
        <v>816</v>
      </c>
      <c r="D478" s="20" t="s">
        <v>817</v>
      </c>
      <c r="E478" s="20" t="s">
        <v>818</v>
      </c>
      <c r="F478" s="20" t="s">
        <v>819</v>
      </c>
      <c r="G478" s="20"/>
      <c r="H478" s="8"/>
      <c r="I478" s="8"/>
      <c r="J478" s="8"/>
      <c r="K478" s="8"/>
      <c r="L478" s="8"/>
      <c r="M478" s="23"/>
      <c r="N478" s="8"/>
      <c r="O478" s="8"/>
      <c r="P478" s="10"/>
      <c r="Q478" s="10"/>
      <c r="R478" s="10"/>
      <c r="S478" s="10"/>
      <c r="T478" s="10"/>
      <c r="U478" s="10"/>
      <c r="V478" s="10"/>
      <c r="W478" s="10"/>
      <c r="X478" s="10"/>
      <c r="Y478" s="10"/>
      <c r="Z478" s="10"/>
      <c r="AA478" s="10"/>
      <c r="AB478" s="10"/>
      <c r="AC478" s="10"/>
      <c r="AD478" s="10"/>
      <c r="AE478" s="10"/>
      <c r="AF478" s="10"/>
      <c r="AG478" s="10"/>
      <c r="AH478" s="10"/>
      <c r="AI478" s="10"/>
      <c r="AJ478" s="10"/>
      <c r="AK478" s="10"/>
      <c r="AL478" s="10"/>
      <c r="AM478" s="10"/>
      <c r="AN478" s="10"/>
      <c r="AO478" s="10"/>
      <c r="AP478" s="10"/>
      <c r="AQ478" s="10"/>
      <c r="AR478" s="10"/>
      <c r="AS478" s="10"/>
      <c r="AT478" s="10"/>
      <c r="AU478" s="10"/>
      <c r="AV478" s="10"/>
      <c r="AW478" s="10"/>
      <c r="AX478" s="10"/>
      <c r="AY478" s="10"/>
      <c r="AZ478" s="10"/>
      <c r="BA478" s="10"/>
      <c r="BB478" s="10"/>
      <c r="BC478" s="10"/>
      <c r="BD478" s="10"/>
      <c r="BE478" s="10"/>
      <c r="BF478" s="10"/>
      <c r="BG478" s="10"/>
      <c r="BH478" s="10"/>
      <c r="BI478" s="10"/>
      <c r="BJ478" s="10"/>
      <c r="BK478" s="10"/>
      <c r="BL478" s="10"/>
    </row>
    <row r="479" s="1" customFormat="1" ht="12.75" spans="1:64">
      <c r="A479" s="20">
        <v>6</v>
      </c>
      <c r="B479" s="20">
        <v>4</v>
      </c>
      <c r="C479" s="20">
        <v>4</v>
      </c>
      <c r="D479" s="20">
        <v>5</v>
      </c>
      <c r="E479" s="20">
        <v>5</v>
      </c>
      <c r="F479" s="20">
        <v>1</v>
      </c>
      <c r="G479" s="20"/>
      <c r="H479" s="8"/>
      <c r="I479" s="8"/>
      <c r="J479" s="8"/>
      <c r="K479" s="8"/>
      <c r="L479" s="8"/>
      <c r="M479" s="23"/>
      <c r="N479" s="8"/>
      <c r="O479" s="8"/>
      <c r="P479" s="10"/>
      <c r="Q479" s="10"/>
      <c r="R479" s="10"/>
      <c r="S479" s="10"/>
      <c r="T479" s="10"/>
      <c r="U479" s="10"/>
      <c r="V479" s="10"/>
      <c r="W479" s="10"/>
      <c r="X479" s="10"/>
      <c r="Y479" s="10"/>
      <c r="Z479" s="10"/>
      <c r="AA479" s="10"/>
      <c r="AB479" s="10"/>
      <c r="AC479" s="10"/>
      <c r="AD479" s="10"/>
      <c r="AE479" s="10"/>
      <c r="AF479" s="10"/>
      <c r="AG479" s="10"/>
      <c r="AH479" s="10"/>
      <c r="AI479" s="10"/>
      <c r="AJ479" s="10"/>
      <c r="AK479" s="10"/>
      <c r="AL479" s="10"/>
      <c r="AM479" s="10"/>
      <c r="AN479" s="10"/>
      <c r="AO479" s="10"/>
      <c r="AP479" s="10"/>
      <c r="AQ479" s="10"/>
      <c r="AR479" s="10"/>
      <c r="AS479" s="10"/>
      <c r="AT479" s="10"/>
      <c r="AU479" s="10"/>
      <c r="AV479" s="10"/>
      <c r="AW479" s="10"/>
      <c r="AX479" s="10"/>
      <c r="AY479" s="10"/>
      <c r="AZ479" s="10"/>
      <c r="BA479" s="10"/>
      <c r="BB479" s="10"/>
      <c r="BC479" s="10"/>
      <c r="BD479" s="10"/>
      <c r="BE479" s="10"/>
      <c r="BF479" s="10"/>
      <c r="BG479" s="10"/>
      <c r="BH479" s="10"/>
      <c r="BI479" s="10"/>
      <c r="BJ479" s="10"/>
      <c r="BK479" s="10"/>
      <c r="BL479" s="10"/>
    </row>
    <row r="480" s="2" customFormat="1" ht="12" spans="1:64">
      <c r="A480" s="19">
        <v>96</v>
      </c>
      <c r="B480" s="19">
        <v>95</v>
      </c>
      <c r="C480" s="19">
        <v>92</v>
      </c>
      <c r="D480" s="19">
        <v>96</v>
      </c>
      <c r="E480" s="19">
        <v>69</v>
      </c>
      <c r="F480" s="19">
        <v>78</v>
      </c>
      <c r="G480" s="19"/>
      <c r="H480" s="19"/>
      <c r="I480" s="19"/>
      <c r="J480" s="19"/>
      <c r="K480" s="19"/>
      <c r="L480" s="19"/>
      <c r="M480" s="19"/>
      <c r="N480" s="19"/>
      <c r="O480" s="19"/>
      <c r="P480" s="10"/>
      <c r="Q480" s="10"/>
      <c r="R480" s="10"/>
      <c r="S480" s="10"/>
      <c r="T480" s="10"/>
      <c r="U480" s="10"/>
      <c r="V480" s="10"/>
      <c r="W480" s="10"/>
      <c r="X480" s="10"/>
      <c r="Y480" s="10"/>
      <c r="Z480" s="10"/>
      <c r="AA480" s="10"/>
      <c r="AB480" s="10"/>
      <c r="AC480" s="10"/>
      <c r="AD480" s="10"/>
      <c r="AE480" s="10"/>
      <c r="AF480" s="10"/>
      <c r="AG480" s="10"/>
      <c r="AH480" s="10"/>
      <c r="AI480" s="10"/>
      <c r="AJ480" s="10"/>
      <c r="AK480" s="10"/>
      <c r="AL480" s="10"/>
      <c r="AM480" s="10"/>
      <c r="AN480" s="10"/>
      <c r="AO480" s="10"/>
      <c r="AP480" s="10"/>
      <c r="AQ480" s="10"/>
      <c r="AR480" s="10"/>
      <c r="AS480" s="10"/>
      <c r="AT480" s="10"/>
      <c r="AU480" s="10"/>
      <c r="AV480" s="10"/>
      <c r="AW480" s="10"/>
      <c r="AX480" s="10"/>
      <c r="AY480" s="10"/>
      <c r="AZ480" s="10"/>
      <c r="BA480" s="10"/>
      <c r="BB480" s="10"/>
      <c r="BC480" s="10"/>
      <c r="BD480" s="10"/>
      <c r="BE480" s="10"/>
      <c r="BF480" s="10"/>
      <c r="BG480" s="10"/>
      <c r="BH480" s="10"/>
      <c r="BI480" s="10"/>
      <c r="BJ480" s="10"/>
      <c r="BK480" s="10"/>
      <c r="BL480" s="10"/>
    </row>
    <row r="481" s="1" customFormat="1" ht="12.75" spans="1:64">
      <c r="A481" s="17" t="s">
        <v>820</v>
      </c>
      <c r="B481" s="35" t="s">
        <v>733</v>
      </c>
      <c r="C481" s="35">
        <v>26</v>
      </c>
      <c r="D481" s="35" t="s">
        <v>3</v>
      </c>
      <c r="E481" s="35" t="s">
        <v>821</v>
      </c>
      <c r="F481" s="35" t="s">
        <v>5</v>
      </c>
      <c r="G481" s="18">
        <f>(A483*A484+B483*B484+C483*C484+D483*D484+E483*E484+F483*F484)/C481</f>
        <v>92.8461538461538</v>
      </c>
      <c r="H481" s="8"/>
      <c r="I481" s="8"/>
      <c r="J481" s="8"/>
      <c r="K481" s="8"/>
      <c r="L481" s="23"/>
      <c r="M481" s="8">
        <v>92.8461538461538</v>
      </c>
      <c r="N481" s="8"/>
      <c r="O481" s="8"/>
      <c r="P481" s="10"/>
      <c r="Q481" s="10"/>
      <c r="R481" s="10"/>
      <c r="S481" s="10"/>
      <c r="T481" s="10"/>
      <c r="U481" s="10"/>
      <c r="V481" s="10"/>
      <c r="W481" s="10"/>
      <c r="X481" s="10"/>
      <c r="Y481" s="10"/>
      <c r="Z481" s="10"/>
      <c r="AA481" s="10"/>
      <c r="AB481" s="10"/>
      <c r="AC481" s="10"/>
      <c r="AD481" s="10"/>
      <c r="AE481" s="10"/>
      <c r="AF481" s="10"/>
      <c r="AG481" s="10"/>
      <c r="AH481" s="10"/>
      <c r="AI481" s="10"/>
      <c r="AJ481" s="10"/>
      <c r="AK481" s="10"/>
      <c r="AL481" s="10"/>
      <c r="AM481" s="10"/>
      <c r="AN481" s="10"/>
      <c r="AO481" s="10"/>
      <c r="AP481" s="10"/>
      <c r="AQ481" s="10"/>
      <c r="AR481" s="10"/>
      <c r="AS481" s="10"/>
      <c r="AT481" s="10"/>
      <c r="AU481" s="10"/>
      <c r="AV481" s="10"/>
      <c r="AW481" s="10"/>
      <c r="AX481" s="10"/>
      <c r="AY481" s="10"/>
      <c r="AZ481" s="10"/>
      <c r="BA481" s="10"/>
      <c r="BB481" s="10"/>
      <c r="BC481" s="10"/>
      <c r="BD481" s="10"/>
      <c r="BE481" s="10"/>
      <c r="BF481" s="10"/>
      <c r="BG481" s="10"/>
      <c r="BH481" s="10"/>
      <c r="BI481" s="10"/>
      <c r="BJ481" s="10"/>
      <c r="BK481" s="10"/>
      <c r="BL481" s="10"/>
    </row>
    <row r="482" s="2" customFormat="1" ht="12.75" spans="1:64">
      <c r="A482" s="30" t="s">
        <v>822</v>
      </c>
      <c r="B482" s="30" t="s">
        <v>823</v>
      </c>
      <c r="C482" s="30" t="s">
        <v>824</v>
      </c>
      <c r="D482" s="30" t="s">
        <v>825</v>
      </c>
      <c r="E482" s="30" t="s">
        <v>826</v>
      </c>
      <c r="F482" s="56" t="s">
        <v>827</v>
      </c>
      <c r="G482" s="8"/>
      <c r="H482" s="8"/>
      <c r="I482" s="8"/>
      <c r="J482" s="8"/>
      <c r="K482" s="8"/>
      <c r="L482" s="8"/>
      <c r="M482" s="23"/>
      <c r="N482" s="8"/>
      <c r="O482" s="8"/>
      <c r="P482" s="10"/>
      <c r="Q482" s="10"/>
      <c r="R482" s="10"/>
      <c r="S482" s="10"/>
      <c r="T482" s="10"/>
      <c r="U482" s="10"/>
      <c r="V482" s="10"/>
      <c r="W482" s="10"/>
      <c r="X482" s="10"/>
      <c r="Y482" s="10"/>
      <c r="Z482" s="10"/>
      <c r="AA482" s="10"/>
      <c r="AB482" s="10"/>
      <c r="AC482" s="10"/>
      <c r="AD482" s="10"/>
      <c r="AE482" s="10"/>
      <c r="AF482" s="10"/>
      <c r="AG482" s="10"/>
      <c r="AH482" s="10"/>
      <c r="AI482" s="10"/>
      <c r="AJ482" s="10"/>
      <c r="AK482" s="10"/>
      <c r="AL482" s="10"/>
      <c r="AM482" s="10"/>
      <c r="AN482" s="10"/>
      <c r="AO482" s="10"/>
      <c r="AP482" s="10"/>
      <c r="AQ482" s="10"/>
      <c r="AR482" s="10"/>
      <c r="AS482" s="10"/>
      <c r="AT482" s="10"/>
      <c r="AU482" s="10"/>
      <c r="AV482" s="10"/>
      <c r="AW482" s="10"/>
      <c r="AX482" s="10"/>
      <c r="AY482" s="10"/>
      <c r="AZ482" s="10"/>
      <c r="BA482" s="10"/>
      <c r="BB482" s="10"/>
      <c r="BC482" s="10"/>
      <c r="BD482" s="10"/>
      <c r="BE482" s="10"/>
      <c r="BF482" s="10"/>
      <c r="BG482" s="10"/>
      <c r="BH482" s="10"/>
      <c r="BI482" s="10"/>
      <c r="BJ482" s="10"/>
      <c r="BK482" s="10"/>
      <c r="BL482" s="10"/>
    </row>
    <row r="483" s="1" customFormat="1" ht="12.75" spans="1:64">
      <c r="A483" s="30">
        <v>5</v>
      </c>
      <c r="B483" s="30">
        <v>6</v>
      </c>
      <c r="C483" s="30">
        <v>2</v>
      </c>
      <c r="D483" s="30">
        <v>6</v>
      </c>
      <c r="E483" s="30">
        <v>5</v>
      </c>
      <c r="F483" s="30">
        <v>2</v>
      </c>
      <c r="G483" s="8"/>
      <c r="H483" s="8"/>
      <c r="I483" s="8"/>
      <c r="J483" s="8"/>
      <c r="K483" s="8"/>
      <c r="L483" s="8"/>
      <c r="M483" s="23"/>
      <c r="N483" s="8"/>
      <c r="O483" s="8"/>
      <c r="P483" s="10"/>
      <c r="Q483" s="10"/>
      <c r="R483" s="10"/>
      <c r="S483" s="10"/>
      <c r="T483" s="10"/>
      <c r="U483" s="10"/>
      <c r="V483" s="10"/>
      <c r="W483" s="10"/>
      <c r="X483" s="10"/>
      <c r="Y483" s="10"/>
      <c r="Z483" s="10"/>
      <c r="AA483" s="10"/>
      <c r="AB483" s="10"/>
      <c r="AC483" s="10"/>
      <c r="AD483" s="10"/>
      <c r="AE483" s="10"/>
      <c r="AF483" s="10"/>
      <c r="AG483" s="10"/>
      <c r="AH483" s="10"/>
      <c r="AI483" s="10"/>
      <c r="AJ483" s="10"/>
      <c r="AK483" s="10"/>
      <c r="AL483" s="10"/>
      <c r="AM483" s="10"/>
      <c r="AN483" s="10"/>
      <c r="AO483" s="10"/>
      <c r="AP483" s="10"/>
      <c r="AQ483" s="10"/>
      <c r="AR483" s="10"/>
      <c r="AS483" s="10"/>
      <c r="AT483" s="10"/>
      <c r="AU483" s="10"/>
      <c r="AV483" s="10"/>
      <c r="AW483" s="10"/>
      <c r="AX483" s="10"/>
      <c r="AY483" s="10"/>
      <c r="AZ483" s="10"/>
      <c r="BA483" s="10"/>
      <c r="BB483" s="10"/>
      <c r="BC483" s="10"/>
      <c r="BD483" s="10"/>
      <c r="BE483" s="10"/>
      <c r="BF483" s="10"/>
      <c r="BG483" s="10"/>
      <c r="BH483" s="10"/>
      <c r="BI483" s="10"/>
      <c r="BJ483" s="10"/>
      <c r="BK483" s="10"/>
      <c r="BL483" s="10"/>
    </row>
    <row r="484" s="2" customFormat="1" ht="12" spans="1:64">
      <c r="A484" s="19">
        <v>88</v>
      </c>
      <c r="B484" s="19">
        <v>95</v>
      </c>
      <c r="C484" s="19">
        <v>95</v>
      </c>
      <c r="D484" s="19">
        <v>94</v>
      </c>
      <c r="E484" s="19">
        <v>92</v>
      </c>
      <c r="F484" s="19">
        <v>95</v>
      </c>
      <c r="G484" s="19"/>
      <c r="H484" s="19"/>
      <c r="I484" s="19"/>
      <c r="J484" s="19"/>
      <c r="K484" s="19"/>
      <c r="L484" s="19"/>
      <c r="M484" s="19"/>
      <c r="N484" s="19"/>
      <c r="O484" s="19"/>
      <c r="P484" s="10"/>
      <c r="Q484" s="10"/>
      <c r="R484" s="10"/>
      <c r="S484" s="10"/>
      <c r="T484" s="10"/>
      <c r="U484" s="10"/>
      <c r="V484" s="10"/>
      <c r="W484" s="10"/>
      <c r="X484" s="10"/>
      <c r="Y484" s="10"/>
      <c r="Z484" s="10"/>
      <c r="AA484" s="10"/>
      <c r="AB484" s="10"/>
      <c r="AC484" s="10"/>
      <c r="AD484" s="10"/>
      <c r="AE484" s="10"/>
      <c r="AF484" s="10"/>
      <c r="AG484" s="10"/>
      <c r="AH484" s="10"/>
      <c r="AI484" s="10"/>
      <c r="AJ484" s="10"/>
      <c r="AK484" s="10"/>
      <c r="AL484" s="10"/>
      <c r="AM484" s="10"/>
      <c r="AN484" s="10"/>
      <c r="AO484" s="10"/>
      <c r="AP484" s="10"/>
      <c r="AQ484" s="10"/>
      <c r="AR484" s="10"/>
      <c r="AS484" s="10"/>
      <c r="AT484" s="10"/>
      <c r="AU484" s="10"/>
      <c r="AV484" s="10"/>
      <c r="AW484" s="10"/>
      <c r="AX484" s="10"/>
      <c r="AY484" s="10"/>
      <c r="AZ484" s="10"/>
      <c r="BA484" s="10"/>
      <c r="BB484" s="10"/>
      <c r="BC484" s="10"/>
      <c r="BD484" s="10"/>
      <c r="BE484" s="10"/>
      <c r="BF484" s="10"/>
      <c r="BG484" s="10"/>
      <c r="BH484" s="10"/>
      <c r="BI484" s="10"/>
      <c r="BJ484" s="10"/>
      <c r="BK484" s="10"/>
      <c r="BL484" s="10"/>
    </row>
    <row r="485" s="1" customFormat="1" ht="12.75" spans="1:64">
      <c r="A485" s="27" t="s">
        <v>828</v>
      </c>
      <c r="B485" s="35" t="s">
        <v>733</v>
      </c>
      <c r="C485" s="35">
        <v>28</v>
      </c>
      <c r="D485" s="35" t="s">
        <v>3</v>
      </c>
      <c r="E485" s="35" t="s">
        <v>821</v>
      </c>
      <c r="F485" s="35" t="s">
        <v>5</v>
      </c>
      <c r="G485" s="18">
        <f>(A487*A488+B487*B488+C487*C488+D487*D488+E487*E488+F487*F488)/C485</f>
        <v>88.9285714285714</v>
      </c>
      <c r="H485" s="8"/>
      <c r="I485" s="8"/>
      <c r="J485" s="8"/>
      <c r="K485" s="8"/>
      <c r="L485" s="23"/>
      <c r="M485" s="8">
        <v>88.9285714285714</v>
      </c>
      <c r="N485" s="8"/>
      <c r="O485" s="8"/>
      <c r="P485" s="10"/>
      <c r="Q485" s="10"/>
      <c r="R485" s="10"/>
      <c r="S485" s="10"/>
      <c r="T485" s="10"/>
      <c r="U485" s="10"/>
      <c r="V485" s="10"/>
      <c r="W485" s="10"/>
      <c r="X485" s="10"/>
      <c r="Y485" s="10"/>
      <c r="Z485" s="10"/>
      <c r="AA485" s="10"/>
      <c r="AB485" s="10"/>
      <c r="AC485" s="10"/>
      <c r="AD485" s="10"/>
      <c r="AE485" s="10"/>
      <c r="AF485" s="10"/>
      <c r="AG485" s="10"/>
      <c r="AH485" s="10"/>
      <c r="AI485" s="10"/>
      <c r="AJ485" s="10"/>
      <c r="AK485" s="10"/>
      <c r="AL485" s="10"/>
      <c r="AM485" s="10"/>
      <c r="AN485" s="10"/>
      <c r="AO485" s="10"/>
      <c r="AP485" s="10"/>
      <c r="AQ485" s="10"/>
      <c r="AR485" s="10"/>
      <c r="AS485" s="10"/>
      <c r="AT485" s="10"/>
      <c r="AU485" s="10"/>
      <c r="AV485" s="10"/>
      <c r="AW485" s="10"/>
      <c r="AX485" s="10"/>
      <c r="AY485" s="10"/>
      <c r="AZ485" s="10"/>
      <c r="BA485" s="10"/>
      <c r="BB485" s="10"/>
      <c r="BC485" s="10"/>
      <c r="BD485" s="10"/>
      <c r="BE485" s="10"/>
      <c r="BF485" s="10"/>
      <c r="BG485" s="10"/>
      <c r="BH485" s="10"/>
      <c r="BI485" s="10"/>
      <c r="BJ485" s="10"/>
      <c r="BK485" s="10"/>
      <c r="BL485" s="10"/>
    </row>
    <row r="486" s="2" customFormat="1" ht="12.75" spans="1:64">
      <c r="A486" s="20" t="s">
        <v>829</v>
      </c>
      <c r="B486" s="20" t="s">
        <v>830</v>
      </c>
      <c r="C486" s="20" t="s">
        <v>831</v>
      </c>
      <c r="D486" s="20" t="s">
        <v>832</v>
      </c>
      <c r="E486" s="20" t="s">
        <v>833</v>
      </c>
      <c r="F486" s="20" t="s">
        <v>834</v>
      </c>
      <c r="G486" s="20"/>
      <c r="H486" s="8"/>
      <c r="I486" s="8"/>
      <c r="J486" s="8"/>
      <c r="K486" s="8"/>
      <c r="L486" s="8"/>
      <c r="M486" s="23"/>
      <c r="N486" s="8"/>
      <c r="O486" s="8"/>
      <c r="P486" s="10"/>
      <c r="Q486" s="10"/>
      <c r="R486" s="10"/>
      <c r="S486" s="10"/>
      <c r="T486" s="10"/>
      <c r="U486" s="10"/>
      <c r="V486" s="10"/>
      <c r="W486" s="10"/>
      <c r="X486" s="10"/>
      <c r="Y486" s="10"/>
      <c r="Z486" s="10"/>
      <c r="AA486" s="10"/>
      <c r="AB486" s="10"/>
      <c r="AC486" s="10"/>
      <c r="AD486" s="10"/>
      <c r="AE486" s="10"/>
      <c r="AF486" s="10"/>
      <c r="AG486" s="10"/>
      <c r="AH486" s="10"/>
      <c r="AI486" s="10"/>
      <c r="AJ486" s="10"/>
      <c r="AK486" s="10"/>
      <c r="AL486" s="10"/>
      <c r="AM486" s="10"/>
      <c r="AN486" s="10"/>
      <c r="AO486" s="10"/>
      <c r="AP486" s="10"/>
      <c r="AQ486" s="10"/>
      <c r="AR486" s="10"/>
      <c r="AS486" s="10"/>
      <c r="AT486" s="10"/>
      <c r="AU486" s="10"/>
      <c r="AV486" s="10"/>
      <c r="AW486" s="10"/>
      <c r="AX486" s="10"/>
      <c r="AY486" s="10"/>
      <c r="AZ486" s="10"/>
      <c r="BA486" s="10"/>
      <c r="BB486" s="10"/>
      <c r="BC486" s="10"/>
      <c r="BD486" s="10"/>
      <c r="BE486" s="10"/>
      <c r="BF486" s="10"/>
      <c r="BG486" s="10"/>
      <c r="BH486" s="10"/>
      <c r="BI486" s="10"/>
      <c r="BJ486" s="10"/>
      <c r="BK486" s="10"/>
      <c r="BL486" s="10"/>
    </row>
    <row r="487" s="1" customFormat="1" ht="12.75" spans="1:64">
      <c r="A487" s="20">
        <v>4</v>
      </c>
      <c r="B487" s="20">
        <v>6</v>
      </c>
      <c r="C487" s="20">
        <v>5</v>
      </c>
      <c r="D487" s="20">
        <v>6</v>
      </c>
      <c r="E487" s="20">
        <v>6</v>
      </c>
      <c r="F487" s="20">
        <v>1</v>
      </c>
      <c r="G487" s="20"/>
      <c r="H487" s="8"/>
      <c r="I487" s="8"/>
      <c r="J487" s="8"/>
      <c r="K487" s="8"/>
      <c r="L487" s="8"/>
      <c r="M487" s="23"/>
      <c r="N487" s="8"/>
      <c r="O487" s="8"/>
      <c r="P487" s="10"/>
      <c r="Q487" s="10"/>
      <c r="R487" s="10"/>
      <c r="S487" s="10"/>
      <c r="T487" s="10"/>
      <c r="U487" s="10"/>
      <c r="V487" s="10"/>
      <c r="W487" s="10"/>
      <c r="X487" s="10"/>
      <c r="Y487" s="10"/>
      <c r="Z487" s="10"/>
      <c r="AA487" s="10"/>
      <c r="AB487" s="10"/>
      <c r="AC487" s="10"/>
      <c r="AD487" s="10"/>
      <c r="AE487" s="10"/>
      <c r="AF487" s="10"/>
      <c r="AG487" s="10"/>
      <c r="AH487" s="10"/>
      <c r="AI487" s="10"/>
      <c r="AJ487" s="10"/>
      <c r="AK487" s="10"/>
      <c r="AL487" s="10"/>
      <c r="AM487" s="10"/>
      <c r="AN487" s="10"/>
      <c r="AO487" s="10"/>
      <c r="AP487" s="10"/>
      <c r="AQ487" s="10"/>
      <c r="AR487" s="10"/>
      <c r="AS487" s="10"/>
      <c r="AT487" s="10"/>
      <c r="AU487" s="10"/>
      <c r="AV487" s="10"/>
      <c r="AW487" s="10"/>
      <c r="AX487" s="10"/>
      <c r="AY487" s="10"/>
      <c r="AZ487" s="10"/>
      <c r="BA487" s="10"/>
      <c r="BB487" s="10"/>
      <c r="BC487" s="10"/>
      <c r="BD487" s="10"/>
      <c r="BE487" s="10"/>
      <c r="BF487" s="10"/>
      <c r="BG487" s="10"/>
      <c r="BH487" s="10"/>
      <c r="BI487" s="10"/>
      <c r="BJ487" s="10"/>
      <c r="BK487" s="10"/>
      <c r="BL487" s="10"/>
    </row>
    <row r="488" s="2" customFormat="1" ht="12" spans="1:64">
      <c r="A488" s="29">
        <v>88</v>
      </c>
      <c r="B488" s="29">
        <v>86</v>
      </c>
      <c r="C488" s="29">
        <v>89</v>
      </c>
      <c r="D488" s="29">
        <v>85</v>
      </c>
      <c r="E488" s="29">
        <v>95</v>
      </c>
      <c r="F488" s="29">
        <v>97</v>
      </c>
      <c r="G488" s="29"/>
      <c r="H488" s="19"/>
      <c r="I488" s="19"/>
      <c r="J488" s="19"/>
      <c r="K488" s="19"/>
      <c r="L488" s="19"/>
      <c r="M488" s="19"/>
      <c r="N488" s="19"/>
      <c r="O488" s="19"/>
      <c r="P488" s="10"/>
      <c r="Q488" s="10"/>
      <c r="R488" s="10"/>
      <c r="S488" s="10"/>
      <c r="T488" s="10"/>
      <c r="U488" s="10"/>
      <c r="V488" s="10"/>
      <c r="W488" s="10"/>
      <c r="X488" s="10"/>
      <c r="Y488" s="10"/>
      <c r="Z488" s="10"/>
      <c r="AA488" s="10"/>
      <c r="AB488" s="10"/>
      <c r="AC488" s="10"/>
      <c r="AD488" s="10"/>
      <c r="AE488" s="10"/>
      <c r="AF488" s="10"/>
      <c r="AG488" s="10"/>
      <c r="AH488" s="10"/>
      <c r="AI488" s="10"/>
      <c r="AJ488" s="10"/>
      <c r="AK488" s="10"/>
      <c r="AL488" s="10"/>
      <c r="AM488" s="10"/>
      <c r="AN488" s="10"/>
      <c r="AO488" s="10"/>
      <c r="AP488" s="10"/>
      <c r="AQ488" s="10"/>
      <c r="AR488" s="10"/>
      <c r="AS488" s="10"/>
      <c r="AT488" s="10"/>
      <c r="AU488" s="10"/>
      <c r="AV488" s="10"/>
      <c r="AW488" s="10"/>
      <c r="AX488" s="10"/>
      <c r="AY488" s="10"/>
      <c r="AZ488" s="10"/>
      <c r="BA488" s="10"/>
      <c r="BB488" s="10"/>
      <c r="BC488" s="10"/>
      <c r="BD488" s="10"/>
      <c r="BE488" s="10"/>
      <c r="BF488" s="10"/>
      <c r="BG488" s="10"/>
      <c r="BH488" s="10"/>
      <c r="BI488" s="10"/>
      <c r="BJ488" s="10"/>
      <c r="BK488" s="10"/>
      <c r="BL488" s="10"/>
    </row>
    <row r="489" s="1" customFormat="1" ht="12.75" spans="1:64">
      <c r="A489" s="17" t="s">
        <v>835</v>
      </c>
      <c r="B489" s="35" t="s">
        <v>733</v>
      </c>
      <c r="C489" s="35">
        <v>38</v>
      </c>
      <c r="D489" s="35" t="s">
        <v>3</v>
      </c>
      <c r="E489" s="35" t="s">
        <v>746</v>
      </c>
      <c r="F489" s="35" t="s">
        <v>5</v>
      </c>
      <c r="G489" s="18">
        <f>(A491*A492+B491*B492+C491*C492+D491*D492+E491*E492+F491*F492+G491*G492+H491*H492)/C489</f>
        <v>92.7368421052632</v>
      </c>
      <c r="H489" s="8"/>
      <c r="I489" s="8"/>
      <c r="J489" s="8"/>
      <c r="K489" s="8"/>
      <c r="L489" s="23"/>
      <c r="M489" s="8">
        <v>92.7368421052632</v>
      </c>
      <c r="N489" s="8"/>
      <c r="O489" s="8"/>
      <c r="P489" s="10"/>
      <c r="Q489" s="10"/>
      <c r="R489" s="10"/>
      <c r="S489" s="10"/>
      <c r="T489" s="10"/>
      <c r="U489" s="10"/>
      <c r="V489" s="10"/>
      <c r="W489" s="10"/>
      <c r="X489" s="10"/>
      <c r="Y489" s="10"/>
      <c r="Z489" s="10"/>
      <c r="AA489" s="10"/>
      <c r="AB489" s="10"/>
      <c r="AC489" s="10"/>
      <c r="AD489" s="10"/>
      <c r="AE489" s="10"/>
      <c r="AF489" s="10"/>
      <c r="AG489" s="10"/>
      <c r="AH489" s="10"/>
      <c r="AI489" s="10"/>
      <c r="AJ489" s="10"/>
      <c r="AK489" s="10"/>
      <c r="AL489" s="10"/>
      <c r="AM489" s="10"/>
      <c r="AN489" s="10"/>
      <c r="AO489" s="10"/>
      <c r="AP489" s="10"/>
      <c r="AQ489" s="10"/>
      <c r="AR489" s="10"/>
      <c r="AS489" s="10"/>
      <c r="AT489" s="10"/>
      <c r="AU489" s="10"/>
      <c r="AV489" s="10"/>
      <c r="AW489" s="10"/>
      <c r="AX489" s="10"/>
      <c r="AY489" s="10"/>
      <c r="AZ489" s="10"/>
      <c r="BA489" s="10"/>
      <c r="BB489" s="10"/>
      <c r="BC489" s="10"/>
      <c r="BD489" s="10"/>
      <c r="BE489" s="10"/>
      <c r="BF489" s="10"/>
      <c r="BG489" s="10"/>
      <c r="BH489" s="10"/>
      <c r="BI489" s="10"/>
      <c r="BJ489" s="10"/>
      <c r="BK489" s="10"/>
      <c r="BL489" s="10"/>
    </row>
    <row r="490" s="2" customFormat="1" ht="12.75" spans="1:64">
      <c r="A490" s="20" t="s">
        <v>836</v>
      </c>
      <c r="B490" s="20" t="s">
        <v>837</v>
      </c>
      <c r="C490" s="20" t="s">
        <v>838</v>
      </c>
      <c r="D490" s="20" t="s">
        <v>839</v>
      </c>
      <c r="E490" s="20" t="s">
        <v>840</v>
      </c>
      <c r="F490" s="8" t="s">
        <v>841</v>
      </c>
      <c r="G490" s="8" t="s">
        <v>842</v>
      </c>
      <c r="H490" s="34" t="s">
        <v>827</v>
      </c>
      <c r="I490" s="8"/>
      <c r="J490" s="8"/>
      <c r="K490" s="8"/>
      <c r="L490" s="8"/>
      <c r="M490" s="23"/>
      <c r="N490" s="8"/>
      <c r="O490" s="8"/>
      <c r="P490" s="10"/>
      <c r="Q490" s="10"/>
      <c r="R490" s="10"/>
      <c r="S490" s="10"/>
      <c r="T490" s="10"/>
      <c r="U490" s="10"/>
      <c r="V490" s="10"/>
      <c r="W490" s="10"/>
      <c r="X490" s="10"/>
      <c r="Y490" s="10"/>
      <c r="Z490" s="10"/>
      <c r="AA490" s="10"/>
      <c r="AB490" s="10"/>
      <c r="AC490" s="10"/>
      <c r="AD490" s="10"/>
      <c r="AE490" s="10"/>
      <c r="AF490" s="10"/>
      <c r="AG490" s="10"/>
      <c r="AH490" s="10"/>
      <c r="AI490" s="10"/>
      <c r="AJ490" s="10"/>
      <c r="AK490" s="10"/>
      <c r="AL490" s="10"/>
      <c r="AM490" s="10"/>
      <c r="AN490" s="10"/>
      <c r="AO490" s="10"/>
      <c r="AP490" s="10"/>
      <c r="AQ490" s="10"/>
      <c r="AR490" s="10"/>
      <c r="AS490" s="10"/>
      <c r="AT490" s="10"/>
      <c r="AU490" s="10"/>
      <c r="AV490" s="10"/>
      <c r="AW490" s="10"/>
      <c r="AX490" s="10"/>
      <c r="AY490" s="10"/>
      <c r="AZ490" s="10"/>
      <c r="BA490" s="10"/>
      <c r="BB490" s="10"/>
      <c r="BC490" s="10"/>
      <c r="BD490" s="10"/>
      <c r="BE490" s="10"/>
      <c r="BF490" s="10"/>
      <c r="BG490" s="10"/>
      <c r="BH490" s="10"/>
      <c r="BI490" s="10"/>
      <c r="BJ490" s="10"/>
      <c r="BK490" s="10"/>
      <c r="BL490" s="10"/>
    </row>
    <row r="491" s="1" customFormat="1" ht="12.75" spans="1:64">
      <c r="A491" s="20">
        <v>6</v>
      </c>
      <c r="B491" s="20">
        <v>6</v>
      </c>
      <c r="C491" s="20">
        <v>6</v>
      </c>
      <c r="D491" s="20">
        <v>6</v>
      </c>
      <c r="E491" s="20">
        <v>6</v>
      </c>
      <c r="F491" s="8">
        <v>5</v>
      </c>
      <c r="G491" s="8">
        <v>2</v>
      </c>
      <c r="H491" s="8">
        <v>1</v>
      </c>
      <c r="I491" s="8"/>
      <c r="J491" s="8"/>
      <c r="K491" s="8"/>
      <c r="L491" s="8"/>
      <c r="M491" s="23"/>
      <c r="N491" s="8"/>
      <c r="O491" s="8"/>
      <c r="P491" s="10"/>
      <c r="Q491" s="10"/>
      <c r="R491" s="10"/>
      <c r="S491" s="10"/>
      <c r="T491" s="10"/>
      <c r="U491" s="10"/>
      <c r="V491" s="10"/>
      <c r="W491" s="10"/>
      <c r="X491" s="10"/>
      <c r="Y491" s="10"/>
      <c r="Z491" s="10"/>
      <c r="AA491" s="10"/>
      <c r="AB491" s="10"/>
      <c r="AC491" s="10"/>
      <c r="AD491" s="10"/>
      <c r="AE491" s="10"/>
      <c r="AF491" s="10"/>
      <c r="AG491" s="10"/>
      <c r="AH491" s="10"/>
      <c r="AI491" s="10"/>
      <c r="AJ491" s="10"/>
      <c r="AK491" s="10"/>
      <c r="AL491" s="10"/>
      <c r="AM491" s="10"/>
      <c r="AN491" s="10"/>
      <c r="AO491" s="10"/>
      <c r="AP491" s="10"/>
      <c r="AQ491" s="10"/>
      <c r="AR491" s="10"/>
      <c r="AS491" s="10"/>
      <c r="AT491" s="10"/>
      <c r="AU491" s="10"/>
      <c r="AV491" s="10"/>
      <c r="AW491" s="10"/>
      <c r="AX491" s="10"/>
      <c r="AY491" s="10"/>
      <c r="AZ491" s="10"/>
      <c r="BA491" s="10"/>
      <c r="BB491" s="10"/>
      <c r="BC491" s="10"/>
      <c r="BD491" s="10"/>
      <c r="BE491" s="10"/>
      <c r="BF491" s="10"/>
      <c r="BG491" s="10"/>
      <c r="BH491" s="10"/>
      <c r="BI491" s="10"/>
      <c r="BJ491" s="10"/>
      <c r="BK491" s="10"/>
      <c r="BL491" s="10"/>
    </row>
    <row r="492" s="2" customFormat="1" ht="12" spans="1:64">
      <c r="A492" s="29">
        <v>96</v>
      </c>
      <c r="B492" s="29">
        <v>94</v>
      </c>
      <c r="C492" s="29">
        <v>88</v>
      </c>
      <c r="D492" s="29">
        <v>91</v>
      </c>
      <c r="E492" s="29">
        <v>91</v>
      </c>
      <c r="F492" s="19">
        <v>95</v>
      </c>
      <c r="G492" s="19">
        <v>97</v>
      </c>
      <c r="H492" s="19">
        <v>95</v>
      </c>
      <c r="I492" s="19"/>
      <c r="J492" s="19"/>
      <c r="K492" s="19"/>
      <c r="L492" s="19"/>
      <c r="M492" s="19"/>
      <c r="N492" s="19"/>
      <c r="O492" s="19"/>
      <c r="P492" s="10"/>
      <c r="Q492" s="10"/>
      <c r="R492" s="10"/>
      <c r="S492" s="10"/>
      <c r="T492" s="10"/>
      <c r="U492" s="10"/>
      <c r="V492" s="10"/>
      <c r="W492" s="10"/>
      <c r="X492" s="10"/>
      <c r="Y492" s="10"/>
      <c r="Z492" s="10"/>
      <c r="AA492" s="10"/>
      <c r="AB492" s="10"/>
      <c r="AC492" s="10"/>
      <c r="AD492" s="10"/>
      <c r="AE492" s="10"/>
      <c r="AF492" s="10"/>
      <c r="AG492" s="10"/>
      <c r="AH492" s="10"/>
      <c r="AI492" s="10"/>
      <c r="AJ492" s="10"/>
      <c r="AK492" s="10"/>
      <c r="AL492" s="10"/>
      <c r="AM492" s="10"/>
      <c r="AN492" s="10"/>
      <c r="AO492" s="10"/>
      <c r="AP492" s="10"/>
      <c r="AQ492" s="10"/>
      <c r="AR492" s="10"/>
      <c r="AS492" s="10"/>
      <c r="AT492" s="10"/>
      <c r="AU492" s="10"/>
      <c r="AV492" s="10"/>
      <c r="AW492" s="10"/>
      <c r="AX492" s="10"/>
      <c r="AY492" s="10"/>
      <c r="AZ492" s="10"/>
      <c r="BA492" s="10"/>
      <c r="BB492" s="10"/>
      <c r="BC492" s="10"/>
      <c r="BD492" s="10"/>
      <c r="BE492" s="10"/>
      <c r="BF492" s="10"/>
      <c r="BG492" s="10"/>
      <c r="BH492" s="10"/>
      <c r="BI492" s="10"/>
      <c r="BJ492" s="10"/>
      <c r="BK492" s="10"/>
      <c r="BL492" s="10"/>
    </row>
    <row r="493" s="1" customFormat="1" ht="12.75" spans="1:64">
      <c r="A493" s="28" t="s">
        <v>843</v>
      </c>
      <c r="B493" s="35" t="s">
        <v>733</v>
      </c>
      <c r="C493" s="35">
        <v>32</v>
      </c>
      <c r="D493" s="35" t="s">
        <v>3</v>
      </c>
      <c r="E493" s="35" t="s">
        <v>844</v>
      </c>
      <c r="F493" s="35" t="s">
        <v>5</v>
      </c>
      <c r="G493" s="18">
        <f>(A495*A496+B495*B496+C495*C496+D495*D496+E495*E496+F495*F496)/C493</f>
        <v>81.6875</v>
      </c>
      <c r="H493" s="8"/>
      <c r="I493" s="8"/>
      <c r="J493" s="8"/>
      <c r="K493" s="8"/>
      <c r="L493" s="23"/>
      <c r="M493" s="8">
        <v>81.6875</v>
      </c>
      <c r="N493" s="8"/>
      <c r="O493" s="8"/>
      <c r="P493" s="10"/>
      <c r="Q493" s="10"/>
      <c r="R493" s="10"/>
      <c r="S493" s="10"/>
      <c r="T493" s="10"/>
      <c r="U493" s="10"/>
      <c r="V493" s="10"/>
      <c r="W493" s="10"/>
      <c r="X493" s="10"/>
      <c r="Y493" s="10"/>
      <c r="Z493" s="10"/>
      <c r="AA493" s="10"/>
      <c r="AB493" s="10"/>
      <c r="AC493" s="10"/>
      <c r="AD493" s="10"/>
      <c r="AE493" s="10"/>
      <c r="AF493" s="10"/>
      <c r="AG493" s="10"/>
      <c r="AH493" s="10"/>
      <c r="AI493" s="10"/>
      <c r="AJ493" s="10"/>
      <c r="AK493" s="10"/>
      <c r="AL493" s="10"/>
      <c r="AM493" s="10"/>
      <c r="AN493" s="10"/>
      <c r="AO493" s="10"/>
      <c r="AP493" s="10"/>
      <c r="AQ493" s="10"/>
      <c r="AR493" s="10"/>
      <c r="AS493" s="10"/>
      <c r="AT493" s="10"/>
      <c r="AU493" s="10"/>
      <c r="AV493" s="10"/>
      <c r="AW493" s="10"/>
      <c r="AX493" s="10"/>
      <c r="AY493" s="10"/>
      <c r="AZ493" s="10"/>
      <c r="BA493" s="10"/>
      <c r="BB493" s="10"/>
      <c r="BC493" s="10"/>
      <c r="BD493" s="10"/>
      <c r="BE493" s="10"/>
      <c r="BF493" s="10"/>
      <c r="BG493" s="10"/>
      <c r="BH493" s="10"/>
      <c r="BI493" s="10"/>
      <c r="BJ493" s="10"/>
      <c r="BK493" s="10"/>
      <c r="BL493" s="10"/>
    </row>
    <row r="494" s="2" customFormat="1" ht="12.75" spans="1:64">
      <c r="A494" s="55" t="s">
        <v>793</v>
      </c>
      <c r="B494" s="55" t="s">
        <v>845</v>
      </c>
      <c r="C494" s="55" t="s">
        <v>846</v>
      </c>
      <c r="D494" s="55" t="s">
        <v>847</v>
      </c>
      <c r="E494" s="55" t="s">
        <v>848</v>
      </c>
      <c r="F494" s="55" t="s">
        <v>849</v>
      </c>
      <c r="G494" s="8"/>
      <c r="H494" s="8"/>
      <c r="I494" s="8"/>
      <c r="J494" s="8"/>
      <c r="K494" s="8"/>
      <c r="L494" s="8"/>
      <c r="M494" s="23"/>
      <c r="N494" s="8"/>
      <c r="O494" s="8"/>
      <c r="P494" s="10"/>
      <c r="Q494" s="10"/>
      <c r="R494" s="10"/>
      <c r="S494" s="10"/>
      <c r="T494" s="10"/>
      <c r="U494" s="10"/>
      <c r="V494" s="10"/>
      <c r="W494" s="10"/>
      <c r="X494" s="10"/>
      <c r="Y494" s="10"/>
      <c r="Z494" s="10"/>
      <c r="AA494" s="10"/>
      <c r="AB494" s="10"/>
      <c r="AC494" s="10"/>
      <c r="AD494" s="10"/>
      <c r="AE494" s="10"/>
      <c r="AF494" s="10"/>
      <c r="AG494" s="10"/>
      <c r="AH494" s="10"/>
      <c r="AI494" s="10"/>
      <c r="AJ494" s="10"/>
      <c r="AK494" s="10"/>
      <c r="AL494" s="10"/>
      <c r="AM494" s="10"/>
      <c r="AN494" s="10"/>
      <c r="AO494" s="10"/>
      <c r="AP494" s="10"/>
      <c r="AQ494" s="10"/>
      <c r="AR494" s="10"/>
      <c r="AS494" s="10"/>
      <c r="AT494" s="10"/>
      <c r="AU494" s="10"/>
      <c r="AV494" s="10"/>
      <c r="AW494" s="10"/>
      <c r="AX494" s="10"/>
      <c r="AY494" s="10"/>
      <c r="AZ494" s="10"/>
      <c r="BA494" s="10"/>
      <c r="BB494" s="10"/>
      <c r="BC494" s="10"/>
      <c r="BD494" s="10"/>
      <c r="BE494" s="10"/>
      <c r="BF494" s="10"/>
      <c r="BG494" s="10"/>
      <c r="BH494" s="10"/>
      <c r="BI494" s="10"/>
      <c r="BJ494" s="10"/>
      <c r="BK494" s="10"/>
      <c r="BL494" s="10"/>
    </row>
    <row r="495" s="1" customFormat="1" ht="12.75" spans="1:64">
      <c r="A495" s="20">
        <v>5</v>
      </c>
      <c r="B495" s="20">
        <v>6</v>
      </c>
      <c r="C495" s="20">
        <v>6</v>
      </c>
      <c r="D495" s="20">
        <v>6</v>
      </c>
      <c r="E495" s="20">
        <v>6</v>
      </c>
      <c r="F495" s="8">
        <v>3</v>
      </c>
      <c r="G495" s="8"/>
      <c r="H495" s="8"/>
      <c r="I495" s="8"/>
      <c r="J495" s="8"/>
      <c r="K495" s="8"/>
      <c r="L495" s="8"/>
      <c r="M495" s="23"/>
      <c r="N495" s="8"/>
      <c r="O495" s="8"/>
      <c r="P495" s="10"/>
      <c r="Q495" s="10"/>
      <c r="R495" s="10"/>
      <c r="S495" s="10"/>
      <c r="T495" s="10"/>
      <c r="U495" s="10"/>
      <c r="V495" s="10"/>
      <c r="W495" s="10"/>
      <c r="X495" s="10"/>
      <c r="Y495" s="10"/>
      <c r="Z495" s="10"/>
      <c r="AA495" s="10"/>
      <c r="AB495" s="10"/>
      <c r="AC495" s="10"/>
      <c r="AD495" s="10"/>
      <c r="AE495" s="10"/>
      <c r="AF495" s="10"/>
      <c r="AG495" s="10"/>
      <c r="AH495" s="10"/>
      <c r="AI495" s="10"/>
      <c r="AJ495" s="10"/>
      <c r="AK495" s="10"/>
      <c r="AL495" s="10"/>
      <c r="AM495" s="10"/>
      <c r="AN495" s="10"/>
      <c r="AO495" s="10"/>
      <c r="AP495" s="10"/>
      <c r="AQ495" s="10"/>
      <c r="AR495" s="10"/>
      <c r="AS495" s="10"/>
      <c r="AT495" s="10"/>
      <c r="AU495" s="10"/>
      <c r="AV495" s="10"/>
      <c r="AW495" s="10"/>
      <c r="AX495" s="10"/>
      <c r="AY495" s="10"/>
      <c r="AZ495" s="10"/>
      <c r="BA495" s="10"/>
      <c r="BB495" s="10"/>
      <c r="BC495" s="10"/>
      <c r="BD495" s="10"/>
      <c r="BE495" s="10"/>
      <c r="BF495" s="10"/>
      <c r="BG495" s="10"/>
      <c r="BH495" s="10"/>
      <c r="BI495" s="10"/>
      <c r="BJ495" s="10"/>
      <c r="BK495" s="10"/>
      <c r="BL495" s="10"/>
    </row>
    <row r="496" s="2" customFormat="1" ht="12" spans="1:64">
      <c r="A496" s="19">
        <v>74</v>
      </c>
      <c r="B496" s="19">
        <v>88</v>
      </c>
      <c r="C496" s="19">
        <v>76</v>
      </c>
      <c r="D496" s="19">
        <v>83</v>
      </c>
      <c r="E496" s="19">
        <v>79</v>
      </c>
      <c r="F496" s="19">
        <v>96</v>
      </c>
      <c r="G496" s="19"/>
      <c r="H496" s="19"/>
      <c r="I496" s="19"/>
      <c r="J496" s="19"/>
      <c r="K496" s="19"/>
      <c r="L496" s="19"/>
      <c r="M496" s="19"/>
      <c r="N496" s="19"/>
      <c r="O496" s="19"/>
      <c r="P496" s="10"/>
      <c r="Q496" s="10"/>
      <c r="R496" s="10"/>
      <c r="S496" s="10"/>
      <c r="T496" s="10"/>
      <c r="U496" s="10"/>
      <c r="V496" s="10"/>
      <c r="W496" s="10"/>
      <c r="X496" s="10"/>
      <c r="Y496" s="10"/>
      <c r="Z496" s="10"/>
      <c r="AA496" s="10"/>
      <c r="AB496" s="10"/>
      <c r="AC496" s="10"/>
      <c r="AD496" s="10"/>
      <c r="AE496" s="10"/>
      <c r="AF496" s="10"/>
      <c r="AG496" s="10"/>
      <c r="AH496" s="10"/>
      <c r="AI496" s="10"/>
      <c r="AJ496" s="10"/>
      <c r="AK496" s="10"/>
      <c r="AL496" s="10"/>
      <c r="AM496" s="10"/>
      <c r="AN496" s="10"/>
      <c r="AO496" s="10"/>
      <c r="AP496" s="10"/>
      <c r="AQ496" s="10"/>
      <c r="AR496" s="10"/>
      <c r="AS496" s="10"/>
      <c r="AT496" s="10"/>
      <c r="AU496" s="10"/>
      <c r="AV496" s="10"/>
      <c r="AW496" s="10"/>
      <c r="AX496" s="10"/>
      <c r="AY496" s="10"/>
      <c r="AZ496" s="10"/>
      <c r="BA496" s="10"/>
      <c r="BB496" s="10"/>
      <c r="BC496" s="10"/>
      <c r="BD496" s="10"/>
      <c r="BE496" s="10"/>
      <c r="BF496" s="10"/>
      <c r="BG496" s="10"/>
      <c r="BH496" s="10"/>
      <c r="BI496" s="10"/>
      <c r="BJ496" s="10"/>
      <c r="BK496" s="10"/>
      <c r="BL496" s="10"/>
    </row>
    <row r="497" s="1" customFormat="1" ht="12.75" spans="1:64">
      <c r="A497" s="17" t="s">
        <v>850</v>
      </c>
      <c r="B497" s="35" t="s">
        <v>733</v>
      </c>
      <c r="C497" s="35">
        <v>27</v>
      </c>
      <c r="D497" s="35" t="s">
        <v>3</v>
      </c>
      <c r="E497" s="35" t="s">
        <v>851</v>
      </c>
      <c r="F497" s="35" t="s">
        <v>5</v>
      </c>
      <c r="G497" s="18">
        <f>(A499*A500+B499*B500+C499*C500+D499*D500+E499*E500+F499*F500)/C497</f>
        <v>88.5925925925926</v>
      </c>
      <c r="H497" s="8"/>
      <c r="I497" s="8"/>
      <c r="J497" s="8"/>
      <c r="K497" s="8"/>
      <c r="L497" s="23"/>
      <c r="M497" s="8">
        <v>88.5925925925926</v>
      </c>
      <c r="N497" s="8"/>
      <c r="O497" s="8"/>
      <c r="P497" s="10"/>
      <c r="Q497" s="10"/>
      <c r="R497" s="10"/>
      <c r="S497" s="10"/>
      <c r="T497" s="10"/>
      <c r="U497" s="10"/>
      <c r="V497" s="10"/>
      <c r="W497" s="10"/>
      <c r="X497" s="10"/>
      <c r="Y497" s="10"/>
      <c r="Z497" s="10"/>
      <c r="AA497" s="10"/>
      <c r="AB497" s="10"/>
      <c r="AC497" s="10"/>
      <c r="AD497" s="10"/>
      <c r="AE497" s="10"/>
      <c r="AF497" s="10"/>
      <c r="AG497" s="10"/>
      <c r="AH497" s="10"/>
      <c r="AI497" s="10"/>
      <c r="AJ497" s="10"/>
      <c r="AK497" s="10"/>
      <c r="AL497" s="10"/>
      <c r="AM497" s="10"/>
      <c r="AN497" s="10"/>
      <c r="AO497" s="10"/>
      <c r="AP497" s="10"/>
      <c r="AQ497" s="10"/>
      <c r="AR497" s="10"/>
      <c r="AS497" s="10"/>
      <c r="AT497" s="10"/>
      <c r="AU497" s="10"/>
      <c r="AV497" s="10"/>
      <c r="AW497" s="10"/>
      <c r="AX497" s="10"/>
      <c r="AY497" s="10"/>
      <c r="AZ497" s="10"/>
      <c r="BA497" s="10"/>
      <c r="BB497" s="10"/>
      <c r="BC497" s="10"/>
      <c r="BD497" s="10"/>
      <c r="BE497" s="10"/>
      <c r="BF497" s="10"/>
      <c r="BG497" s="10"/>
      <c r="BH497" s="10"/>
      <c r="BI497" s="10"/>
      <c r="BJ497" s="10"/>
      <c r="BK497" s="10"/>
      <c r="BL497" s="10"/>
    </row>
    <row r="498" s="2" customFormat="1" ht="12.75" spans="1:64">
      <c r="A498" s="55" t="s">
        <v>849</v>
      </c>
      <c r="B498" s="55" t="s">
        <v>852</v>
      </c>
      <c r="C498" s="55" t="s">
        <v>853</v>
      </c>
      <c r="D498" s="55" t="s">
        <v>854</v>
      </c>
      <c r="E498" s="55" t="s">
        <v>855</v>
      </c>
      <c r="F498" s="34" t="s">
        <v>856</v>
      </c>
      <c r="G498" s="8"/>
      <c r="H498" s="8"/>
      <c r="I498" s="8"/>
      <c r="J498" s="8"/>
      <c r="K498" s="8"/>
      <c r="L498" s="8"/>
      <c r="M498" s="23"/>
      <c r="N498" s="8"/>
      <c r="O498" s="8"/>
      <c r="P498" s="10"/>
      <c r="Q498" s="10"/>
      <c r="R498" s="10"/>
      <c r="S498" s="10"/>
      <c r="T498" s="10"/>
      <c r="U498" s="10"/>
      <c r="V498" s="10"/>
      <c r="W498" s="10"/>
      <c r="X498" s="10"/>
      <c r="Y498" s="10"/>
      <c r="Z498" s="10"/>
      <c r="AA498" s="10"/>
      <c r="AB498" s="10"/>
      <c r="AC498" s="10"/>
      <c r="AD498" s="10"/>
      <c r="AE498" s="10"/>
      <c r="AF498" s="10"/>
      <c r="AG498" s="10"/>
      <c r="AH498" s="10"/>
      <c r="AI498" s="10"/>
      <c r="AJ498" s="10"/>
      <c r="AK498" s="10"/>
      <c r="AL498" s="10"/>
      <c r="AM498" s="10"/>
      <c r="AN498" s="10"/>
      <c r="AO498" s="10"/>
      <c r="AP498" s="10"/>
      <c r="AQ498" s="10"/>
      <c r="AR498" s="10"/>
      <c r="AS498" s="10"/>
      <c r="AT498" s="10"/>
      <c r="AU498" s="10"/>
      <c r="AV498" s="10"/>
      <c r="AW498" s="10"/>
      <c r="AX498" s="10"/>
      <c r="AY498" s="10"/>
      <c r="AZ498" s="10"/>
      <c r="BA498" s="10"/>
      <c r="BB498" s="10"/>
      <c r="BC498" s="10"/>
      <c r="BD498" s="10"/>
      <c r="BE498" s="10"/>
      <c r="BF498" s="10"/>
      <c r="BG498" s="10"/>
      <c r="BH498" s="10"/>
      <c r="BI498" s="10"/>
      <c r="BJ498" s="10"/>
      <c r="BK498" s="10"/>
      <c r="BL498" s="10"/>
    </row>
    <row r="499" s="1" customFormat="1" ht="12.75" spans="1:64">
      <c r="A499" s="20">
        <v>2</v>
      </c>
      <c r="B499" s="20">
        <v>6</v>
      </c>
      <c r="C499" s="20">
        <v>6</v>
      </c>
      <c r="D499" s="20">
        <v>6</v>
      </c>
      <c r="E499" s="20">
        <v>6</v>
      </c>
      <c r="F499" s="8">
        <v>1</v>
      </c>
      <c r="G499" s="8"/>
      <c r="H499" s="8"/>
      <c r="I499" s="8"/>
      <c r="J499" s="8"/>
      <c r="K499" s="8"/>
      <c r="L499" s="8"/>
      <c r="M499" s="23"/>
      <c r="N499" s="8"/>
      <c r="O499" s="8"/>
      <c r="P499" s="10"/>
      <c r="Q499" s="10"/>
      <c r="R499" s="10"/>
      <c r="S499" s="10"/>
      <c r="T499" s="10"/>
      <c r="U499" s="10"/>
      <c r="V499" s="10"/>
      <c r="W499" s="10"/>
      <c r="X499" s="10"/>
      <c r="Y499" s="10"/>
      <c r="Z499" s="10"/>
      <c r="AA499" s="10"/>
      <c r="AB499" s="10"/>
      <c r="AC499" s="10"/>
      <c r="AD499" s="10"/>
      <c r="AE499" s="10"/>
      <c r="AF499" s="10"/>
      <c r="AG499" s="10"/>
      <c r="AH499" s="10"/>
      <c r="AI499" s="10"/>
      <c r="AJ499" s="10"/>
      <c r="AK499" s="10"/>
      <c r="AL499" s="10"/>
      <c r="AM499" s="10"/>
      <c r="AN499" s="10"/>
      <c r="AO499" s="10"/>
      <c r="AP499" s="10"/>
      <c r="AQ499" s="10"/>
      <c r="AR499" s="10"/>
      <c r="AS499" s="10"/>
      <c r="AT499" s="10"/>
      <c r="AU499" s="10"/>
      <c r="AV499" s="10"/>
      <c r="AW499" s="10"/>
      <c r="AX499" s="10"/>
      <c r="AY499" s="10"/>
      <c r="AZ499" s="10"/>
      <c r="BA499" s="10"/>
      <c r="BB499" s="10"/>
      <c r="BC499" s="10"/>
      <c r="BD499" s="10"/>
      <c r="BE499" s="10"/>
      <c r="BF499" s="10"/>
      <c r="BG499" s="10"/>
      <c r="BH499" s="10"/>
      <c r="BI499" s="10"/>
      <c r="BJ499" s="10"/>
      <c r="BK499" s="10"/>
      <c r="BL499" s="10"/>
    </row>
    <row r="500" s="2" customFormat="1" ht="12" spans="1:64">
      <c r="A500" s="19">
        <v>96</v>
      </c>
      <c r="B500" s="19">
        <v>86</v>
      </c>
      <c r="C500" s="19">
        <v>94</v>
      </c>
      <c r="D500" s="19">
        <v>86</v>
      </c>
      <c r="E500" s="19">
        <v>88</v>
      </c>
      <c r="F500" s="19">
        <v>76</v>
      </c>
      <c r="G500" s="19"/>
      <c r="H500" s="19"/>
      <c r="I500" s="19"/>
      <c r="J500" s="19"/>
      <c r="K500" s="19"/>
      <c r="L500" s="19"/>
      <c r="M500" s="19"/>
      <c r="N500" s="19"/>
      <c r="O500" s="19"/>
      <c r="P500" s="10"/>
      <c r="Q500" s="10"/>
      <c r="R500" s="10"/>
      <c r="S500" s="10"/>
      <c r="T500" s="10"/>
      <c r="U500" s="10"/>
      <c r="V500" s="10"/>
      <c r="W500" s="10"/>
      <c r="X500" s="10"/>
      <c r="Y500" s="10"/>
      <c r="Z500" s="10"/>
      <c r="AA500" s="10"/>
      <c r="AB500" s="10"/>
      <c r="AC500" s="10"/>
      <c r="AD500" s="10"/>
      <c r="AE500" s="10"/>
      <c r="AF500" s="10"/>
      <c r="AG500" s="10"/>
      <c r="AH500" s="10"/>
      <c r="AI500" s="10"/>
      <c r="AJ500" s="10"/>
      <c r="AK500" s="10"/>
      <c r="AL500" s="10"/>
      <c r="AM500" s="10"/>
      <c r="AN500" s="10"/>
      <c r="AO500" s="10"/>
      <c r="AP500" s="10"/>
      <c r="AQ500" s="10"/>
      <c r="AR500" s="10"/>
      <c r="AS500" s="10"/>
      <c r="AT500" s="10"/>
      <c r="AU500" s="10"/>
      <c r="AV500" s="10"/>
      <c r="AW500" s="10"/>
      <c r="AX500" s="10"/>
      <c r="AY500" s="10"/>
      <c r="AZ500" s="10"/>
      <c r="BA500" s="10"/>
      <c r="BB500" s="10"/>
      <c r="BC500" s="10"/>
      <c r="BD500" s="10"/>
      <c r="BE500" s="10"/>
      <c r="BF500" s="10"/>
      <c r="BG500" s="10"/>
      <c r="BH500" s="10"/>
      <c r="BI500" s="10"/>
      <c r="BJ500" s="10"/>
      <c r="BK500" s="10"/>
      <c r="BL500" s="10"/>
    </row>
    <row r="501" s="1" customFormat="1" ht="12.75" spans="1:64">
      <c r="A501" s="17" t="s">
        <v>857</v>
      </c>
      <c r="B501" s="35" t="s">
        <v>733</v>
      </c>
      <c r="C501" s="35">
        <v>30</v>
      </c>
      <c r="D501" s="35" t="s">
        <v>3</v>
      </c>
      <c r="E501" s="35" t="s">
        <v>686</v>
      </c>
      <c r="F501" s="35" t="s">
        <v>5</v>
      </c>
      <c r="G501" s="18">
        <f>(A503*A504+B503*B504+C503*C504+D503*D504+E503*E504+F503*F504)/C501</f>
        <v>86.4</v>
      </c>
      <c r="H501" s="8"/>
      <c r="I501" s="8"/>
      <c r="J501" s="8"/>
      <c r="K501" s="8"/>
      <c r="L501" s="23"/>
      <c r="M501" s="8">
        <v>86.4</v>
      </c>
      <c r="N501" s="8"/>
      <c r="O501" s="8"/>
      <c r="P501" s="10"/>
      <c r="Q501" s="10"/>
      <c r="R501" s="10"/>
      <c r="S501" s="10"/>
      <c r="T501" s="10"/>
      <c r="U501" s="10"/>
      <c r="V501" s="10"/>
      <c r="W501" s="10"/>
      <c r="X501" s="10"/>
      <c r="Y501" s="10"/>
      <c r="Z501" s="10"/>
      <c r="AA501" s="10"/>
      <c r="AB501" s="10"/>
      <c r="AC501" s="10"/>
      <c r="AD501" s="10"/>
      <c r="AE501" s="10"/>
      <c r="AF501" s="10"/>
      <c r="AG501" s="10"/>
      <c r="AH501" s="10"/>
      <c r="AI501" s="10"/>
      <c r="AJ501" s="10"/>
      <c r="AK501" s="10"/>
      <c r="AL501" s="10"/>
      <c r="AM501" s="10"/>
      <c r="AN501" s="10"/>
      <c r="AO501" s="10"/>
      <c r="AP501" s="10"/>
      <c r="AQ501" s="10"/>
      <c r="AR501" s="10"/>
      <c r="AS501" s="10"/>
      <c r="AT501" s="10"/>
      <c r="AU501" s="10"/>
      <c r="AV501" s="10"/>
      <c r="AW501" s="10"/>
      <c r="AX501" s="10"/>
      <c r="AY501" s="10"/>
      <c r="AZ501" s="10"/>
      <c r="BA501" s="10"/>
      <c r="BB501" s="10"/>
      <c r="BC501" s="10"/>
      <c r="BD501" s="10"/>
      <c r="BE501" s="10"/>
      <c r="BF501" s="10"/>
      <c r="BG501" s="10"/>
      <c r="BH501" s="10"/>
      <c r="BI501" s="10"/>
      <c r="BJ501" s="10"/>
      <c r="BK501" s="10"/>
      <c r="BL501" s="10"/>
    </row>
    <row r="502" s="2" customFormat="1" ht="12.75" spans="1:64">
      <c r="A502" s="20" t="s">
        <v>858</v>
      </c>
      <c r="B502" s="20" t="s">
        <v>859</v>
      </c>
      <c r="C502" s="20" t="s">
        <v>860</v>
      </c>
      <c r="D502" s="20" t="s">
        <v>861</v>
      </c>
      <c r="E502" s="20" t="s">
        <v>862</v>
      </c>
      <c r="F502" s="8" t="s">
        <v>863</v>
      </c>
      <c r="G502" s="8"/>
      <c r="H502" s="8"/>
      <c r="I502" s="8"/>
      <c r="J502" s="8"/>
      <c r="K502" s="8"/>
      <c r="L502" s="8"/>
      <c r="M502" s="23"/>
      <c r="N502" s="8"/>
      <c r="O502" s="8"/>
      <c r="P502" s="10"/>
      <c r="Q502" s="10"/>
      <c r="R502" s="10"/>
      <c r="S502" s="10"/>
      <c r="T502" s="10"/>
      <c r="U502" s="10"/>
      <c r="V502" s="10"/>
      <c r="W502" s="10"/>
      <c r="X502" s="10"/>
      <c r="Y502" s="10"/>
      <c r="Z502" s="10"/>
      <c r="AA502" s="10"/>
      <c r="AB502" s="10"/>
      <c r="AC502" s="10"/>
      <c r="AD502" s="10"/>
      <c r="AE502" s="10"/>
      <c r="AF502" s="10"/>
      <c r="AG502" s="10"/>
      <c r="AH502" s="10"/>
      <c r="AI502" s="10"/>
      <c r="AJ502" s="10"/>
      <c r="AK502" s="10"/>
      <c r="AL502" s="10"/>
      <c r="AM502" s="10"/>
      <c r="AN502" s="10"/>
      <c r="AO502" s="10"/>
      <c r="AP502" s="10"/>
      <c r="AQ502" s="10"/>
      <c r="AR502" s="10"/>
      <c r="AS502" s="10"/>
      <c r="AT502" s="10"/>
      <c r="AU502" s="10"/>
      <c r="AV502" s="10"/>
      <c r="AW502" s="10"/>
      <c r="AX502" s="10"/>
      <c r="AY502" s="10"/>
      <c r="AZ502" s="10"/>
      <c r="BA502" s="10"/>
      <c r="BB502" s="10"/>
      <c r="BC502" s="10"/>
      <c r="BD502" s="10"/>
      <c r="BE502" s="10"/>
      <c r="BF502" s="10"/>
      <c r="BG502" s="10"/>
      <c r="BH502" s="10"/>
      <c r="BI502" s="10"/>
      <c r="BJ502" s="10"/>
      <c r="BK502" s="10"/>
      <c r="BL502" s="10"/>
    </row>
    <row r="503" s="1" customFormat="1" ht="12.75" spans="1:64">
      <c r="A503" s="20">
        <v>5</v>
      </c>
      <c r="B503" s="20">
        <v>6</v>
      </c>
      <c r="C503" s="20">
        <v>4</v>
      </c>
      <c r="D503" s="20">
        <v>3</v>
      </c>
      <c r="E503" s="20">
        <v>6</v>
      </c>
      <c r="F503" s="8">
        <v>6</v>
      </c>
      <c r="G503" s="8"/>
      <c r="H503" s="8"/>
      <c r="I503" s="8"/>
      <c r="J503" s="8"/>
      <c r="K503" s="8"/>
      <c r="L503" s="8"/>
      <c r="M503" s="23"/>
      <c r="N503" s="8"/>
      <c r="O503" s="8"/>
      <c r="P503" s="10"/>
      <c r="Q503" s="10"/>
      <c r="R503" s="10"/>
      <c r="S503" s="10"/>
      <c r="T503" s="10"/>
      <c r="U503" s="10"/>
      <c r="V503" s="10"/>
      <c r="W503" s="10"/>
      <c r="X503" s="10"/>
      <c r="Y503" s="10"/>
      <c r="Z503" s="10"/>
      <c r="AA503" s="10"/>
      <c r="AB503" s="10"/>
      <c r="AC503" s="10"/>
      <c r="AD503" s="10"/>
      <c r="AE503" s="10"/>
      <c r="AF503" s="10"/>
      <c r="AG503" s="10"/>
      <c r="AH503" s="10"/>
      <c r="AI503" s="10"/>
      <c r="AJ503" s="10"/>
      <c r="AK503" s="10"/>
      <c r="AL503" s="10"/>
      <c r="AM503" s="10"/>
      <c r="AN503" s="10"/>
      <c r="AO503" s="10"/>
      <c r="AP503" s="10"/>
      <c r="AQ503" s="10"/>
      <c r="AR503" s="10"/>
      <c r="AS503" s="10"/>
      <c r="AT503" s="10"/>
      <c r="AU503" s="10"/>
      <c r="AV503" s="10"/>
      <c r="AW503" s="10"/>
      <c r="AX503" s="10"/>
      <c r="AY503" s="10"/>
      <c r="AZ503" s="10"/>
      <c r="BA503" s="10"/>
      <c r="BB503" s="10"/>
      <c r="BC503" s="10"/>
      <c r="BD503" s="10"/>
      <c r="BE503" s="10"/>
      <c r="BF503" s="10"/>
      <c r="BG503" s="10"/>
      <c r="BH503" s="10"/>
      <c r="BI503" s="10"/>
      <c r="BJ503" s="10"/>
      <c r="BK503" s="10"/>
      <c r="BL503" s="10"/>
    </row>
    <row r="504" s="2" customFormat="1" ht="12" spans="1:64">
      <c r="A504" s="19">
        <v>83</v>
      </c>
      <c r="B504" s="19">
        <v>79</v>
      </c>
      <c r="C504" s="19">
        <v>77</v>
      </c>
      <c r="D504" s="19">
        <v>75</v>
      </c>
      <c r="E504" s="19">
        <v>97</v>
      </c>
      <c r="F504" s="19">
        <v>98</v>
      </c>
      <c r="G504" s="19"/>
      <c r="H504" s="19"/>
      <c r="I504" s="19"/>
      <c r="J504" s="19"/>
      <c r="K504" s="19"/>
      <c r="L504" s="19"/>
      <c r="M504" s="19"/>
      <c r="N504" s="19"/>
      <c r="O504" s="19"/>
      <c r="P504" s="10"/>
      <c r="Q504" s="10"/>
      <c r="R504" s="10"/>
      <c r="S504" s="10"/>
      <c r="T504" s="10"/>
      <c r="U504" s="10"/>
      <c r="V504" s="10"/>
      <c r="W504" s="10"/>
      <c r="X504" s="10"/>
      <c r="Y504" s="10"/>
      <c r="Z504" s="10"/>
      <c r="AA504" s="10"/>
      <c r="AB504" s="10"/>
      <c r="AC504" s="10"/>
      <c r="AD504" s="10"/>
      <c r="AE504" s="10"/>
      <c r="AF504" s="10"/>
      <c r="AG504" s="10"/>
      <c r="AH504" s="10"/>
      <c r="AI504" s="10"/>
      <c r="AJ504" s="10"/>
      <c r="AK504" s="10"/>
      <c r="AL504" s="10"/>
      <c r="AM504" s="10"/>
      <c r="AN504" s="10"/>
      <c r="AO504" s="10"/>
      <c r="AP504" s="10"/>
      <c r="AQ504" s="10"/>
      <c r="AR504" s="10"/>
      <c r="AS504" s="10"/>
      <c r="AT504" s="10"/>
      <c r="AU504" s="10"/>
      <c r="AV504" s="10"/>
      <c r="AW504" s="10"/>
      <c r="AX504" s="10"/>
      <c r="AY504" s="10"/>
      <c r="AZ504" s="10"/>
      <c r="BA504" s="10"/>
      <c r="BB504" s="10"/>
      <c r="BC504" s="10"/>
      <c r="BD504" s="10"/>
      <c r="BE504" s="10"/>
      <c r="BF504" s="10"/>
      <c r="BG504" s="10"/>
      <c r="BH504" s="10"/>
      <c r="BI504" s="10"/>
      <c r="BJ504" s="10"/>
      <c r="BK504" s="10"/>
      <c r="BL504" s="10"/>
    </row>
    <row r="505" s="1" customFormat="1" ht="12.75" spans="1:64">
      <c r="A505" s="17" t="s">
        <v>864</v>
      </c>
      <c r="B505" s="35" t="s">
        <v>733</v>
      </c>
      <c r="C505" s="35">
        <v>29</v>
      </c>
      <c r="D505" s="35" t="s">
        <v>3</v>
      </c>
      <c r="E505" s="35" t="s">
        <v>686</v>
      </c>
      <c r="F505" s="35" t="s">
        <v>5</v>
      </c>
      <c r="G505" s="18">
        <f>(A507*A508+B507*B508+C507*C508+D507*D508+E507*E508+F507*F508)/C505</f>
        <v>86.6206896551724</v>
      </c>
      <c r="H505" s="8"/>
      <c r="I505" s="8"/>
      <c r="J505" s="8"/>
      <c r="K505" s="8"/>
      <c r="L505" s="23"/>
      <c r="M505" s="8">
        <v>86.6206896551724</v>
      </c>
      <c r="N505" s="8"/>
      <c r="O505" s="8"/>
      <c r="P505" s="10"/>
      <c r="Q505" s="10"/>
      <c r="R505" s="10"/>
      <c r="S505" s="10"/>
      <c r="T505" s="10"/>
      <c r="U505" s="10"/>
      <c r="V505" s="10"/>
      <c r="W505" s="10"/>
      <c r="X505" s="10"/>
      <c r="Y505" s="10"/>
      <c r="Z505" s="10"/>
      <c r="AA505" s="10"/>
      <c r="AB505" s="10"/>
      <c r="AC505" s="10"/>
      <c r="AD505" s="10"/>
      <c r="AE505" s="10"/>
      <c r="AF505" s="10"/>
      <c r="AG505" s="10"/>
      <c r="AH505" s="10"/>
      <c r="AI505" s="10"/>
      <c r="AJ505" s="10"/>
      <c r="AK505" s="10"/>
      <c r="AL505" s="10"/>
      <c r="AM505" s="10"/>
      <c r="AN505" s="10"/>
      <c r="AO505" s="10"/>
      <c r="AP505" s="10"/>
      <c r="AQ505" s="10"/>
      <c r="AR505" s="10"/>
      <c r="AS505" s="10"/>
      <c r="AT505" s="10"/>
      <c r="AU505" s="10"/>
      <c r="AV505" s="10"/>
      <c r="AW505" s="10"/>
      <c r="AX505" s="10"/>
      <c r="AY505" s="10"/>
      <c r="AZ505" s="10"/>
      <c r="BA505" s="10"/>
      <c r="BB505" s="10"/>
      <c r="BC505" s="10"/>
      <c r="BD505" s="10"/>
      <c r="BE505" s="10"/>
      <c r="BF505" s="10"/>
      <c r="BG505" s="10"/>
      <c r="BH505" s="10"/>
      <c r="BI505" s="10"/>
      <c r="BJ505" s="10"/>
      <c r="BK505" s="10"/>
      <c r="BL505" s="10"/>
    </row>
    <row r="506" s="2" customFormat="1" ht="12.75" spans="1:64">
      <c r="A506" s="20" t="s">
        <v>865</v>
      </c>
      <c r="B506" s="20" t="s">
        <v>861</v>
      </c>
      <c r="C506" s="20" t="s">
        <v>866</v>
      </c>
      <c r="D506" s="20" t="s">
        <v>867</v>
      </c>
      <c r="E506" s="20" t="s">
        <v>868</v>
      </c>
      <c r="F506" s="8" t="s">
        <v>61</v>
      </c>
      <c r="G506" s="8"/>
      <c r="H506" s="8"/>
      <c r="I506" s="8"/>
      <c r="J506" s="8"/>
      <c r="K506" s="8"/>
      <c r="L506" s="8"/>
      <c r="M506" s="23"/>
      <c r="N506" s="8"/>
      <c r="O506" s="8"/>
      <c r="P506" s="10"/>
      <c r="Q506" s="10"/>
      <c r="R506" s="10"/>
      <c r="S506" s="10"/>
      <c r="T506" s="10"/>
      <c r="U506" s="10"/>
      <c r="V506" s="10"/>
      <c r="W506" s="10"/>
      <c r="X506" s="10"/>
      <c r="Y506" s="10"/>
      <c r="Z506" s="10"/>
      <c r="AA506" s="10"/>
      <c r="AB506" s="10"/>
      <c r="AC506" s="10"/>
      <c r="AD506" s="10"/>
      <c r="AE506" s="10"/>
      <c r="AF506" s="10"/>
      <c r="AG506" s="10"/>
      <c r="AH506" s="10"/>
      <c r="AI506" s="10"/>
      <c r="AJ506" s="10"/>
      <c r="AK506" s="10"/>
      <c r="AL506" s="10"/>
      <c r="AM506" s="10"/>
      <c r="AN506" s="10"/>
      <c r="AO506" s="10"/>
      <c r="AP506" s="10"/>
      <c r="AQ506" s="10"/>
      <c r="AR506" s="10"/>
      <c r="AS506" s="10"/>
      <c r="AT506" s="10"/>
      <c r="AU506" s="10"/>
      <c r="AV506" s="10"/>
      <c r="AW506" s="10"/>
      <c r="AX506" s="10"/>
      <c r="AY506" s="10"/>
      <c r="AZ506" s="10"/>
      <c r="BA506" s="10"/>
      <c r="BB506" s="10"/>
      <c r="BC506" s="10"/>
      <c r="BD506" s="10"/>
      <c r="BE506" s="10"/>
      <c r="BF506" s="10"/>
      <c r="BG506" s="10"/>
      <c r="BH506" s="10"/>
      <c r="BI506" s="10"/>
      <c r="BJ506" s="10"/>
      <c r="BK506" s="10"/>
      <c r="BL506" s="10"/>
    </row>
    <row r="507" s="1" customFormat="1" ht="12.75" spans="1:64">
      <c r="A507" s="20">
        <v>5</v>
      </c>
      <c r="B507" s="20">
        <v>2</v>
      </c>
      <c r="C507" s="20">
        <v>6</v>
      </c>
      <c r="D507" s="20">
        <v>6</v>
      </c>
      <c r="E507" s="20">
        <v>4</v>
      </c>
      <c r="F507" s="8">
        <v>6</v>
      </c>
      <c r="G507" s="8"/>
      <c r="H507" s="8"/>
      <c r="I507" s="8"/>
      <c r="J507" s="8"/>
      <c r="K507" s="8"/>
      <c r="L507" s="8"/>
      <c r="M507" s="23"/>
      <c r="N507" s="8"/>
      <c r="O507" s="8"/>
      <c r="P507" s="10"/>
      <c r="Q507" s="10"/>
      <c r="R507" s="10"/>
      <c r="S507" s="10"/>
      <c r="T507" s="10"/>
      <c r="U507" s="10"/>
      <c r="V507" s="10"/>
      <c r="W507" s="10"/>
      <c r="X507" s="10"/>
      <c r="Y507" s="10"/>
      <c r="Z507" s="10"/>
      <c r="AA507" s="10"/>
      <c r="AB507" s="10"/>
      <c r="AC507" s="10"/>
      <c r="AD507" s="10"/>
      <c r="AE507" s="10"/>
      <c r="AF507" s="10"/>
      <c r="AG507" s="10"/>
      <c r="AH507" s="10"/>
      <c r="AI507" s="10"/>
      <c r="AJ507" s="10"/>
      <c r="AK507" s="10"/>
      <c r="AL507" s="10"/>
      <c r="AM507" s="10"/>
      <c r="AN507" s="10"/>
      <c r="AO507" s="10"/>
      <c r="AP507" s="10"/>
      <c r="AQ507" s="10"/>
      <c r="AR507" s="10"/>
      <c r="AS507" s="10"/>
      <c r="AT507" s="10"/>
      <c r="AU507" s="10"/>
      <c r="AV507" s="10"/>
      <c r="AW507" s="10"/>
      <c r="AX507" s="10"/>
      <c r="AY507" s="10"/>
      <c r="AZ507" s="10"/>
      <c r="BA507" s="10"/>
      <c r="BB507" s="10"/>
      <c r="BC507" s="10"/>
      <c r="BD507" s="10"/>
      <c r="BE507" s="10"/>
      <c r="BF507" s="10"/>
      <c r="BG507" s="10"/>
      <c r="BH507" s="10"/>
      <c r="BI507" s="10"/>
      <c r="BJ507" s="10"/>
      <c r="BK507" s="10"/>
      <c r="BL507" s="10"/>
    </row>
    <row r="508" s="2" customFormat="1" ht="12" spans="1:64">
      <c r="A508" s="19">
        <v>76</v>
      </c>
      <c r="B508" s="19">
        <v>75</v>
      </c>
      <c r="C508" s="19">
        <v>82</v>
      </c>
      <c r="D508" s="19">
        <v>87</v>
      </c>
      <c r="E508" s="19">
        <v>98</v>
      </c>
      <c r="F508" s="19">
        <v>96</v>
      </c>
      <c r="G508" s="19"/>
      <c r="H508" s="19"/>
      <c r="I508" s="19"/>
      <c r="J508" s="19"/>
      <c r="K508" s="19"/>
      <c r="L508" s="19"/>
      <c r="M508" s="19"/>
      <c r="N508" s="19"/>
      <c r="O508" s="19"/>
      <c r="P508" s="10"/>
      <c r="Q508" s="10"/>
      <c r="R508" s="10"/>
      <c r="S508" s="10"/>
      <c r="T508" s="10"/>
      <c r="U508" s="10"/>
      <c r="V508" s="10"/>
      <c r="W508" s="10"/>
      <c r="X508" s="10"/>
      <c r="Y508" s="10"/>
      <c r="Z508" s="10"/>
      <c r="AA508" s="10"/>
      <c r="AB508" s="10"/>
      <c r="AC508" s="10"/>
      <c r="AD508" s="10"/>
      <c r="AE508" s="10"/>
      <c r="AF508" s="10"/>
      <c r="AG508" s="10"/>
      <c r="AH508" s="10"/>
      <c r="AI508" s="10"/>
      <c r="AJ508" s="10"/>
      <c r="AK508" s="10"/>
      <c r="AL508" s="10"/>
      <c r="AM508" s="10"/>
      <c r="AN508" s="10"/>
      <c r="AO508" s="10"/>
      <c r="AP508" s="10"/>
      <c r="AQ508" s="10"/>
      <c r="AR508" s="10"/>
      <c r="AS508" s="10"/>
      <c r="AT508" s="10"/>
      <c r="AU508" s="10"/>
      <c r="AV508" s="10"/>
      <c r="AW508" s="10"/>
      <c r="AX508" s="10"/>
      <c r="AY508" s="10"/>
      <c r="AZ508" s="10"/>
      <c r="BA508" s="10"/>
      <c r="BB508" s="10"/>
      <c r="BC508" s="10"/>
      <c r="BD508" s="10"/>
      <c r="BE508" s="10"/>
      <c r="BF508" s="10"/>
      <c r="BG508" s="10"/>
      <c r="BH508" s="10"/>
      <c r="BI508" s="10"/>
      <c r="BJ508" s="10"/>
      <c r="BK508" s="10"/>
      <c r="BL508" s="10"/>
    </row>
    <row r="509" s="1" customFormat="1" ht="12.75" spans="1:64">
      <c r="A509" s="17" t="s">
        <v>869</v>
      </c>
      <c r="B509" s="35" t="s">
        <v>733</v>
      </c>
      <c r="C509" s="35">
        <v>26</v>
      </c>
      <c r="D509" s="35" t="s">
        <v>3</v>
      </c>
      <c r="E509" s="35" t="s">
        <v>729</v>
      </c>
      <c r="F509" s="35" t="s">
        <v>5</v>
      </c>
      <c r="G509" s="18">
        <f>(A511*A512+B511*B512+C511*C512+D511*D512+E511*E512)/C509</f>
        <v>90.1538461538462</v>
      </c>
      <c r="H509" s="8"/>
      <c r="I509" s="8"/>
      <c r="J509" s="8"/>
      <c r="K509" s="8"/>
      <c r="L509" s="23"/>
      <c r="M509" s="8">
        <v>90.1538461538462</v>
      </c>
      <c r="N509" s="8"/>
      <c r="O509" s="8"/>
      <c r="P509" s="10"/>
      <c r="Q509" s="10"/>
      <c r="R509" s="10"/>
      <c r="S509" s="10"/>
      <c r="T509" s="10"/>
      <c r="U509" s="10"/>
      <c r="V509" s="10"/>
      <c r="W509" s="10"/>
      <c r="X509" s="10"/>
      <c r="Y509" s="10"/>
      <c r="Z509" s="10"/>
      <c r="AA509" s="10"/>
      <c r="AB509" s="10"/>
      <c r="AC509" s="10"/>
      <c r="AD509" s="10"/>
      <c r="AE509" s="10"/>
      <c r="AF509" s="10"/>
      <c r="AG509" s="10"/>
      <c r="AH509" s="10"/>
      <c r="AI509" s="10"/>
      <c r="AJ509" s="10"/>
      <c r="AK509" s="10"/>
      <c r="AL509" s="10"/>
      <c r="AM509" s="10"/>
      <c r="AN509" s="10"/>
      <c r="AO509" s="10"/>
      <c r="AP509" s="10"/>
      <c r="AQ509" s="10"/>
      <c r="AR509" s="10"/>
      <c r="AS509" s="10"/>
      <c r="AT509" s="10"/>
      <c r="AU509" s="10"/>
      <c r="AV509" s="10"/>
      <c r="AW509" s="10"/>
      <c r="AX509" s="10"/>
      <c r="AY509" s="10"/>
      <c r="AZ509" s="10"/>
      <c r="BA509" s="10"/>
      <c r="BB509" s="10"/>
      <c r="BC509" s="10"/>
      <c r="BD509" s="10"/>
      <c r="BE509" s="10"/>
      <c r="BF509" s="10"/>
      <c r="BG509" s="10"/>
      <c r="BH509" s="10"/>
      <c r="BI509" s="10"/>
      <c r="BJ509" s="10"/>
      <c r="BK509" s="10"/>
      <c r="BL509" s="10"/>
    </row>
    <row r="510" s="2" customFormat="1" ht="12.75" spans="1:64">
      <c r="A510" s="55" t="s">
        <v>870</v>
      </c>
      <c r="B510" s="55" t="s">
        <v>871</v>
      </c>
      <c r="C510" s="55" t="s">
        <v>872</v>
      </c>
      <c r="D510" s="55" t="s">
        <v>873</v>
      </c>
      <c r="E510" s="55" t="s">
        <v>874</v>
      </c>
      <c r="F510" s="8"/>
      <c r="G510" s="8"/>
      <c r="H510" s="8"/>
      <c r="I510" s="8"/>
      <c r="J510" s="8"/>
      <c r="K510" s="8"/>
      <c r="L510" s="8"/>
      <c r="M510" s="23"/>
      <c r="N510" s="8"/>
      <c r="O510" s="8"/>
      <c r="P510" s="10"/>
      <c r="Q510" s="10"/>
      <c r="R510" s="10"/>
      <c r="S510" s="10"/>
      <c r="T510" s="10"/>
      <c r="U510" s="10"/>
      <c r="V510" s="10"/>
      <c r="W510" s="10"/>
      <c r="X510" s="10"/>
      <c r="Y510" s="10"/>
      <c r="Z510" s="10"/>
      <c r="AA510" s="10"/>
      <c r="AB510" s="10"/>
      <c r="AC510" s="10"/>
      <c r="AD510" s="10"/>
      <c r="AE510" s="10"/>
      <c r="AF510" s="10"/>
      <c r="AG510" s="10"/>
      <c r="AH510" s="10"/>
      <c r="AI510" s="10"/>
      <c r="AJ510" s="10"/>
      <c r="AK510" s="10"/>
      <c r="AL510" s="10"/>
      <c r="AM510" s="10"/>
      <c r="AN510" s="10"/>
      <c r="AO510" s="10"/>
      <c r="AP510" s="10"/>
      <c r="AQ510" s="10"/>
      <c r="AR510" s="10"/>
      <c r="AS510" s="10"/>
      <c r="AT510" s="10"/>
      <c r="AU510" s="10"/>
      <c r="AV510" s="10"/>
      <c r="AW510" s="10"/>
      <c r="AX510" s="10"/>
      <c r="AY510" s="10"/>
      <c r="AZ510" s="10"/>
      <c r="BA510" s="10"/>
      <c r="BB510" s="10"/>
      <c r="BC510" s="10"/>
      <c r="BD510" s="10"/>
      <c r="BE510" s="10"/>
      <c r="BF510" s="10"/>
      <c r="BG510" s="10"/>
      <c r="BH510" s="10"/>
      <c r="BI510" s="10"/>
      <c r="BJ510" s="10"/>
      <c r="BK510" s="10"/>
      <c r="BL510" s="10"/>
    </row>
    <row r="511" s="1" customFormat="1" ht="12.75" spans="1:64">
      <c r="A511" s="20">
        <v>6</v>
      </c>
      <c r="B511" s="20">
        <v>6</v>
      </c>
      <c r="C511" s="20">
        <v>6</v>
      </c>
      <c r="D511" s="20">
        <v>6</v>
      </c>
      <c r="E511" s="20">
        <v>2</v>
      </c>
      <c r="F511" s="8"/>
      <c r="G511" s="8"/>
      <c r="H511" s="8"/>
      <c r="I511" s="8"/>
      <c r="J511" s="8"/>
      <c r="K511" s="8"/>
      <c r="L511" s="8"/>
      <c r="M511" s="23"/>
      <c r="N511" s="8"/>
      <c r="O511" s="8"/>
      <c r="P511" s="10"/>
      <c r="Q511" s="10"/>
      <c r="R511" s="10"/>
      <c r="S511" s="10"/>
      <c r="T511" s="10"/>
      <c r="U511" s="10"/>
      <c r="V511" s="10"/>
      <c r="W511" s="10"/>
      <c r="X511" s="10"/>
      <c r="Y511" s="10"/>
      <c r="Z511" s="10"/>
      <c r="AA511" s="10"/>
      <c r="AB511" s="10"/>
      <c r="AC511" s="10"/>
      <c r="AD511" s="10"/>
      <c r="AE511" s="10"/>
      <c r="AF511" s="10"/>
      <c r="AG511" s="10"/>
      <c r="AH511" s="10"/>
      <c r="AI511" s="10"/>
      <c r="AJ511" s="10"/>
      <c r="AK511" s="10"/>
      <c r="AL511" s="10"/>
      <c r="AM511" s="10"/>
      <c r="AN511" s="10"/>
      <c r="AO511" s="10"/>
      <c r="AP511" s="10"/>
      <c r="AQ511" s="10"/>
      <c r="AR511" s="10"/>
      <c r="AS511" s="10"/>
      <c r="AT511" s="10"/>
      <c r="AU511" s="10"/>
      <c r="AV511" s="10"/>
      <c r="AW511" s="10"/>
      <c r="AX511" s="10"/>
      <c r="AY511" s="10"/>
      <c r="AZ511" s="10"/>
      <c r="BA511" s="10"/>
      <c r="BB511" s="10"/>
      <c r="BC511" s="10"/>
      <c r="BD511" s="10"/>
      <c r="BE511" s="10"/>
      <c r="BF511" s="10"/>
      <c r="BG511" s="10"/>
      <c r="BH511" s="10"/>
      <c r="BI511" s="10"/>
      <c r="BJ511" s="10"/>
      <c r="BK511" s="10"/>
      <c r="BL511" s="10"/>
    </row>
    <row r="512" s="2" customFormat="1" ht="12" spans="1:64">
      <c r="A512" s="19">
        <v>94</v>
      </c>
      <c r="B512" s="19">
        <v>96</v>
      </c>
      <c r="C512" s="19">
        <v>72</v>
      </c>
      <c r="D512" s="19">
        <v>97</v>
      </c>
      <c r="E512" s="19">
        <v>95</v>
      </c>
      <c r="F512" s="19"/>
      <c r="G512" s="19"/>
      <c r="H512" s="19"/>
      <c r="I512" s="19"/>
      <c r="J512" s="19"/>
      <c r="K512" s="19"/>
      <c r="L512" s="19"/>
      <c r="M512" s="19"/>
      <c r="N512" s="19"/>
      <c r="O512" s="19"/>
      <c r="P512" s="10"/>
      <c r="Q512" s="10"/>
      <c r="R512" s="10"/>
      <c r="S512" s="10"/>
      <c r="T512" s="10"/>
      <c r="U512" s="10"/>
      <c r="V512" s="10"/>
      <c r="W512" s="10"/>
      <c r="X512" s="10"/>
      <c r="Y512" s="10"/>
      <c r="Z512" s="10"/>
      <c r="AA512" s="10"/>
      <c r="AB512" s="10"/>
      <c r="AC512" s="10"/>
      <c r="AD512" s="10"/>
      <c r="AE512" s="10"/>
      <c r="AF512" s="10"/>
      <c r="AG512" s="10"/>
      <c r="AH512" s="10"/>
      <c r="AI512" s="10"/>
      <c r="AJ512" s="10"/>
      <c r="AK512" s="10"/>
      <c r="AL512" s="10"/>
      <c r="AM512" s="10"/>
      <c r="AN512" s="10"/>
      <c r="AO512" s="10"/>
      <c r="AP512" s="10"/>
      <c r="AQ512" s="10"/>
      <c r="AR512" s="10"/>
      <c r="AS512" s="10"/>
      <c r="AT512" s="10"/>
      <c r="AU512" s="10"/>
      <c r="AV512" s="10"/>
      <c r="AW512" s="10"/>
      <c r="AX512" s="10"/>
      <c r="AY512" s="10"/>
      <c r="AZ512" s="10"/>
      <c r="BA512" s="10"/>
      <c r="BB512" s="10"/>
      <c r="BC512" s="10"/>
      <c r="BD512" s="10"/>
      <c r="BE512" s="10"/>
      <c r="BF512" s="10"/>
      <c r="BG512" s="10"/>
      <c r="BH512" s="10"/>
      <c r="BI512" s="10"/>
      <c r="BJ512" s="10"/>
      <c r="BK512" s="10"/>
      <c r="BL512" s="10"/>
    </row>
    <row r="513" s="5" customFormat="1" spans="1:64">
      <c r="A513" s="17" t="s">
        <v>876</v>
      </c>
      <c r="B513" s="35" t="s">
        <v>733</v>
      </c>
      <c r="C513" s="35">
        <v>23</v>
      </c>
      <c r="D513" s="35" t="s">
        <v>3</v>
      </c>
      <c r="E513" s="57" t="s">
        <v>877</v>
      </c>
      <c r="F513" s="35" t="s">
        <v>5</v>
      </c>
      <c r="G513" s="18">
        <f>(A515*A516+B515*B516+C515*C516+D515*D516+E515*E516+F515*F516+G515*G516+H515*H516+I515*I516+J515*J516+K515*K516)/C513</f>
        <v>84.5217391304348</v>
      </c>
      <c r="H513" s="35"/>
      <c r="I513" s="35"/>
      <c r="J513" s="35"/>
      <c r="K513" s="35"/>
      <c r="L513" s="35"/>
      <c r="M513" s="35">
        <v>84.5217391304348</v>
      </c>
      <c r="N513" s="8"/>
      <c r="O513" s="35"/>
      <c r="P513" s="63"/>
      <c r="Q513" s="63"/>
      <c r="R513" s="63"/>
      <c r="S513" s="63"/>
      <c r="T513" s="63"/>
      <c r="U513" s="63"/>
      <c r="V513" s="63"/>
      <c r="W513" s="63"/>
      <c r="X513" s="63"/>
      <c r="Y513" s="63"/>
      <c r="Z513" s="63"/>
      <c r="AA513" s="63"/>
      <c r="AB513" s="63"/>
      <c r="AC513" s="63"/>
      <c r="AD513" s="63"/>
      <c r="AE513" s="63"/>
      <c r="AF513" s="63"/>
      <c r="AG513" s="63"/>
      <c r="AH513" s="63"/>
      <c r="AI513" s="63"/>
      <c r="AJ513" s="63"/>
      <c r="AK513" s="63"/>
      <c r="AL513" s="63"/>
      <c r="AM513" s="63"/>
      <c r="AN513" s="63"/>
      <c r="AO513" s="63"/>
      <c r="AP513" s="63"/>
      <c r="AQ513" s="63"/>
      <c r="AR513" s="63"/>
      <c r="AS513" s="63"/>
      <c r="AT513" s="63"/>
      <c r="AU513" s="63"/>
      <c r="AV513" s="63"/>
      <c r="AW513" s="63"/>
      <c r="AX513" s="63"/>
      <c r="AY513" s="63"/>
      <c r="AZ513" s="63"/>
      <c r="BA513" s="63"/>
      <c r="BB513" s="63"/>
      <c r="BC513" s="63"/>
      <c r="BD513" s="63"/>
      <c r="BE513" s="63"/>
      <c r="BF513" s="63"/>
      <c r="BG513" s="63"/>
      <c r="BH513" s="63"/>
      <c r="BI513" s="63"/>
      <c r="BJ513" s="63"/>
      <c r="BK513" s="63"/>
      <c r="BL513" s="63"/>
    </row>
    <row r="514" s="5" customFormat="1" spans="1:64">
      <c r="A514" s="8" t="s">
        <v>878</v>
      </c>
      <c r="B514" s="8" t="s">
        <v>106</v>
      </c>
      <c r="C514" s="8" t="s">
        <v>879</v>
      </c>
      <c r="D514" s="35" t="s">
        <v>880</v>
      </c>
      <c r="E514" s="35"/>
      <c r="F514" s="35"/>
      <c r="G514" s="35"/>
      <c r="H514" s="35"/>
      <c r="I514" s="35"/>
      <c r="J514" s="35"/>
      <c r="K514" s="35"/>
      <c r="L514" s="35"/>
      <c r="M514" s="35"/>
      <c r="N514" s="8"/>
      <c r="O514" s="35"/>
      <c r="P514" s="63"/>
      <c r="Q514" s="63"/>
      <c r="R514" s="63"/>
      <c r="S514" s="63"/>
      <c r="T514" s="63"/>
      <c r="U514" s="63"/>
      <c r="V514" s="63"/>
      <c r="W514" s="63"/>
      <c r="X514" s="63"/>
      <c r="Y514" s="63"/>
      <c r="Z514" s="63"/>
      <c r="AA514" s="63"/>
      <c r="AB514" s="63"/>
      <c r="AC514" s="63"/>
      <c r="AD514" s="63"/>
      <c r="AE514" s="63"/>
      <c r="AF514" s="63"/>
      <c r="AG514" s="63"/>
      <c r="AH514" s="63"/>
      <c r="AI514" s="63"/>
      <c r="AJ514" s="63"/>
      <c r="AK514" s="63"/>
      <c r="AL514" s="63"/>
      <c r="AM514" s="63"/>
      <c r="AN514" s="63"/>
      <c r="AO514" s="63"/>
      <c r="AP514" s="63"/>
      <c r="AQ514" s="63"/>
      <c r="AR514" s="63"/>
      <c r="AS514" s="63"/>
      <c r="AT514" s="63"/>
      <c r="AU514" s="63"/>
      <c r="AV514" s="63"/>
      <c r="AW514" s="63"/>
      <c r="AX514" s="63"/>
      <c r="AY514" s="63"/>
      <c r="AZ514" s="63"/>
      <c r="BA514" s="63"/>
      <c r="BB514" s="63"/>
      <c r="BC514" s="63"/>
      <c r="BD514" s="63"/>
      <c r="BE514" s="63"/>
      <c r="BF514" s="63"/>
      <c r="BG514" s="63"/>
      <c r="BH514" s="63"/>
      <c r="BI514" s="63"/>
      <c r="BJ514" s="63"/>
      <c r="BK514" s="63"/>
      <c r="BL514" s="63"/>
    </row>
    <row r="515" s="5" customFormat="1" spans="1:64">
      <c r="A515" s="8">
        <v>6</v>
      </c>
      <c r="B515" s="35">
        <v>6</v>
      </c>
      <c r="C515" s="35">
        <v>5</v>
      </c>
      <c r="D515" s="35">
        <v>6</v>
      </c>
      <c r="E515" s="35"/>
      <c r="F515" s="36"/>
      <c r="G515" s="35"/>
      <c r="H515" s="35"/>
      <c r="I515" s="35"/>
      <c r="J515" s="35"/>
      <c r="K515" s="35"/>
      <c r="L515" s="35"/>
      <c r="M515" s="35"/>
      <c r="N515" s="8"/>
      <c r="O515" s="35"/>
      <c r="P515" s="63"/>
      <c r="Q515" s="63"/>
      <c r="R515" s="63"/>
      <c r="S515" s="63"/>
      <c r="T515" s="63"/>
      <c r="U515" s="63"/>
      <c r="V515" s="63"/>
      <c r="W515" s="63"/>
      <c r="X515" s="63"/>
      <c r="Y515" s="63"/>
      <c r="Z515" s="63"/>
      <c r="AA515" s="63"/>
      <c r="AB515" s="63"/>
      <c r="AC515" s="63"/>
      <c r="AD515" s="63"/>
      <c r="AE515" s="63"/>
      <c r="AF515" s="63"/>
      <c r="AG515" s="63"/>
      <c r="AH515" s="63"/>
      <c r="AI515" s="63"/>
      <c r="AJ515" s="63"/>
      <c r="AK515" s="63"/>
      <c r="AL515" s="63"/>
      <c r="AM515" s="63"/>
      <c r="AN515" s="63"/>
      <c r="AO515" s="63"/>
      <c r="AP515" s="63"/>
      <c r="AQ515" s="63"/>
      <c r="AR515" s="63"/>
      <c r="AS515" s="63"/>
      <c r="AT515" s="63"/>
      <c r="AU515" s="63"/>
      <c r="AV515" s="63"/>
      <c r="AW515" s="63"/>
      <c r="AX515" s="63"/>
      <c r="AY515" s="63"/>
      <c r="AZ515" s="63"/>
      <c r="BA515" s="63"/>
      <c r="BB515" s="63"/>
      <c r="BC515" s="63"/>
      <c r="BD515" s="63"/>
      <c r="BE515" s="63"/>
      <c r="BF515" s="63"/>
      <c r="BG515" s="63"/>
      <c r="BH515" s="63"/>
      <c r="BI515" s="63"/>
      <c r="BJ515" s="63"/>
      <c r="BK515" s="63"/>
      <c r="BL515" s="63"/>
    </row>
    <row r="516" s="5" customFormat="1" spans="1:64">
      <c r="A516" s="19">
        <v>81</v>
      </c>
      <c r="B516" s="19">
        <v>75</v>
      </c>
      <c r="C516" s="19">
        <v>90</v>
      </c>
      <c r="D516" s="19">
        <v>93</v>
      </c>
      <c r="E516" s="19"/>
      <c r="F516" s="19"/>
      <c r="G516" s="19"/>
      <c r="H516" s="19"/>
      <c r="I516" s="19"/>
      <c r="J516" s="19"/>
      <c r="K516" s="19"/>
      <c r="L516" s="19"/>
      <c r="M516" s="19"/>
      <c r="N516" s="19"/>
      <c r="O516" s="19"/>
      <c r="P516" s="63"/>
      <c r="Q516" s="63"/>
      <c r="R516" s="63"/>
      <c r="S516" s="63"/>
      <c r="T516" s="63"/>
      <c r="U516" s="63"/>
      <c r="V516" s="63"/>
      <c r="W516" s="63"/>
      <c r="X516" s="63"/>
      <c r="Y516" s="63"/>
      <c r="Z516" s="63"/>
      <c r="AA516" s="63"/>
      <c r="AB516" s="63"/>
      <c r="AC516" s="63"/>
      <c r="AD516" s="63"/>
      <c r="AE516" s="63"/>
      <c r="AF516" s="63"/>
      <c r="AG516" s="63"/>
      <c r="AH516" s="63"/>
      <c r="AI516" s="63"/>
      <c r="AJ516" s="63"/>
      <c r="AK516" s="63"/>
      <c r="AL516" s="63"/>
      <c r="AM516" s="63"/>
      <c r="AN516" s="63"/>
      <c r="AO516" s="63"/>
      <c r="AP516" s="63"/>
      <c r="AQ516" s="63"/>
      <c r="AR516" s="63"/>
      <c r="AS516" s="63"/>
      <c r="AT516" s="63"/>
      <c r="AU516" s="63"/>
      <c r="AV516" s="63"/>
      <c r="AW516" s="63"/>
      <c r="AX516" s="63"/>
      <c r="AY516" s="63"/>
      <c r="AZ516" s="63"/>
      <c r="BA516" s="63"/>
      <c r="BB516" s="63"/>
      <c r="BC516" s="63"/>
      <c r="BD516" s="63"/>
      <c r="BE516" s="63"/>
      <c r="BF516" s="63"/>
      <c r="BG516" s="63"/>
      <c r="BH516" s="63"/>
      <c r="BI516" s="63"/>
      <c r="BJ516" s="63"/>
      <c r="BK516" s="63"/>
      <c r="BL516" s="63"/>
    </row>
    <row r="517" s="5" customFormat="1" spans="1:64">
      <c r="A517" s="17" t="s">
        <v>881</v>
      </c>
      <c r="B517" s="35" t="s">
        <v>733</v>
      </c>
      <c r="C517" s="35">
        <v>26</v>
      </c>
      <c r="D517" s="35" t="s">
        <v>3</v>
      </c>
      <c r="E517" s="35" t="s">
        <v>882</v>
      </c>
      <c r="F517" s="35" t="s">
        <v>5</v>
      </c>
      <c r="G517" s="18">
        <f>(A519*A520+B519*B520+C519*C520+D519*D520+E519*E520+F519*F520+G519*G520+H519*H520+I519*I520+J519*J520+K519*K520)/C517</f>
        <v>66.4615384615385</v>
      </c>
      <c r="H517" s="35"/>
      <c r="I517" s="35"/>
      <c r="J517" s="35"/>
      <c r="K517" s="35"/>
      <c r="L517" s="35"/>
      <c r="M517" s="36">
        <v>66.4615384615385</v>
      </c>
      <c r="N517" s="8"/>
      <c r="O517" s="35"/>
      <c r="P517" s="63"/>
      <c r="Q517" s="63"/>
      <c r="R517" s="63"/>
      <c r="S517" s="63"/>
      <c r="T517" s="63"/>
      <c r="U517" s="63"/>
      <c r="V517" s="63"/>
      <c r="W517" s="63"/>
      <c r="X517" s="63"/>
      <c r="Y517" s="63"/>
      <c r="Z517" s="63"/>
      <c r="AA517" s="63"/>
      <c r="AB517" s="63"/>
      <c r="AC517" s="63"/>
      <c r="AD517" s="63"/>
      <c r="AE517" s="63"/>
      <c r="AF517" s="63"/>
      <c r="AG517" s="63"/>
      <c r="AH517" s="63"/>
      <c r="AI517" s="63"/>
      <c r="AJ517" s="63"/>
      <c r="AK517" s="63"/>
      <c r="AL517" s="63"/>
      <c r="AM517" s="63"/>
      <c r="AN517" s="63"/>
      <c r="AO517" s="63"/>
      <c r="AP517" s="63"/>
      <c r="AQ517" s="63"/>
      <c r="AR517" s="63"/>
      <c r="AS517" s="63"/>
      <c r="AT517" s="63"/>
      <c r="AU517" s="63"/>
      <c r="AV517" s="63"/>
      <c r="AW517" s="63"/>
      <c r="AX517" s="63"/>
      <c r="AY517" s="63"/>
      <c r="AZ517" s="63"/>
      <c r="BA517" s="63"/>
      <c r="BB517" s="63"/>
      <c r="BC517" s="63"/>
      <c r="BD517" s="63"/>
      <c r="BE517" s="63"/>
      <c r="BF517" s="63"/>
      <c r="BG517" s="63"/>
      <c r="BH517" s="63"/>
      <c r="BI517" s="63"/>
      <c r="BJ517" s="63"/>
      <c r="BK517" s="63"/>
      <c r="BL517" s="63"/>
    </row>
    <row r="518" s="5" customFormat="1" spans="1:64">
      <c r="A518" s="8" t="s">
        <v>883</v>
      </c>
      <c r="B518" s="8" t="s">
        <v>884</v>
      </c>
      <c r="C518" s="8" t="s">
        <v>885</v>
      </c>
      <c r="D518" s="35" t="s">
        <v>886</v>
      </c>
      <c r="E518" s="35" t="s">
        <v>887</v>
      </c>
      <c r="F518" s="35"/>
      <c r="G518" s="35"/>
      <c r="H518" s="35"/>
      <c r="I518" s="35"/>
      <c r="J518" s="35"/>
      <c r="K518" s="35"/>
      <c r="L518" s="35"/>
      <c r="M518" s="35"/>
      <c r="N518" s="8"/>
      <c r="O518" s="35"/>
      <c r="P518" s="63"/>
      <c r="Q518" s="63"/>
      <c r="R518" s="63"/>
      <c r="S518" s="63"/>
      <c r="T518" s="63"/>
      <c r="U518" s="63"/>
      <c r="V518" s="63"/>
      <c r="W518" s="63"/>
      <c r="X518" s="63"/>
      <c r="Y518" s="63"/>
      <c r="Z518" s="63"/>
      <c r="AA518" s="63"/>
      <c r="AB518" s="63"/>
      <c r="AC518" s="63"/>
      <c r="AD518" s="63"/>
      <c r="AE518" s="63"/>
      <c r="AF518" s="63"/>
      <c r="AG518" s="63"/>
      <c r="AH518" s="63"/>
      <c r="AI518" s="63"/>
      <c r="AJ518" s="63"/>
      <c r="AK518" s="63"/>
      <c r="AL518" s="63"/>
      <c r="AM518" s="63"/>
      <c r="AN518" s="63"/>
      <c r="AO518" s="63"/>
      <c r="AP518" s="63"/>
      <c r="AQ518" s="63"/>
      <c r="AR518" s="63"/>
      <c r="AS518" s="63"/>
      <c r="AT518" s="63"/>
      <c r="AU518" s="63"/>
      <c r="AV518" s="63"/>
      <c r="AW518" s="63"/>
      <c r="AX518" s="63"/>
      <c r="AY518" s="63"/>
      <c r="AZ518" s="63"/>
      <c r="BA518" s="63"/>
      <c r="BB518" s="63"/>
      <c r="BC518" s="63"/>
      <c r="BD518" s="63"/>
      <c r="BE518" s="63"/>
      <c r="BF518" s="63"/>
      <c r="BG518" s="63"/>
      <c r="BH518" s="63"/>
      <c r="BI518" s="63"/>
      <c r="BJ518" s="63"/>
      <c r="BK518" s="63"/>
      <c r="BL518" s="63"/>
    </row>
    <row r="519" s="5" customFormat="1" spans="1:64">
      <c r="A519" s="8">
        <v>6</v>
      </c>
      <c r="B519" s="35">
        <v>5</v>
      </c>
      <c r="C519" s="35">
        <v>6</v>
      </c>
      <c r="D519" s="35">
        <v>6</v>
      </c>
      <c r="E519" s="35">
        <v>3</v>
      </c>
      <c r="F519" s="35"/>
      <c r="G519" s="35"/>
      <c r="H519" s="35"/>
      <c r="I519" s="35"/>
      <c r="J519" s="35"/>
      <c r="K519" s="35"/>
      <c r="L519" s="35"/>
      <c r="M519" s="35"/>
      <c r="N519" s="8"/>
      <c r="O519" s="35"/>
      <c r="P519" s="63"/>
      <c r="Q519" s="63"/>
      <c r="R519" s="63"/>
      <c r="S519" s="63"/>
      <c r="T519" s="63"/>
      <c r="U519" s="63"/>
      <c r="V519" s="63"/>
      <c r="W519" s="63"/>
      <c r="X519" s="63"/>
      <c r="Y519" s="63"/>
      <c r="Z519" s="63"/>
      <c r="AA519" s="63"/>
      <c r="AB519" s="63"/>
      <c r="AC519" s="63"/>
      <c r="AD519" s="63"/>
      <c r="AE519" s="63"/>
      <c r="AF519" s="63"/>
      <c r="AG519" s="63"/>
      <c r="AH519" s="63"/>
      <c r="AI519" s="63"/>
      <c r="AJ519" s="63"/>
      <c r="AK519" s="63"/>
      <c r="AL519" s="63"/>
      <c r="AM519" s="63"/>
      <c r="AN519" s="63"/>
      <c r="AO519" s="63"/>
      <c r="AP519" s="63"/>
      <c r="AQ519" s="63"/>
      <c r="AR519" s="63"/>
      <c r="AS519" s="63"/>
      <c r="AT519" s="63"/>
      <c r="AU519" s="63"/>
      <c r="AV519" s="63"/>
      <c r="AW519" s="63"/>
      <c r="AX519" s="63"/>
      <c r="AY519" s="63"/>
      <c r="AZ519" s="63"/>
      <c r="BA519" s="63"/>
      <c r="BB519" s="63"/>
      <c r="BC519" s="63"/>
      <c r="BD519" s="63"/>
      <c r="BE519" s="63"/>
      <c r="BF519" s="63"/>
      <c r="BG519" s="63"/>
      <c r="BH519" s="63"/>
      <c r="BI519" s="63"/>
      <c r="BJ519" s="63"/>
      <c r="BK519" s="63"/>
      <c r="BL519" s="63"/>
    </row>
    <row r="520" s="5" customFormat="1" spans="1:64">
      <c r="A520" s="19">
        <v>66</v>
      </c>
      <c r="B520" s="19">
        <v>66</v>
      </c>
      <c r="C520" s="19">
        <v>55</v>
      </c>
      <c r="D520" s="19">
        <v>67</v>
      </c>
      <c r="E520" s="19">
        <v>90</v>
      </c>
      <c r="F520" s="19"/>
      <c r="G520" s="19"/>
      <c r="H520" s="19"/>
      <c r="I520" s="19"/>
      <c r="J520" s="19"/>
      <c r="K520" s="19"/>
      <c r="L520" s="19"/>
      <c r="M520" s="19"/>
      <c r="N520" s="19"/>
      <c r="O520" s="19"/>
      <c r="P520" s="63"/>
      <c r="Q520" s="63"/>
      <c r="R520" s="63"/>
      <c r="S520" s="63"/>
      <c r="T520" s="63"/>
      <c r="U520" s="63"/>
      <c r="V520" s="63"/>
      <c r="W520" s="63"/>
      <c r="X520" s="63"/>
      <c r="Y520" s="63"/>
      <c r="Z520" s="63"/>
      <c r="AA520" s="63"/>
      <c r="AB520" s="63"/>
      <c r="AC520" s="63"/>
      <c r="AD520" s="63"/>
      <c r="AE520" s="63"/>
      <c r="AF520" s="63"/>
      <c r="AG520" s="63"/>
      <c r="AH520" s="63"/>
      <c r="AI520" s="63"/>
      <c r="AJ520" s="63"/>
      <c r="AK520" s="63"/>
      <c r="AL520" s="63"/>
      <c r="AM520" s="63"/>
      <c r="AN520" s="63"/>
      <c r="AO520" s="63"/>
      <c r="AP520" s="63"/>
      <c r="AQ520" s="63"/>
      <c r="AR520" s="63"/>
      <c r="AS520" s="63"/>
      <c r="AT520" s="63"/>
      <c r="AU520" s="63"/>
      <c r="AV520" s="63"/>
      <c r="AW520" s="63"/>
      <c r="AX520" s="63"/>
      <c r="AY520" s="63"/>
      <c r="AZ520" s="63"/>
      <c r="BA520" s="63"/>
      <c r="BB520" s="63"/>
      <c r="BC520" s="63"/>
      <c r="BD520" s="63"/>
      <c r="BE520" s="63"/>
      <c r="BF520" s="63"/>
      <c r="BG520" s="63"/>
      <c r="BH520" s="63"/>
      <c r="BI520" s="63"/>
      <c r="BJ520" s="63"/>
      <c r="BK520" s="63"/>
      <c r="BL520" s="63"/>
    </row>
    <row r="521" s="5" customFormat="1" spans="1:64">
      <c r="A521" s="17" t="s">
        <v>888</v>
      </c>
      <c r="B521" s="35" t="s">
        <v>733</v>
      </c>
      <c r="C521" s="35">
        <v>23</v>
      </c>
      <c r="D521" s="35" t="s">
        <v>3</v>
      </c>
      <c r="E521" s="35" t="s">
        <v>889</v>
      </c>
      <c r="F521" s="35" t="s">
        <v>5</v>
      </c>
      <c r="G521" s="18">
        <f>(A523*A524+B523*B524+C523*C524+D523*D524+E523*E524+F523*F524+G523*G524+H523*H524+I523*I524+J523*J524+K523*K524)/C521</f>
        <v>95.9565217391304</v>
      </c>
      <c r="H521" s="35"/>
      <c r="I521" s="35"/>
      <c r="J521" s="35"/>
      <c r="K521" s="35"/>
      <c r="L521" s="35"/>
      <c r="M521" s="36">
        <v>95.9565217391304</v>
      </c>
      <c r="N521" s="8"/>
      <c r="O521" s="35"/>
      <c r="P521" s="63"/>
      <c r="Q521" s="63"/>
      <c r="R521" s="63"/>
      <c r="S521" s="63"/>
      <c r="T521" s="63"/>
      <c r="U521" s="63"/>
      <c r="V521" s="63"/>
      <c r="W521" s="63"/>
      <c r="X521" s="63"/>
      <c r="Y521" s="63"/>
      <c r="Z521" s="63"/>
      <c r="AA521" s="63"/>
      <c r="AB521" s="63"/>
      <c r="AC521" s="63"/>
      <c r="AD521" s="63"/>
      <c r="AE521" s="63"/>
      <c r="AF521" s="63"/>
      <c r="AG521" s="63"/>
      <c r="AH521" s="63"/>
      <c r="AI521" s="63"/>
      <c r="AJ521" s="63"/>
      <c r="AK521" s="63"/>
      <c r="AL521" s="63"/>
      <c r="AM521" s="63"/>
      <c r="AN521" s="63"/>
      <c r="AO521" s="63"/>
      <c r="AP521" s="63"/>
      <c r="AQ521" s="63"/>
      <c r="AR521" s="63"/>
      <c r="AS521" s="63"/>
      <c r="AT521" s="63"/>
      <c r="AU521" s="63"/>
      <c r="AV521" s="63"/>
      <c r="AW521" s="63"/>
      <c r="AX521" s="63"/>
      <c r="AY521" s="63"/>
      <c r="AZ521" s="63"/>
      <c r="BA521" s="63"/>
      <c r="BB521" s="63"/>
      <c r="BC521" s="63"/>
      <c r="BD521" s="63"/>
      <c r="BE521" s="63"/>
      <c r="BF521" s="63"/>
      <c r="BG521" s="63"/>
      <c r="BH521" s="63"/>
      <c r="BI521" s="63"/>
      <c r="BJ521" s="63"/>
      <c r="BK521" s="63"/>
      <c r="BL521" s="63"/>
    </row>
    <row r="522" s="5" customFormat="1" spans="1:64">
      <c r="A522" s="8" t="s">
        <v>890</v>
      </c>
      <c r="B522" s="8" t="s">
        <v>891</v>
      </c>
      <c r="C522" s="8" t="s">
        <v>892</v>
      </c>
      <c r="D522" s="8" t="s">
        <v>893</v>
      </c>
      <c r="E522" s="8"/>
      <c r="F522" s="35"/>
      <c r="G522" s="35"/>
      <c r="H522" s="35"/>
      <c r="I522" s="35"/>
      <c r="J522" s="35"/>
      <c r="K522" s="35"/>
      <c r="L522" s="35"/>
      <c r="M522" s="35"/>
      <c r="N522" s="8"/>
      <c r="O522" s="35"/>
      <c r="P522" s="63"/>
      <c r="Q522" s="63"/>
      <c r="R522" s="63"/>
      <c r="S522" s="63"/>
      <c r="T522" s="63"/>
      <c r="U522" s="63"/>
      <c r="V522" s="63"/>
      <c r="W522" s="63"/>
      <c r="X522" s="63"/>
      <c r="Y522" s="63"/>
      <c r="Z522" s="63"/>
      <c r="AA522" s="63"/>
      <c r="AB522" s="63"/>
      <c r="AC522" s="63"/>
      <c r="AD522" s="63"/>
      <c r="AE522" s="63"/>
      <c r="AF522" s="63"/>
      <c r="AG522" s="63"/>
      <c r="AH522" s="63"/>
      <c r="AI522" s="63"/>
      <c r="AJ522" s="63"/>
      <c r="AK522" s="63"/>
      <c r="AL522" s="63"/>
      <c r="AM522" s="63"/>
      <c r="AN522" s="63"/>
      <c r="AO522" s="63"/>
      <c r="AP522" s="63"/>
      <c r="AQ522" s="63"/>
      <c r="AR522" s="63"/>
      <c r="AS522" s="63"/>
      <c r="AT522" s="63"/>
      <c r="AU522" s="63"/>
      <c r="AV522" s="63"/>
      <c r="AW522" s="63"/>
      <c r="AX522" s="63"/>
      <c r="AY522" s="63"/>
      <c r="AZ522" s="63"/>
      <c r="BA522" s="63"/>
      <c r="BB522" s="63"/>
      <c r="BC522" s="63"/>
      <c r="BD522" s="63"/>
      <c r="BE522" s="63"/>
      <c r="BF522" s="63"/>
      <c r="BG522" s="63"/>
      <c r="BH522" s="63"/>
      <c r="BI522" s="63"/>
      <c r="BJ522" s="63"/>
      <c r="BK522" s="63"/>
      <c r="BL522" s="63"/>
    </row>
    <row r="523" s="5" customFormat="1" spans="1:64">
      <c r="A523" s="8">
        <v>6</v>
      </c>
      <c r="B523" s="35">
        <v>5</v>
      </c>
      <c r="C523" s="35">
        <v>6</v>
      </c>
      <c r="D523" s="35">
        <v>6</v>
      </c>
      <c r="E523" s="35"/>
      <c r="F523" s="35"/>
      <c r="G523" s="35"/>
      <c r="H523" s="35"/>
      <c r="I523" s="35"/>
      <c r="J523" s="35"/>
      <c r="K523" s="35"/>
      <c r="L523" s="35"/>
      <c r="M523" s="35"/>
      <c r="N523" s="8"/>
      <c r="O523" s="35"/>
      <c r="P523" s="63"/>
      <c r="Q523" s="63"/>
      <c r="R523" s="63"/>
      <c r="S523" s="63"/>
      <c r="T523" s="63"/>
      <c r="U523" s="63"/>
      <c r="V523" s="63"/>
      <c r="W523" s="63"/>
      <c r="X523" s="63"/>
      <c r="Y523" s="63"/>
      <c r="Z523" s="63"/>
      <c r="AA523" s="63"/>
      <c r="AB523" s="63"/>
      <c r="AC523" s="63"/>
      <c r="AD523" s="63"/>
      <c r="AE523" s="63"/>
      <c r="AF523" s="63"/>
      <c r="AG523" s="63"/>
      <c r="AH523" s="63"/>
      <c r="AI523" s="63"/>
      <c r="AJ523" s="63"/>
      <c r="AK523" s="63"/>
      <c r="AL523" s="63"/>
      <c r="AM523" s="63"/>
      <c r="AN523" s="63"/>
      <c r="AO523" s="63"/>
      <c r="AP523" s="63"/>
      <c r="AQ523" s="63"/>
      <c r="AR523" s="63"/>
      <c r="AS523" s="63"/>
      <c r="AT523" s="63"/>
      <c r="AU523" s="63"/>
      <c r="AV523" s="63"/>
      <c r="AW523" s="63"/>
      <c r="AX523" s="63"/>
      <c r="AY523" s="63"/>
      <c r="AZ523" s="63"/>
      <c r="BA523" s="63"/>
      <c r="BB523" s="63"/>
      <c r="BC523" s="63"/>
      <c r="BD523" s="63"/>
      <c r="BE523" s="63"/>
      <c r="BF523" s="63"/>
      <c r="BG523" s="63"/>
      <c r="BH523" s="63"/>
      <c r="BI523" s="63"/>
      <c r="BJ523" s="63"/>
      <c r="BK523" s="63"/>
      <c r="BL523" s="63"/>
    </row>
    <row r="524" s="5" customFormat="1" spans="1:64">
      <c r="A524" s="19">
        <v>95</v>
      </c>
      <c r="B524" s="19">
        <v>97</v>
      </c>
      <c r="C524" s="19">
        <v>97</v>
      </c>
      <c r="D524" s="19">
        <v>95</v>
      </c>
      <c r="E524" s="19"/>
      <c r="F524" s="19"/>
      <c r="G524" s="19"/>
      <c r="H524" s="19"/>
      <c r="I524" s="19"/>
      <c r="J524" s="19"/>
      <c r="K524" s="19"/>
      <c r="L524" s="19"/>
      <c r="M524" s="19"/>
      <c r="N524" s="19"/>
      <c r="O524" s="19"/>
      <c r="P524" s="63"/>
      <c r="Q524" s="63"/>
      <c r="R524" s="63"/>
      <c r="S524" s="63"/>
      <c r="T524" s="63"/>
      <c r="U524" s="63"/>
      <c r="V524" s="63"/>
      <c r="W524" s="63"/>
      <c r="X524" s="63"/>
      <c r="Y524" s="63"/>
      <c r="Z524" s="63"/>
      <c r="AA524" s="63"/>
      <c r="AB524" s="63"/>
      <c r="AC524" s="63"/>
      <c r="AD524" s="63"/>
      <c r="AE524" s="63"/>
      <c r="AF524" s="63"/>
      <c r="AG524" s="63"/>
      <c r="AH524" s="63"/>
      <c r="AI524" s="63"/>
      <c r="AJ524" s="63"/>
      <c r="AK524" s="63"/>
      <c r="AL524" s="63"/>
      <c r="AM524" s="63"/>
      <c r="AN524" s="63"/>
      <c r="AO524" s="63"/>
      <c r="AP524" s="63"/>
      <c r="AQ524" s="63"/>
      <c r="AR524" s="63"/>
      <c r="AS524" s="63"/>
      <c r="AT524" s="63"/>
      <c r="AU524" s="63"/>
      <c r="AV524" s="63"/>
      <c r="AW524" s="63"/>
      <c r="AX524" s="63"/>
      <c r="AY524" s="63"/>
      <c r="AZ524" s="63"/>
      <c r="BA524" s="63"/>
      <c r="BB524" s="63"/>
      <c r="BC524" s="63"/>
      <c r="BD524" s="63"/>
      <c r="BE524" s="63"/>
      <c r="BF524" s="63"/>
      <c r="BG524" s="63"/>
      <c r="BH524" s="63"/>
      <c r="BI524" s="63"/>
      <c r="BJ524" s="63"/>
      <c r="BK524" s="63"/>
      <c r="BL524" s="63"/>
    </row>
    <row r="525" s="5" customFormat="1" spans="1:64">
      <c r="A525" s="17" t="s">
        <v>894</v>
      </c>
      <c r="B525" s="35" t="s">
        <v>733</v>
      </c>
      <c r="C525" s="35">
        <v>23</v>
      </c>
      <c r="D525" s="35" t="s">
        <v>3</v>
      </c>
      <c r="E525" s="35" t="s">
        <v>889</v>
      </c>
      <c r="F525" s="35" t="s">
        <v>5</v>
      </c>
      <c r="G525" s="18">
        <f>(A527*A528+B527*B528+C527*C528+D527*D528+E527*E528+F527*F528+G527*G528+H527*H528+I527*I528+J527*J528+K527*K528)/C525</f>
        <v>92.8695652173913</v>
      </c>
      <c r="H525" s="35"/>
      <c r="I525" s="35"/>
      <c r="J525" s="35"/>
      <c r="K525" s="35"/>
      <c r="L525" s="35"/>
      <c r="M525" s="36">
        <v>92.8695652173913</v>
      </c>
      <c r="N525" s="35"/>
      <c r="O525" s="35"/>
      <c r="P525" s="63"/>
      <c r="Q525" s="63"/>
      <c r="R525" s="63"/>
      <c r="S525" s="63"/>
      <c r="T525" s="63"/>
      <c r="U525" s="63"/>
      <c r="V525" s="63"/>
      <c r="W525" s="63"/>
      <c r="X525" s="63"/>
      <c r="Y525" s="63"/>
      <c r="Z525" s="63"/>
      <c r="AA525" s="63"/>
      <c r="AB525" s="63"/>
      <c r="AC525" s="63"/>
      <c r="AD525" s="63"/>
      <c r="AE525" s="63"/>
      <c r="AF525" s="63"/>
      <c r="AG525" s="63"/>
      <c r="AH525" s="63"/>
      <c r="AI525" s="63"/>
      <c r="AJ525" s="63"/>
      <c r="AK525" s="63"/>
      <c r="AL525" s="63"/>
      <c r="AM525" s="63"/>
      <c r="AN525" s="63"/>
      <c r="AO525" s="63"/>
      <c r="AP525" s="63"/>
      <c r="AQ525" s="63"/>
      <c r="AR525" s="63"/>
      <c r="AS525" s="63"/>
      <c r="AT525" s="63"/>
      <c r="AU525" s="63"/>
      <c r="AV525" s="63"/>
      <c r="AW525" s="63"/>
      <c r="AX525" s="63"/>
      <c r="AY525" s="63"/>
      <c r="AZ525" s="63"/>
      <c r="BA525" s="63"/>
      <c r="BB525" s="63"/>
      <c r="BC525" s="63"/>
      <c r="BD525" s="63"/>
      <c r="BE525" s="63"/>
      <c r="BF525" s="63"/>
      <c r="BG525" s="63"/>
      <c r="BH525" s="63"/>
      <c r="BI525" s="63"/>
      <c r="BJ525" s="63"/>
      <c r="BK525" s="63"/>
      <c r="BL525" s="63"/>
    </row>
    <row r="526" s="5" customFormat="1" spans="1:64">
      <c r="A526" s="8" t="s">
        <v>895</v>
      </c>
      <c r="B526" s="8" t="s">
        <v>896</v>
      </c>
      <c r="C526" s="8" t="s">
        <v>897</v>
      </c>
      <c r="D526" s="8" t="s">
        <v>898</v>
      </c>
      <c r="E526" s="35"/>
      <c r="F526" s="35"/>
      <c r="G526" s="35"/>
      <c r="H526" s="35"/>
      <c r="I526" s="35"/>
      <c r="J526" s="35"/>
      <c r="K526" s="35"/>
      <c r="L526" s="35"/>
      <c r="M526" s="35"/>
      <c r="N526" s="8"/>
      <c r="O526" s="8"/>
      <c r="P526" s="63"/>
      <c r="Q526" s="63"/>
      <c r="R526" s="63"/>
      <c r="S526" s="63"/>
      <c r="T526" s="63"/>
      <c r="U526" s="63"/>
      <c r="V526" s="63"/>
      <c r="W526" s="63"/>
      <c r="X526" s="63"/>
      <c r="Y526" s="63"/>
      <c r="Z526" s="63"/>
      <c r="AA526" s="63"/>
      <c r="AB526" s="63"/>
      <c r="AC526" s="63"/>
      <c r="AD526" s="63"/>
      <c r="AE526" s="63"/>
      <c r="AF526" s="63"/>
      <c r="AG526" s="63"/>
      <c r="AH526" s="63"/>
      <c r="AI526" s="63"/>
      <c r="AJ526" s="63"/>
      <c r="AK526" s="63"/>
      <c r="AL526" s="63"/>
      <c r="AM526" s="63"/>
      <c r="AN526" s="63"/>
      <c r="AO526" s="63"/>
      <c r="AP526" s="63"/>
      <c r="AQ526" s="63"/>
      <c r="AR526" s="63"/>
      <c r="AS526" s="63"/>
      <c r="AT526" s="63"/>
      <c r="AU526" s="63"/>
      <c r="AV526" s="63"/>
      <c r="AW526" s="63"/>
      <c r="AX526" s="63"/>
      <c r="AY526" s="63"/>
      <c r="AZ526" s="63"/>
      <c r="BA526" s="63"/>
      <c r="BB526" s="63"/>
      <c r="BC526" s="63"/>
      <c r="BD526" s="63"/>
      <c r="BE526" s="63"/>
      <c r="BF526" s="63"/>
      <c r="BG526" s="63"/>
      <c r="BH526" s="63"/>
      <c r="BI526" s="63"/>
      <c r="BJ526" s="63"/>
      <c r="BK526" s="63"/>
      <c r="BL526" s="63"/>
    </row>
    <row r="527" s="5" customFormat="1" spans="1:64">
      <c r="A527" s="8">
        <v>6</v>
      </c>
      <c r="B527" s="35">
        <v>5</v>
      </c>
      <c r="C527" s="35">
        <v>6</v>
      </c>
      <c r="D527" s="35">
        <v>6</v>
      </c>
      <c r="E527" s="35"/>
      <c r="F527" s="35"/>
      <c r="G527" s="35"/>
      <c r="H527" s="35"/>
      <c r="I527" s="35"/>
      <c r="J527" s="35"/>
      <c r="K527" s="35"/>
      <c r="L527" s="35"/>
      <c r="M527" s="35"/>
      <c r="N527" s="8"/>
      <c r="O527" s="8"/>
      <c r="P527" s="63"/>
      <c r="Q527" s="63"/>
      <c r="R527" s="63"/>
      <c r="S527" s="63"/>
      <c r="T527" s="63"/>
      <c r="U527" s="63"/>
      <c r="V527" s="63"/>
      <c r="W527" s="63"/>
      <c r="X527" s="63"/>
      <c r="Y527" s="63"/>
      <c r="Z527" s="63"/>
      <c r="AA527" s="63"/>
      <c r="AB527" s="63"/>
      <c r="AC527" s="63"/>
      <c r="AD527" s="63"/>
      <c r="AE527" s="63"/>
      <c r="AF527" s="63"/>
      <c r="AG527" s="63"/>
      <c r="AH527" s="63"/>
      <c r="AI527" s="63"/>
      <c r="AJ527" s="63"/>
      <c r="AK527" s="63"/>
      <c r="AL527" s="63"/>
      <c r="AM527" s="63"/>
      <c r="AN527" s="63"/>
      <c r="AO527" s="63"/>
      <c r="AP527" s="63"/>
      <c r="AQ527" s="63"/>
      <c r="AR527" s="63"/>
      <c r="AS527" s="63"/>
      <c r="AT527" s="63"/>
      <c r="AU527" s="63"/>
      <c r="AV527" s="63"/>
      <c r="AW527" s="63"/>
      <c r="AX527" s="63"/>
      <c r="AY527" s="63"/>
      <c r="AZ527" s="63"/>
      <c r="BA527" s="63"/>
      <c r="BB527" s="63"/>
      <c r="BC527" s="63"/>
      <c r="BD527" s="63"/>
      <c r="BE527" s="63"/>
      <c r="BF527" s="63"/>
      <c r="BG527" s="63"/>
      <c r="BH527" s="63"/>
      <c r="BI527" s="63"/>
      <c r="BJ527" s="63"/>
      <c r="BK527" s="63"/>
      <c r="BL527" s="63"/>
    </row>
    <row r="528" s="5" customFormat="1" spans="1:64">
      <c r="A528" s="19">
        <v>93</v>
      </c>
      <c r="B528" s="19">
        <v>96</v>
      </c>
      <c r="C528" s="19">
        <v>88</v>
      </c>
      <c r="D528" s="19">
        <v>95</v>
      </c>
      <c r="E528" s="58"/>
      <c r="F528" s="19"/>
      <c r="G528" s="19"/>
      <c r="H528" s="19"/>
      <c r="I528" s="19"/>
      <c r="J528" s="19"/>
      <c r="K528" s="19"/>
      <c r="L528" s="19"/>
      <c r="M528" s="19"/>
      <c r="N528" s="19"/>
      <c r="O528" s="19"/>
      <c r="P528" s="63"/>
      <c r="Q528" s="63"/>
      <c r="R528" s="63"/>
      <c r="S528" s="63"/>
      <c r="T528" s="63"/>
      <c r="U528" s="63"/>
      <c r="V528" s="63"/>
      <c r="W528" s="63"/>
      <c r="X528" s="63"/>
      <c r="Y528" s="63"/>
      <c r="Z528" s="63"/>
      <c r="AA528" s="63"/>
      <c r="AB528" s="63"/>
      <c r="AC528" s="63"/>
      <c r="AD528" s="63"/>
      <c r="AE528" s="63"/>
      <c r="AF528" s="63"/>
      <c r="AG528" s="63"/>
      <c r="AH528" s="63"/>
      <c r="AI528" s="63"/>
      <c r="AJ528" s="63"/>
      <c r="AK528" s="63"/>
      <c r="AL528" s="63"/>
      <c r="AM528" s="63"/>
      <c r="AN528" s="63"/>
      <c r="AO528" s="63"/>
      <c r="AP528" s="63"/>
      <c r="AQ528" s="63"/>
      <c r="AR528" s="63"/>
      <c r="AS528" s="63"/>
      <c r="AT528" s="63"/>
      <c r="AU528" s="63"/>
      <c r="AV528" s="63"/>
      <c r="AW528" s="63"/>
      <c r="AX528" s="63"/>
      <c r="AY528" s="63"/>
      <c r="AZ528" s="63"/>
      <c r="BA528" s="63"/>
      <c r="BB528" s="63"/>
      <c r="BC528" s="63"/>
      <c r="BD528" s="63"/>
      <c r="BE528" s="63"/>
      <c r="BF528" s="63"/>
      <c r="BG528" s="63"/>
      <c r="BH528" s="63"/>
      <c r="BI528" s="63"/>
      <c r="BJ528" s="63"/>
      <c r="BK528" s="63"/>
      <c r="BL528" s="63"/>
    </row>
    <row r="529" s="1" customFormat="1" ht="12.75" spans="1:64">
      <c r="A529" s="17" t="s">
        <v>899</v>
      </c>
      <c r="B529" s="8" t="s">
        <v>2</v>
      </c>
      <c r="C529" s="8">
        <v>16</v>
      </c>
      <c r="D529" s="8" t="s">
        <v>3</v>
      </c>
      <c r="E529" s="8" t="s">
        <v>900</v>
      </c>
      <c r="F529" s="8" t="s">
        <v>5</v>
      </c>
      <c r="G529" s="18">
        <f>(A531*A532+B531*B532+C531*C532+D531*D532+E531*E532+F531*F532+G531*G532+H531*H532+I531*I532+J531*J532+K531*K532)/C529</f>
        <v>86.375</v>
      </c>
      <c r="H529" s="8"/>
      <c r="I529" s="8"/>
      <c r="J529" s="8"/>
      <c r="K529" s="8"/>
      <c r="L529" s="23"/>
      <c r="M529" s="8">
        <v>86.375</v>
      </c>
      <c r="N529" s="8"/>
      <c r="O529" s="8"/>
      <c r="P529" s="46"/>
      <c r="Q529" s="46"/>
      <c r="R529" s="46"/>
      <c r="S529" s="46"/>
      <c r="T529" s="46"/>
      <c r="U529" s="46"/>
      <c r="V529" s="46"/>
      <c r="W529" s="46"/>
      <c r="X529" s="46"/>
      <c r="Y529" s="46"/>
      <c r="Z529" s="46"/>
      <c r="AA529" s="46"/>
      <c r="AB529" s="46"/>
      <c r="AC529" s="46"/>
      <c r="AD529" s="46"/>
      <c r="AE529" s="46"/>
      <c r="AF529" s="46"/>
      <c r="AG529" s="46"/>
      <c r="AH529" s="46"/>
      <c r="AI529" s="46"/>
      <c r="AJ529" s="46"/>
      <c r="AK529" s="46"/>
      <c r="AL529" s="46"/>
      <c r="AM529" s="46"/>
      <c r="AN529" s="46"/>
      <c r="AO529" s="46"/>
      <c r="AP529" s="46"/>
      <c r="AQ529" s="46"/>
      <c r="AR529" s="46"/>
      <c r="AS529" s="46"/>
      <c r="AT529" s="46"/>
      <c r="AU529" s="46"/>
      <c r="AV529" s="46"/>
      <c r="AW529" s="46"/>
      <c r="AX529" s="46"/>
      <c r="AY529" s="46"/>
      <c r="AZ529" s="46"/>
      <c r="BA529" s="46"/>
      <c r="BB529" s="46"/>
      <c r="BC529" s="46"/>
      <c r="BD529" s="46"/>
      <c r="BE529" s="46"/>
      <c r="BF529" s="46"/>
      <c r="BG529" s="46"/>
      <c r="BH529" s="46"/>
      <c r="BI529" s="46"/>
      <c r="BJ529" s="46"/>
      <c r="BK529" s="46"/>
      <c r="BL529" s="46"/>
    </row>
    <row r="530" s="2" customFormat="1" ht="12.75" spans="1:64">
      <c r="A530" s="8" t="s">
        <v>901</v>
      </c>
      <c r="B530" s="8" t="s">
        <v>902</v>
      </c>
      <c r="C530" s="8" t="s">
        <v>903</v>
      </c>
      <c r="D530" s="8"/>
      <c r="E530" s="8"/>
      <c r="F530" s="8"/>
      <c r="G530" s="8"/>
      <c r="H530" s="8"/>
      <c r="I530" s="8"/>
      <c r="J530" s="8"/>
      <c r="K530" s="8"/>
      <c r="L530" s="8"/>
      <c r="M530" s="23"/>
      <c r="N530" s="8"/>
      <c r="O530" s="8"/>
      <c r="P530" s="46"/>
      <c r="Q530" s="46"/>
      <c r="R530" s="46"/>
      <c r="S530" s="46"/>
      <c r="T530" s="46"/>
      <c r="U530" s="46"/>
      <c r="V530" s="46"/>
      <c r="W530" s="46"/>
      <c r="X530" s="46"/>
      <c r="Y530" s="46"/>
      <c r="Z530" s="46"/>
      <c r="AA530" s="46"/>
      <c r="AB530" s="46"/>
      <c r="AC530" s="46"/>
      <c r="AD530" s="46"/>
      <c r="AE530" s="46"/>
      <c r="AF530" s="46"/>
      <c r="AG530" s="46"/>
      <c r="AH530" s="46"/>
      <c r="AI530" s="46"/>
      <c r="AJ530" s="46"/>
      <c r="AK530" s="46"/>
      <c r="AL530" s="46"/>
      <c r="AM530" s="46"/>
      <c r="AN530" s="46"/>
      <c r="AO530" s="46"/>
      <c r="AP530" s="46"/>
      <c r="AQ530" s="46"/>
      <c r="AR530" s="46"/>
      <c r="AS530" s="46"/>
      <c r="AT530" s="46"/>
      <c r="AU530" s="46"/>
      <c r="AV530" s="46"/>
      <c r="AW530" s="46"/>
      <c r="AX530" s="46"/>
      <c r="AY530" s="46"/>
      <c r="AZ530" s="46"/>
      <c r="BA530" s="46"/>
      <c r="BB530" s="46"/>
      <c r="BC530" s="46"/>
      <c r="BD530" s="46"/>
      <c r="BE530" s="46"/>
      <c r="BF530" s="46"/>
      <c r="BG530" s="46"/>
      <c r="BH530" s="46"/>
      <c r="BI530" s="46"/>
      <c r="BJ530" s="46"/>
      <c r="BK530" s="46"/>
      <c r="BL530" s="46"/>
    </row>
    <row r="531" s="1" customFormat="1" ht="12.75" spans="1:64">
      <c r="A531" s="8">
        <v>5</v>
      </c>
      <c r="B531" s="8">
        <v>5</v>
      </c>
      <c r="C531" s="8">
        <v>6</v>
      </c>
      <c r="D531" s="8"/>
      <c r="E531" s="8"/>
      <c r="F531" s="8"/>
      <c r="G531" s="8"/>
      <c r="H531" s="8"/>
      <c r="I531" s="8"/>
      <c r="J531" s="8"/>
      <c r="K531" s="8"/>
      <c r="L531" s="8"/>
      <c r="M531" s="23"/>
      <c r="N531" s="8"/>
      <c r="O531" s="8"/>
      <c r="P531" s="46"/>
      <c r="Q531" s="46"/>
      <c r="R531" s="46"/>
      <c r="S531" s="46"/>
      <c r="T531" s="46"/>
      <c r="U531" s="46"/>
      <c r="V531" s="46"/>
      <c r="W531" s="46"/>
      <c r="X531" s="46"/>
      <c r="Y531" s="46"/>
      <c r="Z531" s="46"/>
      <c r="AA531" s="46"/>
      <c r="AB531" s="46"/>
      <c r="AC531" s="46"/>
      <c r="AD531" s="46"/>
      <c r="AE531" s="46"/>
      <c r="AF531" s="46"/>
      <c r="AG531" s="46"/>
      <c r="AH531" s="46"/>
      <c r="AI531" s="46"/>
      <c r="AJ531" s="46"/>
      <c r="AK531" s="46"/>
      <c r="AL531" s="46"/>
      <c r="AM531" s="46"/>
      <c r="AN531" s="46"/>
      <c r="AO531" s="46"/>
      <c r="AP531" s="46"/>
      <c r="AQ531" s="46"/>
      <c r="AR531" s="46"/>
      <c r="AS531" s="46"/>
      <c r="AT531" s="46"/>
      <c r="AU531" s="46"/>
      <c r="AV531" s="46"/>
      <c r="AW531" s="46"/>
      <c r="AX531" s="46"/>
      <c r="AY531" s="46"/>
      <c r="AZ531" s="46"/>
      <c r="BA531" s="46"/>
      <c r="BB531" s="46"/>
      <c r="BC531" s="46"/>
      <c r="BD531" s="46"/>
      <c r="BE531" s="46"/>
      <c r="BF531" s="46"/>
      <c r="BG531" s="46"/>
      <c r="BH531" s="46"/>
      <c r="BI531" s="46"/>
      <c r="BJ531" s="46"/>
      <c r="BK531" s="46"/>
      <c r="BL531" s="46"/>
    </row>
    <row r="532" s="2" customFormat="1" ht="12" spans="1:64">
      <c r="A532" s="19">
        <v>79</v>
      </c>
      <c r="B532" s="19">
        <v>93</v>
      </c>
      <c r="C532" s="19">
        <v>87</v>
      </c>
      <c r="D532" s="19"/>
      <c r="E532" s="19"/>
      <c r="F532" s="19"/>
      <c r="G532" s="19"/>
      <c r="H532" s="19"/>
      <c r="I532" s="19"/>
      <c r="J532" s="19"/>
      <c r="K532" s="19"/>
      <c r="L532" s="19"/>
      <c r="M532" s="19"/>
      <c r="N532" s="19"/>
      <c r="O532" s="19"/>
      <c r="P532" s="46"/>
      <c r="Q532" s="46"/>
      <c r="R532" s="46"/>
      <c r="S532" s="46"/>
      <c r="T532" s="46"/>
      <c r="U532" s="46"/>
      <c r="V532" s="46"/>
      <c r="W532" s="46"/>
      <c r="X532" s="46"/>
      <c r="Y532" s="46"/>
      <c r="Z532" s="46"/>
      <c r="AA532" s="46"/>
      <c r="AB532" s="46"/>
      <c r="AC532" s="46"/>
      <c r="AD532" s="46"/>
      <c r="AE532" s="46"/>
      <c r="AF532" s="46"/>
      <c r="AG532" s="46"/>
      <c r="AH532" s="46"/>
      <c r="AI532" s="46"/>
      <c r="AJ532" s="46"/>
      <c r="AK532" s="46"/>
      <c r="AL532" s="46"/>
      <c r="AM532" s="46"/>
      <c r="AN532" s="46"/>
      <c r="AO532" s="46"/>
      <c r="AP532" s="46"/>
      <c r="AQ532" s="46"/>
      <c r="AR532" s="46"/>
      <c r="AS532" s="46"/>
      <c r="AT532" s="46"/>
      <c r="AU532" s="46"/>
      <c r="AV532" s="46"/>
      <c r="AW532" s="46"/>
      <c r="AX532" s="46"/>
      <c r="AY532" s="46"/>
      <c r="AZ532" s="46"/>
      <c r="BA532" s="46"/>
      <c r="BB532" s="46"/>
      <c r="BC532" s="46"/>
      <c r="BD532" s="46"/>
      <c r="BE532" s="46"/>
      <c r="BF532" s="46"/>
      <c r="BG532" s="46"/>
      <c r="BH532" s="46"/>
      <c r="BI532" s="46"/>
      <c r="BJ532" s="46"/>
      <c r="BK532" s="46"/>
      <c r="BL532" s="46"/>
    </row>
    <row r="533" s="1" customFormat="1" ht="12.75" spans="1:64">
      <c r="A533" s="17" t="s">
        <v>904</v>
      </c>
      <c r="B533" s="8" t="s">
        <v>2</v>
      </c>
      <c r="C533" s="8">
        <v>21</v>
      </c>
      <c r="D533" s="8" t="s">
        <v>3</v>
      </c>
      <c r="E533" s="8" t="s">
        <v>905</v>
      </c>
      <c r="F533" s="8" t="s">
        <v>5</v>
      </c>
      <c r="G533" s="18">
        <f>(A535*A536+B535*B536+C535*C536+D535*D536+E535*E536+F535*F536+G535*G536+H535*H536+I535*I536+J535*J536+K535*K536)/C533</f>
        <v>84.0476190476191</v>
      </c>
      <c r="H533" s="8"/>
      <c r="I533" s="8"/>
      <c r="J533" s="8"/>
      <c r="K533" s="8"/>
      <c r="L533" s="23"/>
      <c r="M533" s="8">
        <v>84.0476190476191</v>
      </c>
      <c r="N533" s="8"/>
      <c r="O533" s="8"/>
      <c r="P533" s="46"/>
      <c r="Q533" s="46"/>
      <c r="R533" s="46"/>
      <c r="S533" s="46"/>
      <c r="T533" s="46"/>
      <c r="U533" s="46"/>
      <c r="V533" s="46"/>
      <c r="W533" s="46"/>
      <c r="X533" s="46"/>
      <c r="Y533" s="46"/>
      <c r="Z533" s="46"/>
      <c r="AA533" s="46"/>
      <c r="AB533" s="46"/>
      <c r="AC533" s="46"/>
      <c r="AD533" s="46"/>
      <c r="AE533" s="46"/>
      <c r="AF533" s="46"/>
      <c r="AG533" s="46"/>
      <c r="AH533" s="46"/>
      <c r="AI533" s="46"/>
      <c r="AJ533" s="46"/>
      <c r="AK533" s="46"/>
      <c r="AL533" s="46"/>
      <c r="AM533" s="46"/>
      <c r="AN533" s="46"/>
      <c r="AO533" s="46"/>
      <c r="AP533" s="46"/>
      <c r="AQ533" s="46"/>
      <c r="AR533" s="46"/>
      <c r="AS533" s="46"/>
      <c r="AT533" s="46"/>
      <c r="AU533" s="46"/>
      <c r="AV533" s="46"/>
      <c r="AW533" s="46"/>
      <c r="AX533" s="46"/>
      <c r="AY533" s="46"/>
      <c r="AZ533" s="46"/>
      <c r="BA533" s="46"/>
      <c r="BB533" s="46"/>
      <c r="BC533" s="46"/>
      <c r="BD533" s="46"/>
      <c r="BE533" s="46"/>
      <c r="BF533" s="46"/>
      <c r="BG533" s="46"/>
      <c r="BH533" s="46"/>
      <c r="BI533" s="46"/>
      <c r="BJ533" s="46"/>
      <c r="BK533" s="46"/>
      <c r="BL533" s="46"/>
    </row>
    <row r="534" s="2" customFormat="1" ht="12.75" spans="1:64">
      <c r="A534" s="8" t="s">
        <v>906</v>
      </c>
      <c r="B534" s="8" t="s">
        <v>907</v>
      </c>
      <c r="C534" s="8" t="s">
        <v>908</v>
      </c>
      <c r="D534" s="8" t="s">
        <v>909</v>
      </c>
      <c r="E534" s="8"/>
      <c r="F534" s="8"/>
      <c r="G534" s="8"/>
      <c r="H534" s="8"/>
      <c r="I534" s="8"/>
      <c r="J534" s="8"/>
      <c r="K534" s="8"/>
      <c r="L534" s="8"/>
      <c r="M534" s="23"/>
      <c r="N534" s="8"/>
      <c r="O534" s="8"/>
      <c r="P534" s="46"/>
      <c r="Q534" s="46"/>
      <c r="R534" s="46"/>
      <c r="S534" s="46"/>
      <c r="T534" s="46"/>
      <c r="U534" s="46"/>
      <c r="V534" s="46"/>
      <c r="W534" s="46"/>
      <c r="X534" s="46"/>
      <c r="Y534" s="46"/>
      <c r="Z534" s="46"/>
      <c r="AA534" s="46"/>
      <c r="AB534" s="46"/>
      <c r="AC534" s="46"/>
      <c r="AD534" s="46"/>
      <c r="AE534" s="46"/>
      <c r="AF534" s="46"/>
      <c r="AG534" s="46"/>
      <c r="AH534" s="46"/>
      <c r="AI534" s="46"/>
      <c r="AJ534" s="46"/>
      <c r="AK534" s="46"/>
      <c r="AL534" s="46"/>
      <c r="AM534" s="46"/>
      <c r="AN534" s="46"/>
      <c r="AO534" s="46"/>
      <c r="AP534" s="46"/>
      <c r="AQ534" s="46"/>
      <c r="AR534" s="46"/>
      <c r="AS534" s="46"/>
      <c r="AT534" s="46"/>
      <c r="AU534" s="46"/>
      <c r="AV534" s="46"/>
      <c r="AW534" s="46"/>
      <c r="AX534" s="46"/>
      <c r="AY534" s="46"/>
      <c r="AZ534" s="46"/>
      <c r="BA534" s="46"/>
      <c r="BB534" s="46"/>
      <c r="BC534" s="46"/>
      <c r="BD534" s="46"/>
      <c r="BE534" s="46"/>
      <c r="BF534" s="46"/>
      <c r="BG534" s="46"/>
      <c r="BH534" s="46"/>
      <c r="BI534" s="46"/>
      <c r="BJ534" s="46"/>
      <c r="BK534" s="46"/>
      <c r="BL534" s="46"/>
    </row>
    <row r="535" s="1" customFormat="1" ht="12.75" spans="1:64">
      <c r="A535" s="8">
        <v>6</v>
      </c>
      <c r="B535" s="8">
        <v>6</v>
      </c>
      <c r="C535" s="8">
        <v>4</v>
      </c>
      <c r="D535" s="8">
        <v>5</v>
      </c>
      <c r="E535" s="8"/>
      <c r="F535" s="8"/>
      <c r="G535" s="8"/>
      <c r="H535" s="8"/>
      <c r="I535" s="8"/>
      <c r="J535" s="8"/>
      <c r="K535" s="8"/>
      <c r="L535" s="8"/>
      <c r="M535" s="23"/>
      <c r="N535" s="8"/>
      <c r="O535" s="8"/>
      <c r="P535" s="46"/>
      <c r="Q535" s="46"/>
      <c r="R535" s="46"/>
      <c r="S535" s="46"/>
      <c r="T535" s="46"/>
      <c r="U535" s="46"/>
      <c r="V535" s="46"/>
      <c r="W535" s="46"/>
      <c r="X535" s="46"/>
      <c r="Y535" s="46"/>
      <c r="Z535" s="46"/>
      <c r="AA535" s="46"/>
      <c r="AB535" s="46"/>
      <c r="AC535" s="46"/>
      <c r="AD535" s="46"/>
      <c r="AE535" s="46"/>
      <c r="AF535" s="46"/>
      <c r="AG535" s="46"/>
      <c r="AH535" s="46"/>
      <c r="AI535" s="46"/>
      <c r="AJ535" s="46"/>
      <c r="AK535" s="46"/>
      <c r="AL535" s="46"/>
      <c r="AM535" s="46"/>
      <c r="AN535" s="46"/>
      <c r="AO535" s="46"/>
      <c r="AP535" s="46"/>
      <c r="AQ535" s="46"/>
      <c r="AR535" s="46"/>
      <c r="AS535" s="46"/>
      <c r="AT535" s="46"/>
      <c r="AU535" s="46"/>
      <c r="AV535" s="46"/>
      <c r="AW535" s="46"/>
      <c r="AX535" s="46"/>
      <c r="AY535" s="46"/>
      <c r="AZ535" s="46"/>
      <c r="BA535" s="46"/>
      <c r="BB535" s="46"/>
      <c r="BC535" s="46"/>
      <c r="BD535" s="46"/>
      <c r="BE535" s="46"/>
      <c r="BF535" s="46"/>
      <c r="BG535" s="46"/>
      <c r="BH535" s="46"/>
      <c r="BI535" s="46"/>
      <c r="BJ535" s="46"/>
      <c r="BK535" s="46"/>
      <c r="BL535" s="46"/>
    </row>
    <row r="536" s="2" customFormat="1" ht="12" spans="1:64">
      <c r="A536" s="19">
        <v>90</v>
      </c>
      <c r="B536" s="19">
        <v>69</v>
      </c>
      <c r="C536" s="19">
        <v>89</v>
      </c>
      <c r="D536" s="19">
        <v>91</v>
      </c>
      <c r="E536" s="19"/>
      <c r="F536" s="19"/>
      <c r="G536" s="19"/>
      <c r="H536" s="19"/>
      <c r="I536" s="19"/>
      <c r="J536" s="19"/>
      <c r="K536" s="19"/>
      <c r="L536" s="19"/>
      <c r="M536" s="19"/>
      <c r="N536" s="19"/>
      <c r="O536" s="19"/>
      <c r="P536" s="46"/>
      <c r="Q536" s="46"/>
      <c r="R536" s="46"/>
      <c r="S536" s="46"/>
      <c r="T536" s="46"/>
      <c r="U536" s="46"/>
      <c r="V536" s="46"/>
      <c r="W536" s="46"/>
      <c r="X536" s="46"/>
      <c r="Y536" s="46"/>
      <c r="Z536" s="46"/>
      <c r="AA536" s="46"/>
      <c r="AB536" s="46"/>
      <c r="AC536" s="46"/>
      <c r="AD536" s="46"/>
      <c r="AE536" s="46"/>
      <c r="AF536" s="46"/>
      <c r="AG536" s="46"/>
      <c r="AH536" s="46"/>
      <c r="AI536" s="46"/>
      <c r="AJ536" s="46"/>
      <c r="AK536" s="46"/>
      <c r="AL536" s="46"/>
      <c r="AM536" s="46"/>
      <c r="AN536" s="46"/>
      <c r="AO536" s="46"/>
      <c r="AP536" s="46"/>
      <c r="AQ536" s="46"/>
      <c r="AR536" s="46"/>
      <c r="AS536" s="46"/>
      <c r="AT536" s="46"/>
      <c r="AU536" s="46"/>
      <c r="AV536" s="46"/>
      <c r="AW536" s="46"/>
      <c r="AX536" s="46"/>
      <c r="AY536" s="46"/>
      <c r="AZ536" s="46"/>
      <c r="BA536" s="46"/>
      <c r="BB536" s="46"/>
      <c r="BC536" s="46"/>
      <c r="BD536" s="46"/>
      <c r="BE536" s="46"/>
      <c r="BF536" s="46"/>
      <c r="BG536" s="46"/>
      <c r="BH536" s="46"/>
      <c r="BI536" s="46"/>
      <c r="BJ536" s="46"/>
      <c r="BK536" s="46"/>
      <c r="BL536" s="46"/>
    </row>
    <row r="537" s="1" customFormat="1" ht="12.75" spans="1:64">
      <c r="A537" s="17" t="s">
        <v>910</v>
      </c>
      <c r="B537" s="8" t="s">
        <v>2</v>
      </c>
      <c r="C537" s="8">
        <v>31</v>
      </c>
      <c r="D537" s="8" t="s">
        <v>3</v>
      </c>
      <c r="E537" s="8" t="s">
        <v>911</v>
      </c>
      <c r="F537" s="8" t="s">
        <v>5</v>
      </c>
      <c r="G537" s="18">
        <f>(A539*A540+B539*B540+C539*C540+D539*D540+E539*E540+F539*F540+G539*G540+H539*H540+I539*I540+J539*J540+K539*K540)/C537</f>
        <v>84.6774193548387</v>
      </c>
      <c r="H537" s="8"/>
      <c r="I537" s="8"/>
      <c r="J537" s="8"/>
      <c r="K537" s="8"/>
      <c r="L537" s="23"/>
      <c r="M537" s="8">
        <v>84.6774193548387</v>
      </c>
      <c r="N537" s="8"/>
      <c r="O537" s="8"/>
      <c r="P537" s="46"/>
      <c r="Q537" s="46"/>
      <c r="R537" s="46"/>
      <c r="S537" s="46"/>
      <c r="T537" s="46"/>
      <c r="U537" s="46"/>
      <c r="V537" s="46"/>
      <c r="W537" s="46"/>
      <c r="X537" s="46"/>
      <c r="Y537" s="46"/>
      <c r="Z537" s="46"/>
      <c r="AA537" s="46"/>
      <c r="AB537" s="46"/>
      <c r="AC537" s="46"/>
      <c r="AD537" s="46"/>
      <c r="AE537" s="46"/>
      <c r="AF537" s="46"/>
      <c r="AG537" s="46"/>
      <c r="AH537" s="46"/>
      <c r="AI537" s="46"/>
      <c r="AJ537" s="46"/>
      <c r="AK537" s="46"/>
      <c r="AL537" s="46"/>
      <c r="AM537" s="46"/>
      <c r="AN537" s="46"/>
      <c r="AO537" s="46"/>
      <c r="AP537" s="46"/>
      <c r="AQ537" s="46"/>
      <c r="AR537" s="46"/>
      <c r="AS537" s="46"/>
      <c r="AT537" s="46"/>
      <c r="AU537" s="46"/>
      <c r="AV537" s="46"/>
      <c r="AW537" s="46"/>
      <c r="AX537" s="46"/>
      <c r="AY537" s="46"/>
      <c r="AZ537" s="46"/>
      <c r="BA537" s="46"/>
      <c r="BB537" s="46"/>
      <c r="BC537" s="46"/>
      <c r="BD537" s="46"/>
      <c r="BE537" s="46"/>
      <c r="BF537" s="46"/>
      <c r="BG537" s="46"/>
      <c r="BH537" s="46"/>
      <c r="BI537" s="46"/>
      <c r="BJ537" s="46"/>
      <c r="BK537" s="46"/>
      <c r="BL537" s="46"/>
    </row>
    <row r="538" s="2" customFormat="1" ht="12.75" spans="1:64">
      <c r="A538" s="8" t="s">
        <v>912</v>
      </c>
      <c r="B538" s="8" t="s">
        <v>913</v>
      </c>
      <c r="C538" s="8" t="s">
        <v>914</v>
      </c>
      <c r="D538" s="8" t="s">
        <v>915</v>
      </c>
      <c r="E538" s="8" t="s">
        <v>916</v>
      </c>
      <c r="F538" s="8" t="s">
        <v>917</v>
      </c>
      <c r="G538" s="34"/>
      <c r="H538" s="8"/>
      <c r="I538" s="8"/>
      <c r="J538" s="8"/>
      <c r="K538" s="8"/>
      <c r="L538" s="8"/>
      <c r="M538" s="23"/>
      <c r="N538" s="8"/>
      <c r="O538" s="8"/>
      <c r="P538" s="46"/>
      <c r="Q538" s="46"/>
      <c r="R538" s="46"/>
      <c r="S538" s="46"/>
      <c r="T538" s="46"/>
      <c r="U538" s="46"/>
      <c r="V538" s="46"/>
      <c r="W538" s="46"/>
      <c r="X538" s="46"/>
      <c r="Y538" s="46"/>
      <c r="Z538" s="46"/>
      <c r="AA538" s="46"/>
      <c r="AB538" s="46"/>
      <c r="AC538" s="46"/>
      <c r="AD538" s="46"/>
      <c r="AE538" s="46"/>
      <c r="AF538" s="46"/>
      <c r="AG538" s="46"/>
      <c r="AH538" s="46"/>
      <c r="AI538" s="46"/>
      <c r="AJ538" s="46"/>
      <c r="AK538" s="46"/>
      <c r="AL538" s="46"/>
      <c r="AM538" s="46"/>
      <c r="AN538" s="46"/>
      <c r="AO538" s="46"/>
      <c r="AP538" s="46"/>
      <c r="AQ538" s="46"/>
      <c r="AR538" s="46"/>
      <c r="AS538" s="46"/>
      <c r="AT538" s="46"/>
      <c r="AU538" s="46"/>
      <c r="AV538" s="46"/>
      <c r="AW538" s="46"/>
      <c r="AX538" s="46"/>
      <c r="AY538" s="46"/>
      <c r="AZ538" s="46"/>
      <c r="BA538" s="46"/>
      <c r="BB538" s="46"/>
      <c r="BC538" s="46"/>
      <c r="BD538" s="46"/>
      <c r="BE538" s="46"/>
      <c r="BF538" s="46"/>
      <c r="BG538" s="46"/>
      <c r="BH538" s="46"/>
      <c r="BI538" s="46"/>
      <c r="BJ538" s="46"/>
      <c r="BK538" s="46"/>
      <c r="BL538" s="46"/>
    </row>
    <row r="539" s="1" customFormat="1" ht="12.75" spans="1:64">
      <c r="A539" s="8">
        <v>6</v>
      </c>
      <c r="B539" s="8">
        <v>2</v>
      </c>
      <c r="C539" s="8">
        <v>6</v>
      </c>
      <c r="D539" s="8">
        <v>5</v>
      </c>
      <c r="E539" s="8">
        <v>6</v>
      </c>
      <c r="F539" s="8">
        <v>6</v>
      </c>
      <c r="G539" s="8"/>
      <c r="H539" s="8"/>
      <c r="I539" s="8"/>
      <c r="J539" s="8"/>
      <c r="K539" s="8"/>
      <c r="L539" s="8"/>
      <c r="M539" s="23"/>
      <c r="N539" s="8"/>
      <c r="O539" s="8"/>
      <c r="P539" s="46"/>
      <c r="Q539" s="46"/>
      <c r="R539" s="46"/>
      <c r="S539" s="46"/>
      <c r="T539" s="46"/>
      <c r="U539" s="46"/>
      <c r="V539" s="46"/>
      <c r="W539" s="46"/>
      <c r="X539" s="46"/>
      <c r="Y539" s="46"/>
      <c r="Z539" s="46"/>
      <c r="AA539" s="46"/>
      <c r="AB539" s="46"/>
      <c r="AC539" s="46"/>
      <c r="AD539" s="46"/>
      <c r="AE539" s="46"/>
      <c r="AF539" s="46"/>
      <c r="AG539" s="46"/>
      <c r="AH539" s="46"/>
      <c r="AI539" s="46"/>
      <c r="AJ539" s="46"/>
      <c r="AK539" s="46"/>
      <c r="AL539" s="46"/>
      <c r="AM539" s="46"/>
      <c r="AN539" s="46"/>
      <c r="AO539" s="46"/>
      <c r="AP539" s="46"/>
      <c r="AQ539" s="46"/>
      <c r="AR539" s="46"/>
      <c r="AS539" s="46"/>
      <c r="AT539" s="46"/>
      <c r="AU539" s="46"/>
      <c r="AV539" s="46"/>
      <c r="AW539" s="46"/>
      <c r="AX539" s="46"/>
      <c r="AY539" s="46"/>
      <c r="AZ539" s="46"/>
      <c r="BA539" s="46"/>
      <c r="BB539" s="46"/>
      <c r="BC539" s="46"/>
      <c r="BD539" s="46"/>
      <c r="BE539" s="46"/>
      <c r="BF539" s="46"/>
      <c r="BG539" s="46"/>
      <c r="BH539" s="46"/>
      <c r="BI539" s="46"/>
      <c r="BJ539" s="46"/>
      <c r="BK539" s="46"/>
      <c r="BL539" s="46"/>
    </row>
    <row r="540" s="2" customFormat="1" ht="12" spans="1:64">
      <c r="A540" s="19">
        <v>80</v>
      </c>
      <c r="B540" s="19">
        <v>78</v>
      </c>
      <c r="C540" s="19">
        <v>89</v>
      </c>
      <c r="D540" s="19">
        <v>81</v>
      </c>
      <c r="E540" s="19">
        <v>85</v>
      </c>
      <c r="F540" s="19">
        <v>90</v>
      </c>
      <c r="G540" s="19"/>
      <c r="H540" s="19"/>
      <c r="I540" s="19"/>
      <c r="J540" s="19"/>
      <c r="K540" s="19"/>
      <c r="L540" s="19"/>
      <c r="M540" s="19"/>
      <c r="N540" s="19"/>
      <c r="O540" s="19"/>
      <c r="P540" s="46"/>
      <c r="Q540" s="46"/>
      <c r="R540" s="46"/>
      <c r="S540" s="46"/>
      <c r="T540" s="46"/>
      <c r="U540" s="46"/>
      <c r="V540" s="46"/>
      <c r="W540" s="46"/>
      <c r="X540" s="46"/>
      <c r="Y540" s="46"/>
      <c r="Z540" s="46"/>
      <c r="AA540" s="46"/>
      <c r="AB540" s="46"/>
      <c r="AC540" s="46"/>
      <c r="AD540" s="46"/>
      <c r="AE540" s="46"/>
      <c r="AF540" s="46"/>
      <c r="AG540" s="46"/>
      <c r="AH540" s="46"/>
      <c r="AI540" s="46"/>
      <c r="AJ540" s="46"/>
      <c r="AK540" s="46"/>
      <c r="AL540" s="46"/>
      <c r="AM540" s="46"/>
      <c r="AN540" s="46"/>
      <c r="AO540" s="46"/>
      <c r="AP540" s="46"/>
      <c r="AQ540" s="46"/>
      <c r="AR540" s="46"/>
      <c r="AS540" s="46"/>
      <c r="AT540" s="46"/>
      <c r="AU540" s="46"/>
      <c r="AV540" s="46"/>
      <c r="AW540" s="46"/>
      <c r="AX540" s="46"/>
      <c r="AY540" s="46"/>
      <c r="AZ540" s="46"/>
      <c r="BA540" s="46"/>
      <c r="BB540" s="46"/>
      <c r="BC540" s="46"/>
      <c r="BD540" s="46"/>
      <c r="BE540" s="46"/>
      <c r="BF540" s="46"/>
      <c r="BG540" s="46"/>
      <c r="BH540" s="46"/>
      <c r="BI540" s="46"/>
      <c r="BJ540" s="46"/>
      <c r="BK540" s="46"/>
      <c r="BL540" s="46"/>
    </row>
    <row r="541" s="1" customFormat="1" ht="12.75" spans="1:64">
      <c r="A541" s="17" t="s">
        <v>918</v>
      </c>
      <c r="B541" s="8" t="s">
        <v>2</v>
      </c>
      <c r="C541" s="8">
        <v>27</v>
      </c>
      <c r="D541" s="8" t="s">
        <v>3</v>
      </c>
      <c r="E541" s="8" t="s">
        <v>919</v>
      </c>
      <c r="F541" s="8" t="s">
        <v>5</v>
      </c>
      <c r="G541" s="18">
        <f>(A543*A544+B543*B544+C543*C544+D543*D544+E543*E544+F543*F544+G543*G544+H543*H544+I543*I544+J543*J544+K543*K544)/C541</f>
        <v>87.2222222222222</v>
      </c>
      <c r="H541" s="8"/>
      <c r="I541" s="8"/>
      <c r="J541" s="8"/>
      <c r="K541" s="8"/>
      <c r="L541" s="23"/>
      <c r="M541" s="8">
        <v>87.2222222222222</v>
      </c>
      <c r="N541" s="8"/>
      <c r="O541" s="8"/>
      <c r="P541" s="46"/>
      <c r="Q541" s="46"/>
      <c r="R541" s="46"/>
      <c r="S541" s="46"/>
      <c r="T541" s="46"/>
      <c r="U541" s="46"/>
      <c r="V541" s="46"/>
      <c r="W541" s="46"/>
      <c r="X541" s="46"/>
      <c r="Y541" s="46"/>
      <c r="Z541" s="46"/>
      <c r="AA541" s="46"/>
      <c r="AB541" s="46"/>
      <c r="AC541" s="46"/>
      <c r="AD541" s="46"/>
      <c r="AE541" s="46"/>
      <c r="AF541" s="46"/>
      <c r="AG541" s="46"/>
      <c r="AH541" s="46"/>
      <c r="AI541" s="46"/>
      <c r="AJ541" s="46"/>
      <c r="AK541" s="46"/>
      <c r="AL541" s="46"/>
      <c r="AM541" s="46"/>
      <c r="AN541" s="46"/>
      <c r="AO541" s="46"/>
      <c r="AP541" s="46"/>
      <c r="AQ541" s="46"/>
      <c r="AR541" s="46"/>
      <c r="AS541" s="46"/>
      <c r="AT541" s="46"/>
      <c r="AU541" s="46"/>
      <c r="AV541" s="46"/>
      <c r="AW541" s="46"/>
      <c r="AX541" s="46"/>
      <c r="AY541" s="46"/>
      <c r="AZ541" s="46"/>
      <c r="BA541" s="46"/>
      <c r="BB541" s="46"/>
      <c r="BC541" s="46"/>
      <c r="BD541" s="46"/>
      <c r="BE541" s="46"/>
      <c r="BF541" s="46"/>
      <c r="BG541" s="46"/>
      <c r="BH541" s="46"/>
      <c r="BI541" s="46"/>
      <c r="BJ541" s="46"/>
      <c r="BK541" s="46"/>
      <c r="BL541" s="46"/>
    </row>
    <row r="542" s="2" customFormat="1" ht="12.75" spans="1:64">
      <c r="A542" s="8" t="s">
        <v>920</v>
      </c>
      <c r="B542" s="8" t="s">
        <v>921</v>
      </c>
      <c r="C542" s="8" t="s">
        <v>922</v>
      </c>
      <c r="D542" s="8" t="s">
        <v>923</v>
      </c>
      <c r="E542" s="8" t="s">
        <v>924</v>
      </c>
      <c r="F542" s="8"/>
      <c r="G542" s="8"/>
      <c r="H542" s="8"/>
      <c r="I542" s="8"/>
      <c r="J542" s="8"/>
      <c r="K542" s="8"/>
      <c r="L542" s="8"/>
      <c r="M542" s="23"/>
      <c r="N542" s="8"/>
      <c r="O542" s="8"/>
      <c r="P542" s="46"/>
      <c r="Q542" s="46"/>
      <c r="R542" s="46"/>
      <c r="S542" s="46"/>
      <c r="T542" s="46"/>
      <c r="U542" s="46"/>
      <c r="V542" s="46"/>
      <c r="W542" s="46"/>
      <c r="X542" s="46"/>
      <c r="Y542" s="46"/>
      <c r="Z542" s="46"/>
      <c r="AA542" s="46"/>
      <c r="AB542" s="46"/>
      <c r="AC542" s="46"/>
      <c r="AD542" s="46"/>
      <c r="AE542" s="46"/>
      <c r="AF542" s="46"/>
      <c r="AG542" s="46"/>
      <c r="AH542" s="46"/>
      <c r="AI542" s="46"/>
      <c r="AJ542" s="46"/>
      <c r="AK542" s="46"/>
      <c r="AL542" s="46"/>
      <c r="AM542" s="46"/>
      <c r="AN542" s="46"/>
      <c r="AO542" s="46"/>
      <c r="AP542" s="46"/>
      <c r="AQ542" s="46"/>
      <c r="AR542" s="46"/>
      <c r="AS542" s="46"/>
      <c r="AT542" s="46"/>
      <c r="AU542" s="46"/>
      <c r="AV542" s="46"/>
      <c r="AW542" s="46"/>
      <c r="AX542" s="46"/>
      <c r="AY542" s="46"/>
      <c r="AZ542" s="46"/>
      <c r="BA542" s="46"/>
      <c r="BB542" s="46"/>
      <c r="BC542" s="46"/>
      <c r="BD542" s="46"/>
      <c r="BE542" s="46"/>
      <c r="BF542" s="46"/>
      <c r="BG542" s="46"/>
      <c r="BH542" s="46"/>
      <c r="BI542" s="46"/>
      <c r="BJ542" s="46"/>
      <c r="BK542" s="46"/>
      <c r="BL542" s="46"/>
    </row>
    <row r="543" s="1" customFormat="1" ht="12.75" spans="1:64">
      <c r="A543" s="8">
        <v>3</v>
      </c>
      <c r="B543" s="8">
        <v>6</v>
      </c>
      <c r="C543" s="8">
        <v>6</v>
      </c>
      <c r="D543" s="8">
        <v>6</v>
      </c>
      <c r="E543" s="8">
        <v>6</v>
      </c>
      <c r="F543" s="8"/>
      <c r="G543" s="8"/>
      <c r="H543" s="8"/>
      <c r="I543" s="8"/>
      <c r="J543" s="8"/>
      <c r="K543" s="8"/>
      <c r="L543" s="8"/>
      <c r="M543" s="23"/>
      <c r="N543" s="8"/>
      <c r="O543" s="8"/>
      <c r="P543" s="46"/>
      <c r="Q543" s="46"/>
      <c r="R543" s="46"/>
      <c r="S543" s="46"/>
      <c r="T543" s="46"/>
      <c r="U543" s="46"/>
      <c r="V543" s="46"/>
      <c r="W543" s="46"/>
      <c r="X543" s="46"/>
      <c r="Y543" s="46"/>
      <c r="Z543" s="46"/>
      <c r="AA543" s="46"/>
      <c r="AB543" s="46"/>
      <c r="AC543" s="46"/>
      <c r="AD543" s="46"/>
      <c r="AE543" s="46"/>
      <c r="AF543" s="46"/>
      <c r="AG543" s="46"/>
      <c r="AH543" s="46"/>
      <c r="AI543" s="46"/>
      <c r="AJ543" s="46"/>
      <c r="AK543" s="46"/>
      <c r="AL543" s="46"/>
      <c r="AM543" s="46"/>
      <c r="AN543" s="46"/>
      <c r="AO543" s="46"/>
      <c r="AP543" s="46"/>
      <c r="AQ543" s="46"/>
      <c r="AR543" s="46"/>
      <c r="AS543" s="46"/>
      <c r="AT543" s="46"/>
      <c r="AU543" s="46"/>
      <c r="AV543" s="46"/>
      <c r="AW543" s="46"/>
      <c r="AX543" s="46"/>
      <c r="AY543" s="46"/>
      <c r="AZ543" s="46"/>
      <c r="BA543" s="46"/>
      <c r="BB543" s="46"/>
      <c r="BC543" s="46"/>
      <c r="BD543" s="46"/>
      <c r="BE543" s="46"/>
      <c r="BF543" s="46"/>
      <c r="BG543" s="46"/>
      <c r="BH543" s="46"/>
      <c r="BI543" s="46"/>
      <c r="BJ543" s="46"/>
      <c r="BK543" s="46"/>
      <c r="BL543" s="46"/>
    </row>
    <row r="544" s="2" customFormat="1" ht="12" spans="1:64">
      <c r="A544" s="19">
        <v>67</v>
      </c>
      <c r="B544" s="19">
        <v>82</v>
      </c>
      <c r="C544" s="19">
        <v>87</v>
      </c>
      <c r="D544" s="19">
        <v>95</v>
      </c>
      <c r="E544" s="19">
        <v>95</v>
      </c>
      <c r="F544" s="19"/>
      <c r="G544" s="19"/>
      <c r="H544" s="19"/>
      <c r="I544" s="19"/>
      <c r="J544" s="19"/>
      <c r="K544" s="19"/>
      <c r="L544" s="19"/>
      <c r="M544" s="19"/>
      <c r="N544" s="19"/>
      <c r="O544" s="19"/>
      <c r="P544" s="46"/>
      <c r="Q544" s="46"/>
      <c r="R544" s="46"/>
      <c r="S544" s="46"/>
      <c r="T544" s="46"/>
      <c r="U544" s="46"/>
      <c r="V544" s="46"/>
      <c r="W544" s="46"/>
      <c r="X544" s="46"/>
      <c r="Y544" s="46"/>
      <c r="Z544" s="46"/>
      <c r="AA544" s="46"/>
      <c r="AB544" s="46"/>
      <c r="AC544" s="46"/>
      <c r="AD544" s="46"/>
      <c r="AE544" s="46"/>
      <c r="AF544" s="46"/>
      <c r="AG544" s="46"/>
      <c r="AH544" s="46"/>
      <c r="AI544" s="46"/>
      <c r="AJ544" s="46"/>
      <c r="AK544" s="46"/>
      <c r="AL544" s="46"/>
      <c r="AM544" s="46"/>
      <c r="AN544" s="46"/>
      <c r="AO544" s="46"/>
      <c r="AP544" s="46"/>
      <c r="AQ544" s="46"/>
      <c r="AR544" s="46"/>
      <c r="AS544" s="46"/>
      <c r="AT544" s="46"/>
      <c r="AU544" s="46"/>
      <c r="AV544" s="46"/>
      <c r="AW544" s="46"/>
      <c r="AX544" s="46"/>
      <c r="AY544" s="46"/>
      <c r="AZ544" s="46"/>
      <c r="BA544" s="46"/>
      <c r="BB544" s="46"/>
      <c r="BC544" s="46"/>
      <c r="BD544" s="46"/>
      <c r="BE544" s="46"/>
      <c r="BF544" s="46"/>
      <c r="BG544" s="46"/>
      <c r="BH544" s="46"/>
      <c r="BI544" s="46"/>
      <c r="BJ544" s="46"/>
      <c r="BK544" s="46"/>
      <c r="BL544" s="46"/>
    </row>
    <row r="545" s="1" customFormat="1" ht="12.75" spans="1:64">
      <c r="A545" s="17" t="s">
        <v>925</v>
      </c>
      <c r="B545" s="8" t="s">
        <v>2</v>
      </c>
      <c r="C545" s="8">
        <v>17</v>
      </c>
      <c r="D545" s="8" t="s">
        <v>3</v>
      </c>
      <c r="E545" s="8" t="s">
        <v>926</v>
      </c>
      <c r="F545" s="8" t="s">
        <v>5</v>
      </c>
      <c r="G545" s="18">
        <f>(A547*A548+B547*B548+C547*C548+D547*D548+E547*E548+F547*F548+G547*G548+H547*H548+I547*I548+J547*J548+K547*K548)/C545</f>
        <v>95.4117647058823</v>
      </c>
      <c r="H545" s="8"/>
      <c r="I545" s="8"/>
      <c r="J545" s="8"/>
      <c r="K545" s="8"/>
      <c r="L545" s="23"/>
      <c r="M545" s="8">
        <v>95.4117647058823</v>
      </c>
      <c r="N545" s="8"/>
      <c r="O545" s="8"/>
      <c r="P545" s="46"/>
      <c r="Q545" s="46"/>
      <c r="R545" s="46"/>
      <c r="S545" s="46"/>
      <c r="T545" s="46"/>
      <c r="U545" s="46"/>
      <c r="V545" s="46"/>
      <c r="W545" s="46"/>
      <c r="X545" s="46"/>
      <c r="Y545" s="46"/>
      <c r="Z545" s="46"/>
      <c r="AA545" s="46"/>
      <c r="AB545" s="46"/>
      <c r="AC545" s="46"/>
      <c r="AD545" s="46"/>
      <c r="AE545" s="46"/>
      <c r="AF545" s="46"/>
      <c r="AG545" s="46"/>
      <c r="AH545" s="46"/>
      <c r="AI545" s="46"/>
      <c r="AJ545" s="46"/>
      <c r="AK545" s="46"/>
      <c r="AL545" s="46"/>
      <c r="AM545" s="46"/>
      <c r="AN545" s="46"/>
      <c r="AO545" s="46"/>
      <c r="AP545" s="46"/>
      <c r="AQ545" s="46"/>
      <c r="AR545" s="46"/>
      <c r="AS545" s="46"/>
      <c r="AT545" s="46"/>
      <c r="AU545" s="46"/>
      <c r="AV545" s="46"/>
      <c r="AW545" s="46"/>
      <c r="AX545" s="46"/>
      <c r="AY545" s="46"/>
      <c r="AZ545" s="46"/>
      <c r="BA545" s="46"/>
      <c r="BB545" s="46"/>
      <c r="BC545" s="46"/>
      <c r="BD545" s="46"/>
      <c r="BE545" s="46"/>
      <c r="BF545" s="46"/>
      <c r="BG545" s="46"/>
      <c r="BH545" s="46"/>
      <c r="BI545" s="46"/>
      <c r="BJ545" s="46"/>
      <c r="BK545" s="46"/>
      <c r="BL545" s="46"/>
    </row>
    <row r="546" s="2" customFormat="1" ht="12.75" spans="1:64">
      <c r="A546" s="8" t="s">
        <v>927</v>
      </c>
      <c r="B546" s="8" t="s">
        <v>928</v>
      </c>
      <c r="C546" s="8" t="s">
        <v>929</v>
      </c>
      <c r="D546" s="8"/>
      <c r="E546" s="8"/>
      <c r="F546" s="8"/>
      <c r="G546" s="8"/>
      <c r="H546" s="8"/>
      <c r="I546" s="8"/>
      <c r="J546" s="8"/>
      <c r="K546" s="8"/>
      <c r="L546" s="8"/>
      <c r="M546" s="23"/>
      <c r="N546" s="8"/>
      <c r="O546" s="8"/>
      <c r="P546" s="46"/>
      <c r="Q546" s="46"/>
      <c r="R546" s="46"/>
      <c r="S546" s="46"/>
      <c r="T546" s="46"/>
      <c r="U546" s="46"/>
      <c r="V546" s="46"/>
      <c r="W546" s="46"/>
      <c r="X546" s="46"/>
      <c r="Y546" s="46"/>
      <c r="Z546" s="46"/>
      <c r="AA546" s="46"/>
      <c r="AB546" s="46"/>
      <c r="AC546" s="46"/>
      <c r="AD546" s="46"/>
      <c r="AE546" s="46"/>
      <c r="AF546" s="46"/>
      <c r="AG546" s="46"/>
      <c r="AH546" s="46"/>
      <c r="AI546" s="46"/>
      <c r="AJ546" s="46"/>
      <c r="AK546" s="46"/>
      <c r="AL546" s="46"/>
      <c r="AM546" s="46"/>
      <c r="AN546" s="46"/>
      <c r="AO546" s="46"/>
      <c r="AP546" s="46"/>
      <c r="AQ546" s="46"/>
      <c r="AR546" s="46"/>
      <c r="AS546" s="46"/>
      <c r="AT546" s="46"/>
      <c r="AU546" s="46"/>
      <c r="AV546" s="46"/>
      <c r="AW546" s="46"/>
      <c r="AX546" s="46"/>
      <c r="AY546" s="46"/>
      <c r="AZ546" s="46"/>
      <c r="BA546" s="46"/>
      <c r="BB546" s="46"/>
      <c r="BC546" s="46"/>
      <c r="BD546" s="46"/>
      <c r="BE546" s="46"/>
      <c r="BF546" s="46"/>
      <c r="BG546" s="46"/>
      <c r="BH546" s="46"/>
      <c r="BI546" s="46"/>
      <c r="BJ546" s="46"/>
      <c r="BK546" s="46"/>
      <c r="BL546" s="46"/>
    </row>
    <row r="547" s="1" customFormat="1" ht="12.75" spans="1:64">
      <c r="A547" s="8">
        <v>6</v>
      </c>
      <c r="B547" s="8">
        <v>6</v>
      </c>
      <c r="C547" s="8">
        <v>5</v>
      </c>
      <c r="D547" s="8"/>
      <c r="E547" s="8"/>
      <c r="F547" s="8"/>
      <c r="G547" s="8"/>
      <c r="H547" s="8"/>
      <c r="I547" s="8"/>
      <c r="J547" s="8"/>
      <c r="K547" s="8"/>
      <c r="L547" s="8"/>
      <c r="M547" s="23"/>
      <c r="N547" s="8"/>
      <c r="O547" s="8"/>
      <c r="P547" s="46"/>
      <c r="Q547" s="46"/>
      <c r="R547" s="46"/>
      <c r="S547" s="46"/>
      <c r="T547" s="46"/>
      <c r="U547" s="46"/>
      <c r="V547" s="46"/>
      <c r="W547" s="46"/>
      <c r="X547" s="46"/>
      <c r="Y547" s="46"/>
      <c r="Z547" s="46"/>
      <c r="AA547" s="46"/>
      <c r="AB547" s="46"/>
      <c r="AC547" s="46"/>
      <c r="AD547" s="46"/>
      <c r="AE547" s="46"/>
      <c r="AF547" s="46"/>
      <c r="AG547" s="46"/>
      <c r="AH547" s="46"/>
      <c r="AI547" s="46"/>
      <c r="AJ547" s="46"/>
      <c r="AK547" s="46"/>
      <c r="AL547" s="46"/>
      <c r="AM547" s="46"/>
      <c r="AN547" s="46"/>
      <c r="AO547" s="46"/>
      <c r="AP547" s="46"/>
      <c r="AQ547" s="46"/>
      <c r="AR547" s="46"/>
      <c r="AS547" s="46"/>
      <c r="AT547" s="46"/>
      <c r="AU547" s="46"/>
      <c r="AV547" s="46"/>
      <c r="AW547" s="46"/>
      <c r="AX547" s="46"/>
      <c r="AY547" s="46"/>
      <c r="AZ547" s="46"/>
      <c r="BA547" s="46"/>
      <c r="BB547" s="46"/>
      <c r="BC547" s="46"/>
      <c r="BD547" s="46"/>
      <c r="BE547" s="46"/>
      <c r="BF547" s="46"/>
      <c r="BG547" s="46"/>
      <c r="BH547" s="46"/>
      <c r="BI547" s="46"/>
      <c r="BJ547" s="46"/>
      <c r="BK547" s="46"/>
      <c r="BL547" s="46"/>
    </row>
    <row r="548" s="2" customFormat="1" ht="12" spans="1:64">
      <c r="A548" s="19">
        <v>97</v>
      </c>
      <c r="B548" s="19">
        <v>95</v>
      </c>
      <c r="C548" s="19">
        <v>94</v>
      </c>
      <c r="D548" s="19"/>
      <c r="E548" s="19"/>
      <c r="F548" s="19"/>
      <c r="G548" s="19"/>
      <c r="H548" s="19"/>
      <c r="I548" s="19"/>
      <c r="J548" s="19"/>
      <c r="K548" s="19"/>
      <c r="L548" s="19"/>
      <c r="M548" s="19"/>
      <c r="N548" s="19"/>
      <c r="O548" s="19"/>
      <c r="P548" s="46"/>
      <c r="Q548" s="46"/>
      <c r="R548" s="46"/>
      <c r="S548" s="46"/>
      <c r="T548" s="46"/>
      <c r="U548" s="46"/>
      <c r="V548" s="46"/>
      <c r="W548" s="46"/>
      <c r="X548" s="46"/>
      <c r="Y548" s="46"/>
      <c r="Z548" s="46"/>
      <c r="AA548" s="46"/>
      <c r="AB548" s="46"/>
      <c r="AC548" s="46"/>
      <c r="AD548" s="46"/>
      <c r="AE548" s="46"/>
      <c r="AF548" s="46"/>
      <c r="AG548" s="46"/>
      <c r="AH548" s="46"/>
      <c r="AI548" s="46"/>
      <c r="AJ548" s="46"/>
      <c r="AK548" s="46"/>
      <c r="AL548" s="46"/>
      <c r="AM548" s="46"/>
      <c r="AN548" s="46"/>
      <c r="AO548" s="46"/>
      <c r="AP548" s="46"/>
      <c r="AQ548" s="46"/>
      <c r="AR548" s="46"/>
      <c r="AS548" s="46"/>
      <c r="AT548" s="46"/>
      <c r="AU548" s="46"/>
      <c r="AV548" s="46"/>
      <c r="AW548" s="46"/>
      <c r="AX548" s="46"/>
      <c r="AY548" s="46"/>
      <c r="AZ548" s="46"/>
      <c r="BA548" s="46"/>
      <c r="BB548" s="46"/>
      <c r="BC548" s="46"/>
      <c r="BD548" s="46"/>
      <c r="BE548" s="46"/>
      <c r="BF548" s="46"/>
      <c r="BG548" s="46"/>
      <c r="BH548" s="46"/>
      <c r="BI548" s="46"/>
      <c r="BJ548" s="46"/>
      <c r="BK548" s="46"/>
      <c r="BL548" s="46"/>
    </row>
    <row r="549" s="1" customFormat="1" ht="12.75" spans="1:64">
      <c r="A549" s="17" t="s">
        <v>930</v>
      </c>
      <c r="B549" s="8" t="s">
        <v>2</v>
      </c>
      <c r="C549" s="8">
        <v>27</v>
      </c>
      <c r="D549" s="8" t="s">
        <v>3</v>
      </c>
      <c r="E549" s="8" t="s">
        <v>931</v>
      </c>
      <c r="F549" s="8" t="s">
        <v>5</v>
      </c>
      <c r="G549" s="18">
        <f>(A551*A552+B551*B552+C551*C552+D551*D552+E551*E552+F551*F552+G551*G552+H551*H552+I551*I552+J551*J552+K551*K552)/C549</f>
        <v>89</v>
      </c>
      <c r="H549" s="8"/>
      <c r="I549" s="8"/>
      <c r="J549" s="8"/>
      <c r="K549" s="8"/>
      <c r="L549" s="23"/>
      <c r="M549" s="8">
        <v>89</v>
      </c>
      <c r="N549" s="8"/>
      <c r="O549" s="8"/>
      <c r="P549" s="46"/>
      <c r="Q549" s="46"/>
      <c r="R549" s="46"/>
      <c r="S549" s="46"/>
      <c r="T549" s="46"/>
      <c r="U549" s="46"/>
      <c r="V549" s="46"/>
      <c r="W549" s="46"/>
      <c r="X549" s="46"/>
      <c r="Y549" s="46"/>
      <c r="Z549" s="46"/>
      <c r="AA549" s="46"/>
      <c r="AB549" s="46"/>
      <c r="AC549" s="46"/>
      <c r="AD549" s="46"/>
      <c r="AE549" s="46"/>
      <c r="AF549" s="46"/>
      <c r="AG549" s="46"/>
      <c r="AH549" s="46"/>
      <c r="AI549" s="46"/>
      <c r="AJ549" s="46"/>
      <c r="AK549" s="46"/>
      <c r="AL549" s="46"/>
      <c r="AM549" s="46"/>
      <c r="AN549" s="46"/>
      <c r="AO549" s="46"/>
      <c r="AP549" s="46"/>
      <c r="AQ549" s="46"/>
      <c r="AR549" s="46"/>
      <c r="AS549" s="46"/>
      <c r="AT549" s="46"/>
      <c r="AU549" s="46"/>
      <c r="AV549" s="46"/>
      <c r="AW549" s="46"/>
      <c r="AX549" s="46"/>
      <c r="AY549" s="46"/>
      <c r="AZ549" s="46"/>
      <c r="BA549" s="46"/>
      <c r="BB549" s="46"/>
      <c r="BC549" s="46"/>
      <c r="BD549" s="46"/>
      <c r="BE549" s="46"/>
      <c r="BF549" s="46"/>
      <c r="BG549" s="46"/>
      <c r="BH549" s="46"/>
      <c r="BI549" s="46"/>
      <c r="BJ549" s="46"/>
      <c r="BK549" s="46"/>
      <c r="BL549" s="46"/>
    </row>
    <row r="550" s="2" customFormat="1" ht="12.75" spans="1:64">
      <c r="A550" s="8" t="s">
        <v>932</v>
      </c>
      <c r="B550" s="8" t="s">
        <v>933</v>
      </c>
      <c r="C550" s="8" t="s">
        <v>934</v>
      </c>
      <c r="D550" s="8" t="s">
        <v>935</v>
      </c>
      <c r="E550" s="8" t="s">
        <v>936</v>
      </c>
      <c r="F550" s="8"/>
      <c r="G550" s="8"/>
      <c r="H550" s="8"/>
      <c r="I550" s="8"/>
      <c r="J550" s="8"/>
      <c r="K550" s="8"/>
      <c r="L550" s="8"/>
      <c r="M550" s="23"/>
      <c r="N550" s="8"/>
      <c r="O550" s="8"/>
      <c r="P550" s="46"/>
      <c r="Q550" s="46"/>
      <c r="R550" s="46"/>
      <c r="S550" s="46"/>
      <c r="T550" s="46"/>
      <c r="U550" s="46"/>
      <c r="V550" s="46"/>
      <c r="W550" s="46"/>
      <c r="X550" s="46"/>
      <c r="Y550" s="46"/>
      <c r="Z550" s="46"/>
      <c r="AA550" s="46"/>
      <c r="AB550" s="46"/>
      <c r="AC550" s="46"/>
      <c r="AD550" s="46"/>
      <c r="AE550" s="46"/>
      <c r="AF550" s="46"/>
      <c r="AG550" s="46"/>
      <c r="AH550" s="46"/>
      <c r="AI550" s="46"/>
      <c r="AJ550" s="46"/>
      <c r="AK550" s="46"/>
      <c r="AL550" s="46"/>
      <c r="AM550" s="46"/>
      <c r="AN550" s="46"/>
      <c r="AO550" s="46"/>
      <c r="AP550" s="46"/>
      <c r="AQ550" s="46"/>
      <c r="AR550" s="46"/>
      <c r="AS550" s="46"/>
      <c r="AT550" s="46"/>
      <c r="AU550" s="46"/>
      <c r="AV550" s="46"/>
      <c r="AW550" s="46"/>
      <c r="AX550" s="46"/>
      <c r="AY550" s="46"/>
      <c r="AZ550" s="46"/>
      <c r="BA550" s="46"/>
      <c r="BB550" s="46"/>
      <c r="BC550" s="46"/>
      <c r="BD550" s="46"/>
      <c r="BE550" s="46"/>
      <c r="BF550" s="46"/>
      <c r="BG550" s="46"/>
      <c r="BH550" s="46"/>
      <c r="BI550" s="46"/>
      <c r="BJ550" s="46"/>
      <c r="BK550" s="46"/>
      <c r="BL550" s="46"/>
    </row>
    <row r="551" s="1" customFormat="1" ht="12.75" spans="1:64">
      <c r="A551" s="8">
        <v>3</v>
      </c>
      <c r="B551" s="8">
        <v>6</v>
      </c>
      <c r="C551" s="8">
        <v>6</v>
      </c>
      <c r="D551" s="8">
        <v>6</v>
      </c>
      <c r="E551" s="8">
        <v>6</v>
      </c>
      <c r="F551" s="8"/>
      <c r="G551" s="8"/>
      <c r="H551" s="8"/>
      <c r="I551" s="8"/>
      <c r="J551" s="8"/>
      <c r="K551" s="8"/>
      <c r="L551" s="8"/>
      <c r="M551" s="23"/>
      <c r="N551" s="8"/>
      <c r="O551" s="8"/>
      <c r="P551" s="46"/>
      <c r="Q551" s="46"/>
      <c r="R551" s="46"/>
      <c r="S551" s="46"/>
      <c r="T551" s="46"/>
      <c r="U551" s="46"/>
      <c r="V551" s="46"/>
      <c r="W551" s="46"/>
      <c r="X551" s="46"/>
      <c r="Y551" s="46"/>
      <c r="Z551" s="46"/>
      <c r="AA551" s="46"/>
      <c r="AB551" s="46"/>
      <c r="AC551" s="46"/>
      <c r="AD551" s="46"/>
      <c r="AE551" s="46"/>
      <c r="AF551" s="46"/>
      <c r="AG551" s="46"/>
      <c r="AH551" s="46"/>
      <c r="AI551" s="46"/>
      <c r="AJ551" s="46"/>
      <c r="AK551" s="46"/>
      <c r="AL551" s="46"/>
      <c r="AM551" s="46"/>
      <c r="AN551" s="46"/>
      <c r="AO551" s="46"/>
      <c r="AP551" s="46"/>
      <c r="AQ551" s="46"/>
      <c r="AR551" s="46"/>
      <c r="AS551" s="46"/>
      <c r="AT551" s="46"/>
      <c r="AU551" s="46"/>
      <c r="AV551" s="46"/>
      <c r="AW551" s="46"/>
      <c r="AX551" s="46"/>
      <c r="AY551" s="46"/>
      <c r="AZ551" s="46"/>
      <c r="BA551" s="46"/>
      <c r="BB551" s="46"/>
      <c r="BC551" s="46"/>
      <c r="BD551" s="46"/>
      <c r="BE551" s="46"/>
      <c r="BF551" s="46"/>
      <c r="BG551" s="46"/>
      <c r="BH551" s="46"/>
      <c r="BI551" s="46"/>
      <c r="BJ551" s="46"/>
      <c r="BK551" s="46"/>
      <c r="BL551" s="46"/>
    </row>
    <row r="552" s="2" customFormat="1" ht="12" spans="1:64">
      <c r="A552" s="19">
        <v>67</v>
      </c>
      <c r="B552" s="19">
        <v>95</v>
      </c>
      <c r="C552" s="19">
        <v>92</v>
      </c>
      <c r="D552" s="19">
        <v>90</v>
      </c>
      <c r="E552" s="19">
        <v>90</v>
      </c>
      <c r="F552" s="19"/>
      <c r="G552" s="19"/>
      <c r="H552" s="19"/>
      <c r="I552" s="19"/>
      <c r="J552" s="19"/>
      <c r="K552" s="19"/>
      <c r="L552" s="19"/>
      <c r="M552" s="19"/>
      <c r="N552" s="19"/>
      <c r="O552" s="19"/>
      <c r="P552" s="46"/>
      <c r="Q552" s="46"/>
      <c r="R552" s="46"/>
      <c r="S552" s="46"/>
      <c r="T552" s="46"/>
      <c r="U552" s="46"/>
      <c r="V552" s="46"/>
      <c r="W552" s="46"/>
      <c r="X552" s="46"/>
      <c r="Y552" s="46"/>
      <c r="Z552" s="46"/>
      <c r="AA552" s="46"/>
      <c r="AB552" s="46"/>
      <c r="AC552" s="46"/>
      <c r="AD552" s="46"/>
      <c r="AE552" s="46"/>
      <c r="AF552" s="46"/>
      <c r="AG552" s="46"/>
      <c r="AH552" s="46"/>
      <c r="AI552" s="46"/>
      <c r="AJ552" s="46"/>
      <c r="AK552" s="46"/>
      <c r="AL552" s="46"/>
      <c r="AM552" s="46"/>
      <c r="AN552" s="46"/>
      <c r="AO552" s="46"/>
      <c r="AP552" s="46"/>
      <c r="AQ552" s="46"/>
      <c r="AR552" s="46"/>
      <c r="AS552" s="46"/>
      <c r="AT552" s="46"/>
      <c r="AU552" s="46"/>
      <c r="AV552" s="46"/>
      <c r="AW552" s="46"/>
      <c r="AX552" s="46"/>
      <c r="AY552" s="46"/>
      <c r="AZ552" s="46"/>
      <c r="BA552" s="46"/>
      <c r="BB552" s="46"/>
      <c r="BC552" s="46"/>
      <c r="BD552" s="46"/>
      <c r="BE552" s="46"/>
      <c r="BF552" s="46"/>
      <c r="BG552" s="46"/>
      <c r="BH552" s="46"/>
      <c r="BI552" s="46"/>
      <c r="BJ552" s="46"/>
      <c r="BK552" s="46"/>
      <c r="BL552" s="46"/>
    </row>
    <row r="553" s="5" customFormat="1" spans="1:64">
      <c r="A553" s="17" t="s">
        <v>937</v>
      </c>
      <c r="B553" s="8" t="s">
        <v>2</v>
      </c>
      <c r="C553" s="8">
        <v>12</v>
      </c>
      <c r="D553" s="8" t="s">
        <v>3</v>
      </c>
      <c r="E553" s="8" t="s">
        <v>938</v>
      </c>
      <c r="F553" s="8" t="s">
        <v>5</v>
      </c>
      <c r="G553" s="18">
        <f>(A555*A556+B555*B556+C555*C556+D555*D556+E555*E556+F555*F556+G555*G556+H555*H556+I555*I556+J555*J556+K555*K556)/C553</f>
        <v>86.6666666666667</v>
      </c>
      <c r="H553" s="8"/>
      <c r="I553" s="8"/>
      <c r="J553" s="8"/>
      <c r="K553" s="8"/>
      <c r="L553" s="23"/>
      <c r="M553" s="8">
        <v>86.6666666666667</v>
      </c>
      <c r="N553" s="8"/>
      <c r="O553" s="8"/>
      <c r="P553" s="63"/>
      <c r="Q553" s="63"/>
      <c r="R553" s="63"/>
      <c r="S553" s="63"/>
      <c r="T553" s="63"/>
      <c r="U553" s="63"/>
      <c r="V553" s="63"/>
      <c r="W553" s="63"/>
      <c r="X553" s="63"/>
      <c r="Y553" s="63"/>
      <c r="Z553" s="63"/>
      <c r="AA553" s="63"/>
      <c r="AB553" s="63"/>
      <c r="AC553" s="63"/>
      <c r="AD553" s="63"/>
      <c r="AE553" s="63"/>
      <c r="AF553" s="63"/>
      <c r="AG553" s="63"/>
      <c r="AH553" s="63"/>
      <c r="AI553" s="63"/>
      <c r="AJ553" s="63"/>
      <c r="AK553" s="63"/>
      <c r="AL553" s="63"/>
      <c r="AM553" s="63"/>
      <c r="AN553" s="63"/>
      <c r="AO553" s="63"/>
      <c r="AP553" s="63"/>
      <c r="AQ553" s="63"/>
      <c r="AR553" s="63"/>
      <c r="AS553" s="63"/>
      <c r="AT553" s="63"/>
      <c r="AU553" s="63"/>
      <c r="AV553" s="63"/>
      <c r="AW553" s="63"/>
      <c r="AX553" s="63"/>
      <c r="AY553" s="63"/>
      <c r="AZ553" s="63"/>
      <c r="BA553" s="63"/>
      <c r="BB553" s="63"/>
      <c r="BC553" s="63"/>
      <c r="BD553" s="63"/>
      <c r="BE553" s="63"/>
      <c r="BF553" s="63"/>
      <c r="BG553" s="63"/>
      <c r="BH553" s="63"/>
      <c r="BI553" s="63"/>
      <c r="BJ553" s="63"/>
      <c r="BK553" s="63"/>
      <c r="BL553" s="63"/>
    </row>
    <row r="554" s="5" customFormat="1" spans="1:64">
      <c r="A554" s="8" t="s">
        <v>939</v>
      </c>
      <c r="B554" s="8" t="s">
        <v>940</v>
      </c>
      <c r="C554" s="8" t="s">
        <v>941</v>
      </c>
      <c r="D554" s="8"/>
      <c r="E554" s="8"/>
      <c r="F554" s="8"/>
      <c r="G554" s="8"/>
      <c r="H554" s="8"/>
      <c r="I554" s="8"/>
      <c r="J554" s="8"/>
      <c r="K554" s="8"/>
      <c r="L554" s="8"/>
      <c r="M554" s="23"/>
      <c r="N554" s="8"/>
      <c r="O554" s="8"/>
      <c r="P554" s="63"/>
      <c r="Q554" s="63"/>
      <c r="R554" s="63"/>
      <c r="S554" s="63"/>
      <c r="T554" s="63"/>
      <c r="U554" s="63"/>
      <c r="V554" s="63"/>
      <c r="W554" s="63"/>
      <c r="X554" s="63"/>
      <c r="Y554" s="63"/>
      <c r="Z554" s="63"/>
      <c r="AA554" s="63"/>
      <c r="AB554" s="63"/>
      <c r="AC554" s="63"/>
      <c r="AD554" s="63"/>
      <c r="AE554" s="63"/>
      <c r="AF554" s="63"/>
      <c r="AG554" s="63"/>
      <c r="AH554" s="63"/>
      <c r="AI554" s="63"/>
      <c r="AJ554" s="63"/>
      <c r="AK554" s="63"/>
      <c r="AL554" s="63"/>
      <c r="AM554" s="63"/>
      <c r="AN554" s="63"/>
      <c r="AO554" s="63"/>
      <c r="AP554" s="63"/>
      <c r="AQ554" s="63"/>
      <c r="AR554" s="63"/>
      <c r="AS554" s="63"/>
      <c r="AT554" s="63"/>
      <c r="AU554" s="63"/>
      <c r="AV554" s="63"/>
      <c r="AW554" s="63"/>
      <c r="AX554" s="63"/>
      <c r="AY554" s="63"/>
      <c r="AZ554" s="63"/>
      <c r="BA554" s="63"/>
      <c r="BB554" s="63"/>
      <c r="BC554" s="63"/>
      <c r="BD554" s="63"/>
      <c r="BE554" s="63"/>
      <c r="BF554" s="63"/>
      <c r="BG554" s="63"/>
      <c r="BH554" s="63"/>
      <c r="BI554" s="63"/>
      <c r="BJ554" s="63"/>
      <c r="BK554" s="63"/>
      <c r="BL554" s="63"/>
    </row>
    <row r="555" s="5" customFormat="1" spans="1:64">
      <c r="A555" s="8">
        <v>4</v>
      </c>
      <c r="B555" s="8">
        <v>2</v>
      </c>
      <c r="C555" s="8">
        <v>6</v>
      </c>
      <c r="D555" s="8"/>
      <c r="E555" s="8"/>
      <c r="F555" s="8"/>
      <c r="G555" s="8"/>
      <c r="H555" s="8"/>
      <c r="I555" s="8"/>
      <c r="J555" s="8"/>
      <c r="K555" s="8"/>
      <c r="L555" s="8"/>
      <c r="M555" s="23"/>
      <c r="N555" s="8"/>
      <c r="O555" s="8"/>
      <c r="P555" s="63"/>
      <c r="Q555" s="63"/>
      <c r="R555" s="63"/>
      <c r="S555" s="63"/>
      <c r="T555" s="63"/>
      <c r="U555" s="63"/>
      <c r="V555" s="63"/>
      <c r="W555" s="63"/>
      <c r="X555" s="63"/>
      <c r="Y555" s="63"/>
      <c r="Z555" s="63"/>
      <c r="AA555" s="63"/>
      <c r="AB555" s="63"/>
      <c r="AC555" s="63"/>
      <c r="AD555" s="63"/>
      <c r="AE555" s="63"/>
      <c r="AF555" s="63"/>
      <c r="AG555" s="63"/>
      <c r="AH555" s="63"/>
      <c r="AI555" s="63"/>
      <c r="AJ555" s="63"/>
      <c r="AK555" s="63"/>
      <c r="AL555" s="63"/>
      <c r="AM555" s="63"/>
      <c r="AN555" s="63"/>
      <c r="AO555" s="63"/>
      <c r="AP555" s="63"/>
      <c r="AQ555" s="63"/>
      <c r="AR555" s="63"/>
      <c r="AS555" s="63"/>
      <c r="AT555" s="63"/>
      <c r="AU555" s="63"/>
      <c r="AV555" s="63"/>
      <c r="AW555" s="63"/>
      <c r="AX555" s="63"/>
      <c r="AY555" s="63"/>
      <c r="AZ555" s="63"/>
      <c r="BA555" s="63"/>
      <c r="BB555" s="63"/>
      <c r="BC555" s="63"/>
      <c r="BD555" s="63"/>
      <c r="BE555" s="63"/>
      <c r="BF555" s="63"/>
      <c r="BG555" s="63"/>
      <c r="BH555" s="63"/>
      <c r="BI555" s="63"/>
      <c r="BJ555" s="63"/>
      <c r="BK555" s="63"/>
      <c r="BL555" s="63"/>
    </row>
    <row r="556" s="5" customFormat="1" spans="1:64">
      <c r="A556" s="19">
        <v>69</v>
      </c>
      <c r="B556" s="19">
        <v>97</v>
      </c>
      <c r="C556" s="19">
        <v>95</v>
      </c>
      <c r="D556" s="19"/>
      <c r="E556" s="19"/>
      <c r="F556" s="19"/>
      <c r="G556" s="19"/>
      <c r="H556" s="19"/>
      <c r="I556" s="19"/>
      <c r="J556" s="19"/>
      <c r="K556" s="19"/>
      <c r="L556" s="19"/>
      <c r="M556" s="19"/>
      <c r="N556" s="19"/>
      <c r="O556" s="19"/>
      <c r="P556" s="63"/>
      <c r="Q556" s="63"/>
      <c r="R556" s="63"/>
      <c r="S556" s="63"/>
      <c r="T556" s="63"/>
      <c r="U556" s="63"/>
      <c r="V556" s="63"/>
      <c r="W556" s="63"/>
      <c r="X556" s="63"/>
      <c r="Y556" s="63"/>
      <c r="Z556" s="63"/>
      <c r="AA556" s="63"/>
      <c r="AB556" s="63"/>
      <c r="AC556" s="63"/>
      <c r="AD556" s="63"/>
      <c r="AE556" s="63"/>
      <c r="AF556" s="63"/>
      <c r="AG556" s="63"/>
      <c r="AH556" s="63"/>
      <c r="AI556" s="63"/>
      <c r="AJ556" s="63"/>
      <c r="AK556" s="63"/>
      <c r="AL556" s="63"/>
      <c r="AM556" s="63"/>
      <c r="AN556" s="63"/>
      <c r="AO556" s="63"/>
      <c r="AP556" s="63"/>
      <c r="AQ556" s="63"/>
      <c r="AR556" s="63"/>
      <c r="AS556" s="63"/>
      <c r="AT556" s="63"/>
      <c r="AU556" s="63"/>
      <c r="AV556" s="63"/>
      <c r="AW556" s="63"/>
      <c r="AX556" s="63"/>
      <c r="AY556" s="63"/>
      <c r="AZ556" s="63"/>
      <c r="BA556" s="63"/>
      <c r="BB556" s="63"/>
      <c r="BC556" s="63"/>
      <c r="BD556" s="63"/>
      <c r="BE556" s="63"/>
      <c r="BF556" s="63"/>
      <c r="BG556" s="63"/>
      <c r="BH556" s="63"/>
      <c r="BI556" s="63"/>
      <c r="BJ556" s="63"/>
      <c r="BK556" s="63"/>
      <c r="BL556" s="63"/>
    </row>
    <row r="557" s="6" customFormat="1" ht="12" spans="1:15">
      <c r="A557" s="17" t="s">
        <v>942</v>
      </c>
      <c r="B557" s="59" t="s">
        <v>2</v>
      </c>
      <c r="C557" s="59">
        <v>17</v>
      </c>
      <c r="D557" s="59" t="s">
        <v>3</v>
      </c>
      <c r="E557" s="60" t="s">
        <v>877</v>
      </c>
      <c r="F557" s="59" t="s">
        <v>5</v>
      </c>
      <c r="G557" s="18">
        <f>(A559*A560+B559*B560+C559*C560+D559*D560+E559*E560+F559*F560+G559*G560+H559*H560+I559*I560+J559*J560+K559*K560)/C557</f>
        <v>88.2941176470588</v>
      </c>
      <c r="H557" s="61"/>
      <c r="I557" s="64"/>
      <c r="J557" s="64"/>
      <c r="K557" s="64"/>
      <c r="L557" s="64"/>
      <c r="M557" s="64">
        <v>88.2941176470588</v>
      </c>
      <c r="N557" s="64"/>
      <c r="O557" s="64"/>
    </row>
    <row r="558" s="6" customFormat="1" ht="12" spans="1:15">
      <c r="A558" s="59" t="s">
        <v>943</v>
      </c>
      <c r="B558" s="59" t="s">
        <v>944</v>
      </c>
      <c r="C558" s="59" t="s">
        <v>945</v>
      </c>
      <c r="D558" s="59"/>
      <c r="E558" s="59"/>
      <c r="F558" s="59"/>
      <c r="G558" s="59"/>
      <c r="H558" s="61"/>
      <c r="I558" s="64"/>
      <c r="J558" s="64"/>
      <c r="K558" s="64"/>
      <c r="L558" s="64"/>
      <c r="M558" s="64"/>
      <c r="N558" s="64"/>
      <c r="O558" s="64"/>
    </row>
    <row r="559" s="6" customFormat="1" ht="12" spans="1:15">
      <c r="A559" s="21">
        <v>6</v>
      </c>
      <c r="B559" s="21">
        <v>5</v>
      </c>
      <c r="C559" s="21">
        <v>6</v>
      </c>
      <c r="D559" s="21"/>
      <c r="E559" s="21"/>
      <c r="F559" s="21"/>
      <c r="G559" s="59"/>
      <c r="H559" s="61"/>
      <c r="I559" s="64"/>
      <c r="J559" s="64"/>
      <c r="K559" s="64"/>
      <c r="L559" s="64"/>
      <c r="M559" s="64"/>
      <c r="N559" s="64"/>
      <c r="O559" s="64"/>
    </row>
    <row r="560" s="7" customFormat="1" ht="12" spans="1:15">
      <c r="A560" s="62">
        <v>95</v>
      </c>
      <c r="B560" s="62">
        <v>95</v>
      </c>
      <c r="C560" s="62">
        <v>76</v>
      </c>
      <c r="D560" s="62"/>
      <c r="E560" s="62"/>
      <c r="F560" s="62"/>
      <c r="G560" s="62"/>
      <c r="H560" s="62"/>
      <c r="I560" s="65"/>
      <c r="J560" s="65"/>
      <c r="K560" s="65"/>
      <c r="L560" s="65"/>
      <c r="M560" s="65"/>
      <c r="N560" s="65"/>
      <c r="O560" s="65"/>
    </row>
    <row r="561" s="1" customFormat="1" ht="12.75" spans="1:64">
      <c r="A561" s="17" t="s">
        <v>946</v>
      </c>
      <c r="B561" s="8" t="s">
        <v>2</v>
      </c>
      <c r="C561" s="8">
        <v>32</v>
      </c>
      <c r="D561" s="8" t="s">
        <v>3</v>
      </c>
      <c r="E561" s="8" t="s">
        <v>889</v>
      </c>
      <c r="F561" s="8" t="s">
        <v>5</v>
      </c>
      <c r="G561" s="18">
        <f>(A563*A564+B563*B564+C563*C564+D563*D564+E563*E564+F563*F564+G563*G564+H563*H564+I563*I564+J563*J564+K563*K564)/C561</f>
        <v>89.75</v>
      </c>
      <c r="H561" s="8"/>
      <c r="I561" s="8"/>
      <c r="J561" s="8"/>
      <c r="K561" s="8"/>
      <c r="L561" s="23"/>
      <c r="M561" s="8">
        <v>89.75</v>
      </c>
      <c r="N561" s="8"/>
      <c r="O561" s="8"/>
      <c r="P561" s="46"/>
      <c r="Q561" s="46"/>
      <c r="R561" s="46"/>
      <c r="S561" s="46"/>
      <c r="T561" s="46"/>
      <c r="U561" s="46"/>
      <c r="V561" s="46"/>
      <c r="W561" s="46"/>
      <c r="X561" s="46"/>
      <c r="Y561" s="46"/>
      <c r="Z561" s="46"/>
      <c r="AA561" s="46"/>
      <c r="AB561" s="46"/>
      <c r="AC561" s="46"/>
      <c r="AD561" s="46"/>
      <c r="AE561" s="46"/>
      <c r="AF561" s="46"/>
      <c r="AG561" s="46"/>
      <c r="AH561" s="46"/>
      <c r="AI561" s="46"/>
      <c r="AJ561" s="46"/>
      <c r="AK561" s="46"/>
      <c r="AL561" s="46"/>
      <c r="AM561" s="46"/>
      <c r="AN561" s="46"/>
      <c r="AO561" s="46"/>
      <c r="AP561" s="46"/>
      <c r="AQ561" s="46"/>
      <c r="AR561" s="46"/>
      <c r="AS561" s="46"/>
      <c r="AT561" s="46"/>
      <c r="AU561" s="46"/>
      <c r="AV561" s="46"/>
      <c r="AW561" s="46"/>
      <c r="AX561" s="46"/>
      <c r="AY561" s="46"/>
      <c r="AZ561" s="46"/>
      <c r="BA561" s="46"/>
      <c r="BB561" s="46"/>
      <c r="BC561" s="46"/>
      <c r="BD561" s="46"/>
      <c r="BE561" s="46"/>
      <c r="BF561" s="46"/>
      <c r="BG561" s="46"/>
      <c r="BH561" s="46"/>
      <c r="BI561" s="46"/>
      <c r="BJ561" s="46"/>
      <c r="BK561" s="46"/>
      <c r="BL561" s="46"/>
    </row>
    <row r="562" s="2" customFormat="1" ht="12.75" spans="1:64">
      <c r="A562" s="8" t="s">
        <v>947</v>
      </c>
      <c r="B562" s="8" t="s">
        <v>948</v>
      </c>
      <c r="C562" s="8" t="s">
        <v>949</v>
      </c>
      <c r="D562" s="8" t="s">
        <v>950</v>
      </c>
      <c r="E562" s="8" t="s">
        <v>951</v>
      </c>
      <c r="F562" s="8" t="s">
        <v>85</v>
      </c>
      <c r="G562" s="8"/>
      <c r="H562" s="8"/>
      <c r="I562" s="8"/>
      <c r="J562" s="8"/>
      <c r="K562" s="8"/>
      <c r="L562" s="8"/>
      <c r="M562" s="23"/>
      <c r="N562" s="8"/>
      <c r="O562" s="8"/>
      <c r="P562" s="46"/>
      <c r="Q562" s="46"/>
      <c r="R562" s="46"/>
      <c r="S562" s="46"/>
      <c r="T562" s="46"/>
      <c r="U562" s="46"/>
      <c r="V562" s="46"/>
      <c r="W562" s="46"/>
      <c r="X562" s="46"/>
      <c r="Y562" s="46"/>
      <c r="Z562" s="46"/>
      <c r="AA562" s="46"/>
      <c r="AB562" s="46"/>
      <c r="AC562" s="46"/>
      <c r="AD562" s="46"/>
      <c r="AE562" s="46"/>
      <c r="AF562" s="46"/>
      <c r="AG562" s="46"/>
      <c r="AH562" s="46"/>
      <c r="AI562" s="46"/>
      <c r="AJ562" s="46"/>
      <c r="AK562" s="46"/>
      <c r="AL562" s="46"/>
      <c r="AM562" s="46"/>
      <c r="AN562" s="46"/>
      <c r="AO562" s="46"/>
      <c r="AP562" s="46"/>
      <c r="AQ562" s="46"/>
      <c r="AR562" s="46"/>
      <c r="AS562" s="46"/>
      <c r="AT562" s="46"/>
      <c r="AU562" s="46"/>
      <c r="AV562" s="46"/>
      <c r="AW562" s="46"/>
      <c r="AX562" s="46"/>
      <c r="AY562" s="46"/>
      <c r="AZ562" s="46"/>
      <c r="BA562" s="46"/>
      <c r="BB562" s="46"/>
      <c r="BC562" s="46"/>
      <c r="BD562" s="46"/>
      <c r="BE562" s="46"/>
      <c r="BF562" s="46"/>
      <c r="BG562" s="46"/>
      <c r="BH562" s="46"/>
      <c r="BI562" s="46"/>
      <c r="BJ562" s="46"/>
      <c r="BK562" s="46"/>
      <c r="BL562" s="46"/>
    </row>
    <row r="563" s="1" customFormat="1" ht="12.75" spans="1:64">
      <c r="A563" s="8">
        <v>6</v>
      </c>
      <c r="B563" s="8">
        <v>6</v>
      </c>
      <c r="C563" s="8">
        <v>6</v>
      </c>
      <c r="D563" s="8">
        <v>6</v>
      </c>
      <c r="E563" s="8">
        <v>6</v>
      </c>
      <c r="F563" s="8">
        <v>2</v>
      </c>
      <c r="G563" s="8"/>
      <c r="H563" s="8"/>
      <c r="I563" s="8"/>
      <c r="J563" s="8"/>
      <c r="K563" s="8"/>
      <c r="L563" s="8"/>
      <c r="M563" s="23"/>
      <c r="N563" s="8"/>
      <c r="O563" s="8"/>
      <c r="P563" s="46"/>
      <c r="Q563" s="46"/>
      <c r="R563" s="46"/>
      <c r="S563" s="46"/>
      <c r="T563" s="46"/>
      <c r="U563" s="46"/>
      <c r="V563" s="46"/>
      <c r="W563" s="46"/>
      <c r="X563" s="46"/>
      <c r="Y563" s="46"/>
      <c r="Z563" s="46"/>
      <c r="AA563" s="46"/>
      <c r="AB563" s="46"/>
      <c r="AC563" s="46"/>
      <c r="AD563" s="46"/>
      <c r="AE563" s="46"/>
      <c r="AF563" s="46"/>
      <c r="AG563" s="46"/>
      <c r="AH563" s="46"/>
      <c r="AI563" s="46"/>
      <c r="AJ563" s="46"/>
      <c r="AK563" s="46"/>
      <c r="AL563" s="46"/>
      <c r="AM563" s="46"/>
      <c r="AN563" s="46"/>
      <c r="AO563" s="46"/>
      <c r="AP563" s="46"/>
      <c r="AQ563" s="46"/>
      <c r="AR563" s="46"/>
      <c r="AS563" s="46"/>
      <c r="AT563" s="46"/>
      <c r="AU563" s="46"/>
      <c r="AV563" s="46"/>
      <c r="AW563" s="46"/>
      <c r="AX563" s="46"/>
      <c r="AY563" s="46"/>
      <c r="AZ563" s="46"/>
      <c r="BA563" s="46"/>
      <c r="BB563" s="46"/>
      <c r="BC563" s="46"/>
      <c r="BD563" s="46"/>
      <c r="BE563" s="46"/>
      <c r="BF563" s="46"/>
      <c r="BG563" s="46"/>
      <c r="BH563" s="46"/>
      <c r="BI563" s="46"/>
      <c r="BJ563" s="46"/>
      <c r="BK563" s="46"/>
      <c r="BL563" s="46"/>
    </row>
    <row r="564" s="2" customFormat="1" ht="12" spans="1:64">
      <c r="A564" s="19">
        <v>88</v>
      </c>
      <c r="B564" s="19">
        <v>88</v>
      </c>
      <c r="C564" s="19">
        <v>96</v>
      </c>
      <c r="D564" s="19">
        <v>94</v>
      </c>
      <c r="E564" s="19">
        <v>83</v>
      </c>
      <c r="F564" s="19">
        <v>89</v>
      </c>
      <c r="G564" s="19"/>
      <c r="H564" s="19"/>
      <c r="I564" s="19"/>
      <c r="J564" s="19"/>
      <c r="K564" s="19"/>
      <c r="L564" s="19"/>
      <c r="M564" s="19"/>
      <c r="N564" s="19"/>
      <c r="O564" s="19"/>
      <c r="P564" s="46"/>
      <c r="Q564" s="46"/>
      <c r="R564" s="46"/>
      <c r="S564" s="46"/>
      <c r="T564" s="46"/>
      <c r="U564" s="46"/>
      <c r="V564" s="46"/>
      <c r="W564" s="46"/>
      <c r="X564" s="46"/>
      <c r="Y564" s="46"/>
      <c r="Z564" s="46"/>
      <c r="AA564" s="46"/>
      <c r="AB564" s="46"/>
      <c r="AC564" s="46"/>
      <c r="AD564" s="46"/>
      <c r="AE564" s="46"/>
      <c r="AF564" s="46"/>
      <c r="AG564" s="46"/>
      <c r="AH564" s="46"/>
      <c r="AI564" s="46"/>
      <c r="AJ564" s="46"/>
      <c r="AK564" s="46"/>
      <c r="AL564" s="46"/>
      <c r="AM564" s="46"/>
      <c r="AN564" s="46"/>
      <c r="AO564" s="46"/>
      <c r="AP564" s="46"/>
      <c r="AQ564" s="46"/>
      <c r="AR564" s="46"/>
      <c r="AS564" s="46"/>
      <c r="AT564" s="46"/>
      <c r="AU564" s="46"/>
      <c r="AV564" s="46"/>
      <c r="AW564" s="46"/>
      <c r="AX564" s="46"/>
      <c r="AY564" s="46"/>
      <c r="AZ564" s="46"/>
      <c r="BA564" s="46"/>
      <c r="BB564" s="46"/>
      <c r="BC564" s="46"/>
      <c r="BD564" s="46"/>
      <c r="BE564" s="46"/>
      <c r="BF564" s="46"/>
      <c r="BG564" s="46"/>
      <c r="BH564" s="46"/>
      <c r="BI564" s="46"/>
      <c r="BJ564" s="46"/>
      <c r="BK564" s="46"/>
      <c r="BL564" s="46"/>
    </row>
    <row r="565" s="1" customFormat="1" ht="12.75" spans="1:64">
      <c r="A565" s="17" t="s">
        <v>952</v>
      </c>
      <c r="B565" s="8" t="s">
        <v>2</v>
      </c>
      <c r="C565" s="8">
        <v>26</v>
      </c>
      <c r="D565" s="8" t="s">
        <v>3</v>
      </c>
      <c r="E565" s="8" t="s">
        <v>926</v>
      </c>
      <c r="F565" s="8" t="s">
        <v>5</v>
      </c>
      <c r="G565" s="18">
        <f>(A567*A568+B567*B568+C567*C568+D567*D568+E567*E568+F567*F568+G567*G568+H567*H568+I567*I568+J567*J568+K567*K568)/C565</f>
        <v>89.7307692307692</v>
      </c>
      <c r="H565" s="8"/>
      <c r="I565" s="8"/>
      <c r="J565" s="8"/>
      <c r="K565" s="8"/>
      <c r="L565" s="23"/>
      <c r="M565" s="8">
        <v>89.7307692307692</v>
      </c>
      <c r="N565" s="8"/>
      <c r="O565" s="8"/>
      <c r="P565" s="46"/>
      <c r="Q565" s="46"/>
      <c r="R565" s="46"/>
      <c r="S565" s="46"/>
      <c r="T565" s="46"/>
      <c r="U565" s="46"/>
      <c r="V565" s="46"/>
      <c r="W565" s="46"/>
      <c r="X565" s="46"/>
      <c r="Y565" s="46"/>
      <c r="Z565" s="46"/>
      <c r="AA565" s="46"/>
      <c r="AB565" s="46"/>
      <c r="AC565" s="46"/>
      <c r="AD565" s="46"/>
      <c r="AE565" s="46"/>
      <c r="AF565" s="46"/>
      <c r="AG565" s="46"/>
      <c r="AH565" s="46"/>
      <c r="AI565" s="46"/>
      <c r="AJ565" s="46"/>
      <c r="AK565" s="46"/>
      <c r="AL565" s="46"/>
      <c r="AM565" s="46"/>
      <c r="AN565" s="46"/>
      <c r="AO565" s="46"/>
      <c r="AP565" s="46"/>
      <c r="AQ565" s="46"/>
      <c r="AR565" s="46"/>
      <c r="AS565" s="46"/>
      <c r="AT565" s="46"/>
      <c r="AU565" s="46"/>
      <c r="AV565" s="46"/>
      <c r="AW565" s="46"/>
      <c r="AX565" s="46"/>
      <c r="AY565" s="46"/>
      <c r="AZ565" s="46"/>
      <c r="BA565" s="46"/>
      <c r="BB565" s="46"/>
      <c r="BC565" s="46"/>
      <c r="BD565" s="46"/>
      <c r="BE565" s="46"/>
      <c r="BF565" s="46"/>
      <c r="BG565" s="46"/>
      <c r="BH565" s="46"/>
      <c r="BI565" s="46"/>
      <c r="BJ565" s="46"/>
      <c r="BK565" s="46"/>
      <c r="BL565" s="46"/>
    </row>
    <row r="566" s="2" customFormat="1" ht="12.75" spans="1:64">
      <c r="A566" s="8" t="s">
        <v>953</v>
      </c>
      <c r="B566" s="8" t="s">
        <v>954</v>
      </c>
      <c r="C566" s="34" t="s">
        <v>933</v>
      </c>
      <c r="D566" s="8" t="s">
        <v>955</v>
      </c>
      <c r="E566" s="8" t="s">
        <v>956</v>
      </c>
      <c r="F566" s="8"/>
      <c r="G566" s="8"/>
      <c r="H566" s="8"/>
      <c r="I566" s="8"/>
      <c r="J566" s="8"/>
      <c r="K566" s="8"/>
      <c r="L566" s="8"/>
      <c r="M566" s="23"/>
      <c r="N566" s="8"/>
      <c r="O566" s="8"/>
      <c r="P566" s="46"/>
      <c r="Q566" s="46"/>
      <c r="R566" s="46"/>
      <c r="S566" s="46"/>
      <c r="T566" s="46"/>
      <c r="U566" s="46"/>
      <c r="V566" s="46"/>
      <c r="W566" s="46"/>
      <c r="X566" s="46"/>
      <c r="Y566" s="46"/>
      <c r="Z566" s="46"/>
      <c r="AA566" s="46"/>
      <c r="AB566" s="46"/>
      <c r="AC566" s="46"/>
      <c r="AD566" s="46"/>
      <c r="AE566" s="46"/>
      <c r="AF566" s="46"/>
      <c r="AG566" s="46"/>
      <c r="AH566" s="46"/>
      <c r="AI566" s="46"/>
      <c r="AJ566" s="46"/>
      <c r="AK566" s="46"/>
      <c r="AL566" s="46"/>
      <c r="AM566" s="46"/>
      <c r="AN566" s="46"/>
      <c r="AO566" s="46"/>
      <c r="AP566" s="46"/>
      <c r="AQ566" s="46"/>
      <c r="AR566" s="46"/>
      <c r="AS566" s="46"/>
      <c r="AT566" s="46"/>
      <c r="AU566" s="46"/>
      <c r="AV566" s="46"/>
      <c r="AW566" s="46"/>
      <c r="AX566" s="46"/>
      <c r="AY566" s="46"/>
      <c r="AZ566" s="46"/>
      <c r="BA566" s="46"/>
      <c r="BB566" s="46"/>
      <c r="BC566" s="46"/>
      <c r="BD566" s="46"/>
      <c r="BE566" s="46"/>
      <c r="BF566" s="46"/>
      <c r="BG566" s="46"/>
      <c r="BH566" s="46"/>
      <c r="BI566" s="46"/>
      <c r="BJ566" s="46"/>
      <c r="BK566" s="46"/>
      <c r="BL566" s="46"/>
    </row>
    <row r="567" s="1" customFormat="1" ht="12.75" spans="1:64">
      <c r="A567" s="8">
        <v>6</v>
      </c>
      <c r="B567" s="8">
        <v>6</v>
      </c>
      <c r="C567" s="8">
        <v>3</v>
      </c>
      <c r="D567" s="8">
        <v>5</v>
      </c>
      <c r="E567" s="8">
        <v>6</v>
      </c>
      <c r="F567" s="8"/>
      <c r="G567" s="8"/>
      <c r="H567" s="8"/>
      <c r="I567" s="8"/>
      <c r="J567" s="8"/>
      <c r="K567" s="8"/>
      <c r="L567" s="8"/>
      <c r="M567" s="23"/>
      <c r="N567" s="8"/>
      <c r="O567" s="8"/>
      <c r="P567" s="46"/>
      <c r="Q567" s="46"/>
      <c r="R567" s="46"/>
      <c r="S567" s="46"/>
      <c r="T567" s="46"/>
      <c r="U567" s="46"/>
      <c r="V567" s="46"/>
      <c r="W567" s="46"/>
      <c r="X567" s="46"/>
      <c r="Y567" s="46"/>
      <c r="Z567" s="46"/>
      <c r="AA567" s="46"/>
      <c r="AB567" s="46"/>
      <c r="AC567" s="46"/>
      <c r="AD567" s="46"/>
      <c r="AE567" s="46"/>
      <c r="AF567" s="46"/>
      <c r="AG567" s="46"/>
      <c r="AH567" s="46"/>
      <c r="AI567" s="46"/>
      <c r="AJ567" s="46"/>
      <c r="AK567" s="46"/>
      <c r="AL567" s="46"/>
      <c r="AM567" s="46"/>
      <c r="AN567" s="46"/>
      <c r="AO567" s="46"/>
      <c r="AP567" s="46"/>
      <c r="AQ567" s="46"/>
      <c r="AR567" s="46"/>
      <c r="AS567" s="46"/>
      <c r="AT567" s="46"/>
      <c r="AU567" s="46"/>
      <c r="AV567" s="46"/>
      <c r="AW567" s="46"/>
      <c r="AX567" s="46"/>
      <c r="AY567" s="46"/>
      <c r="AZ567" s="46"/>
      <c r="BA567" s="46"/>
      <c r="BB567" s="46"/>
      <c r="BC567" s="46"/>
      <c r="BD567" s="46"/>
      <c r="BE567" s="46"/>
      <c r="BF567" s="46"/>
      <c r="BG567" s="46"/>
      <c r="BH567" s="46"/>
      <c r="BI567" s="46"/>
      <c r="BJ567" s="46"/>
      <c r="BK567" s="46"/>
      <c r="BL567" s="46"/>
    </row>
    <row r="568" s="2" customFormat="1" ht="12" spans="1:64">
      <c r="A568" s="19">
        <v>93</v>
      </c>
      <c r="B568" s="19">
        <v>96</v>
      </c>
      <c r="C568" s="19">
        <v>95</v>
      </c>
      <c r="D568" s="19">
        <v>94</v>
      </c>
      <c r="E568" s="19">
        <v>74</v>
      </c>
      <c r="F568" s="19"/>
      <c r="G568" s="19"/>
      <c r="H568" s="19"/>
      <c r="I568" s="19"/>
      <c r="J568" s="19"/>
      <c r="K568" s="19"/>
      <c r="L568" s="19"/>
      <c r="M568" s="19"/>
      <c r="N568" s="19"/>
      <c r="O568" s="19"/>
      <c r="P568" s="46"/>
      <c r="Q568" s="46"/>
      <c r="R568" s="46"/>
      <c r="S568" s="46"/>
      <c r="T568" s="46"/>
      <c r="U568" s="46"/>
      <c r="V568" s="46"/>
      <c r="W568" s="46"/>
      <c r="X568" s="46"/>
      <c r="Y568" s="46"/>
      <c r="Z568" s="46"/>
      <c r="AA568" s="46"/>
      <c r="AB568" s="46"/>
      <c r="AC568" s="46"/>
      <c r="AD568" s="46"/>
      <c r="AE568" s="46"/>
      <c r="AF568" s="46"/>
      <c r="AG568" s="46"/>
      <c r="AH568" s="46"/>
      <c r="AI568" s="46"/>
      <c r="AJ568" s="46"/>
      <c r="AK568" s="46"/>
      <c r="AL568" s="46"/>
      <c r="AM568" s="46"/>
      <c r="AN568" s="46"/>
      <c r="AO568" s="46"/>
      <c r="AP568" s="46"/>
      <c r="AQ568" s="46"/>
      <c r="AR568" s="46"/>
      <c r="AS568" s="46"/>
      <c r="AT568" s="46"/>
      <c r="AU568" s="46"/>
      <c r="AV568" s="46"/>
      <c r="AW568" s="46"/>
      <c r="AX568" s="46"/>
      <c r="AY568" s="46"/>
      <c r="AZ568" s="46"/>
      <c r="BA568" s="46"/>
      <c r="BB568" s="46"/>
      <c r="BC568" s="46"/>
      <c r="BD568" s="46"/>
      <c r="BE568" s="46"/>
      <c r="BF568" s="46"/>
      <c r="BG568" s="46"/>
      <c r="BH568" s="46"/>
      <c r="BI568" s="46"/>
      <c r="BJ568" s="46"/>
      <c r="BK568" s="46"/>
      <c r="BL568" s="46"/>
    </row>
    <row r="569" s="1" customFormat="1" ht="12.75" spans="1:64">
      <c r="A569" s="28" t="s">
        <v>957</v>
      </c>
      <c r="B569" s="8" t="s">
        <v>2</v>
      </c>
      <c r="C569" s="8">
        <v>20</v>
      </c>
      <c r="D569" s="8" t="s">
        <v>3</v>
      </c>
      <c r="E569" s="34" t="s">
        <v>877</v>
      </c>
      <c r="F569" s="8" t="s">
        <v>5</v>
      </c>
      <c r="G569" s="18">
        <f>(A571*A572+B571*B572+C571*C572+D571*D572+E571*E572+F571*F572+G571*G572+H571*H572+I571*I572+J571*J572+K571*K572)/C569</f>
        <v>93.15</v>
      </c>
      <c r="H569" s="8"/>
      <c r="I569" s="8"/>
      <c r="J569" s="8"/>
      <c r="K569" s="8"/>
      <c r="L569" s="23"/>
      <c r="M569" s="8">
        <v>93.15</v>
      </c>
      <c r="N569" s="8"/>
      <c r="O569" s="8"/>
      <c r="P569" s="10"/>
      <c r="Q569" s="10"/>
      <c r="R569" s="10"/>
      <c r="S569" s="10"/>
      <c r="T569" s="10"/>
      <c r="U569" s="10"/>
      <c r="V569" s="10"/>
      <c r="W569" s="10"/>
      <c r="X569" s="10"/>
      <c r="Y569" s="10"/>
      <c r="Z569" s="10"/>
      <c r="AA569" s="10"/>
      <c r="AB569" s="10"/>
      <c r="AC569" s="10"/>
      <c r="AD569" s="10"/>
      <c r="AE569" s="10"/>
      <c r="AF569" s="10"/>
      <c r="AG569" s="10"/>
      <c r="AH569" s="10"/>
      <c r="AI569" s="10"/>
      <c r="AJ569" s="10"/>
      <c r="AK569" s="10"/>
      <c r="AL569" s="10"/>
      <c r="AM569" s="10"/>
      <c r="AN569" s="10"/>
      <c r="AO569" s="10"/>
      <c r="AP569" s="10"/>
      <c r="AQ569" s="10"/>
      <c r="AR569" s="10"/>
      <c r="AS569" s="10"/>
      <c r="AT569" s="10"/>
      <c r="AU569" s="10"/>
      <c r="AV569" s="10"/>
      <c r="AW569" s="10"/>
      <c r="AX569" s="10"/>
      <c r="AY569" s="10"/>
      <c r="AZ569" s="10"/>
      <c r="BA569" s="10"/>
      <c r="BB569" s="10"/>
      <c r="BC569" s="10"/>
      <c r="BD569" s="10"/>
      <c r="BE569" s="10"/>
      <c r="BF569" s="10"/>
      <c r="BG569" s="10"/>
      <c r="BH569" s="10"/>
      <c r="BI569" s="10"/>
      <c r="BJ569" s="10"/>
      <c r="BK569" s="10"/>
      <c r="BL569" s="10"/>
    </row>
    <row r="570" s="2" customFormat="1" ht="12.75" spans="1:64">
      <c r="A570" s="8" t="s">
        <v>958</v>
      </c>
      <c r="B570" s="8" t="s">
        <v>959</v>
      </c>
      <c r="C570" s="8" t="s">
        <v>693</v>
      </c>
      <c r="D570" s="8" t="s">
        <v>126</v>
      </c>
      <c r="E570" s="8"/>
      <c r="F570" s="8"/>
      <c r="G570" s="8"/>
      <c r="H570" s="8"/>
      <c r="I570" s="8"/>
      <c r="J570" s="8"/>
      <c r="K570" s="8"/>
      <c r="L570" s="8"/>
      <c r="M570" s="23"/>
      <c r="N570" s="8"/>
      <c r="O570" s="8"/>
      <c r="P570" s="10"/>
      <c r="Q570" s="10"/>
      <c r="R570" s="10"/>
      <c r="S570" s="10"/>
      <c r="T570" s="10"/>
      <c r="U570" s="10"/>
      <c r="V570" s="10"/>
      <c r="W570" s="10"/>
      <c r="X570" s="10"/>
      <c r="Y570" s="10"/>
      <c r="Z570" s="10"/>
      <c r="AA570" s="10"/>
      <c r="AB570" s="10"/>
      <c r="AC570" s="10"/>
      <c r="AD570" s="10"/>
      <c r="AE570" s="10"/>
      <c r="AF570" s="10"/>
      <c r="AG570" s="10"/>
      <c r="AH570" s="10"/>
      <c r="AI570" s="10"/>
      <c r="AJ570" s="10"/>
      <c r="AK570" s="10"/>
      <c r="AL570" s="10"/>
      <c r="AM570" s="10"/>
      <c r="AN570" s="10"/>
      <c r="AO570" s="10"/>
      <c r="AP570" s="10"/>
      <c r="AQ570" s="10"/>
      <c r="AR570" s="10"/>
      <c r="AS570" s="10"/>
      <c r="AT570" s="10"/>
      <c r="AU570" s="10"/>
      <c r="AV570" s="10"/>
      <c r="AW570" s="10"/>
      <c r="AX570" s="10"/>
      <c r="AY570" s="10"/>
      <c r="AZ570" s="10"/>
      <c r="BA570" s="10"/>
      <c r="BB570" s="10"/>
      <c r="BC570" s="10"/>
      <c r="BD570" s="10"/>
      <c r="BE570" s="10"/>
      <c r="BF570" s="10"/>
      <c r="BG570" s="10"/>
      <c r="BH570" s="10"/>
      <c r="BI570" s="10"/>
      <c r="BJ570" s="10"/>
      <c r="BK570" s="10"/>
      <c r="BL570" s="10"/>
    </row>
    <row r="571" s="1" customFormat="1" ht="12.75" spans="1:64">
      <c r="A571" s="8">
        <v>6</v>
      </c>
      <c r="B571" s="8">
        <v>6</v>
      </c>
      <c r="C571" s="8">
        <v>5</v>
      </c>
      <c r="D571" s="8">
        <v>3</v>
      </c>
      <c r="E571" s="8"/>
      <c r="F571" s="8"/>
      <c r="G571" s="8"/>
      <c r="H571" s="8"/>
      <c r="I571" s="8"/>
      <c r="J571" s="8"/>
      <c r="K571" s="8"/>
      <c r="L571" s="8"/>
      <c r="M571" s="23"/>
      <c r="N571" s="8"/>
      <c r="O571" s="8"/>
      <c r="P571" s="10"/>
      <c r="Q571" s="10"/>
      <c r="R571" s="10"/>
      <c r="S571" s="10"/>
      <c r="T571" s="10"/>
      <c r="U571" s="10"/>
      <c r="V571" s="10"/>
      <c r="W571" s="10"/>
      <c r="X571" s="10"/>
      <c r="Y571" s="10"/>
      <c r="Z571" s="10"/>
      <c r="AA571" s="10"/>
      <c r="AB571" s="10"/>
      <c r="AC571" s="10"/>
      <c r="AD571" s="10"/>
      <c r="AE571" s="10"/>
      <c r="AF571" s="10"/>
      <c r="AG571" s="10"/>
      <c r="AH571" s="10"/>
      <c r="AI571" s="10"/>
      <c r="AJ571" s="10"/>
      <c r="AK571" s="10"/>
      <c r="AL571" s="10"/>
      <c r="AM571" s="10"/>
      <c r="AN571" s="10"/>
      <c r="AO571" s="10"/>
      <c r="AP571" s="10"/>
      <c r="AQ571" s="10"/>
      <c r="AR571" s="10"/>
      <c r="AS571" s="10"/>
      <c r="AT571" s="10"/>
      <c r="AU571" s="10"/>
      <c r="AV571" s="10"/>
      <c r="AW571" s="10"/>
      <c r="AX571" s="10"/>
      <c r="AY571" s="10"/>
      <c r="AZ571" s="10"/>
      <c r="BA571" s="10"/>
      <c r="BB571" s="10"/>
      <c r="BC571" s="10"/>
      <c r="BD571" s="10"/>
      <c r="BE571" s="10"/>
      <c r="BF571" s="10"/>
      <c r="BG571" s="10"/>
      <c r="BH571" s="10"/>
      <c r="BI571" s="10"/>
      <c r="BJ571" s="10"/>
      <c r="BK571" s="10"/>
      <c r="BL571" s="10"/>
    </row>
    <row r="572" s="2" customFormat="1" ht="12" spans="1:64">
      <c r="A572" s="19">
        <v>95</v>
      </c>
      <c r="B572" s="19">
        <v>91</v>
      </c>
      <c r="C572" s="19">
        <v>96</v>
      </c>
      <c r="D572" s="19">
        <v>89</v>
      </c>
      <c r="E572" s="19"/>
      <c r="F572" s="19"/>
      <c r="G572" s="19"/>
      <c r="H572" s="19"/>
      <c r="I572" s="19"/>
      <c r="J572" s="19"/>
      <c r="K572" s="19"/>
      <c r="L572" s="19"/>
      <c r="M572" s="19"/>
      <c r="N572" s="19"/>
      <c r="O572" s="19"/>
      <c r="P572" s="10"/>
      <c r="Q572" s="10"/>
      <c r="R572" s="10"/>
      <c r="S572" s="10"/>
      <c r="T572" s="10"/>
      <c r="U572" s="10"/>
      <c r="V572" s="10"/>
      <c r="W572" s="10"/>
      <c r="X572" s="10"/>
      <c r="Y572" s="10"/>
      <c r="Z572" s="10"/>
      <c r="AA572" s="10"/>
      <c r="AB572" s="10"/>
      <c r="AC572" s="10"/>
      <c r="AD572" s="10"/>
      <c r="AE572" s="10"/>
      <c r="AF572" s="10"/>
      <c r="AG572" s="10"/>
      <c r="AH572" s="10"/>
      <c r="AI572" s="10"/>
      <c r="AJ572" s="10"/>
      <c r="AK572" s="10"/>
      <c r="AL572" s="10"/>
      <c r="AM572" s="10"/>
      <c r="AN572" s="10"/>
      <c r="AO572" s="10"/>
      <c r="AP572" s="10"/>
      <c r="AQ572" s="10"/>
      <c r="AR572" s="10"/>
      <c r="AS572" s="10"/>
      <c r="AT572" s="10"/>
      <c r="AU572" s="10"/>
      <c r="AV572" s="10"/>
      <c r="AW572" s="10"/>
      <c r="AX572" s="10"/>
      <c r="AY572" s="10"/>
      <c r="AZ572" s="10"/>
      <c r="BA572" s="10"/>
      <c r="BB572" s="10"/>
      <c r="BC572" s="10"/>
      <c r="BD572" s="10"/>
      <c r="BE572" s="10"/>
      <c r="BF572" s="10"/>
      <c r="BG572" s="10"/>
      <c r="BH572" s="10"/>
      <c r="BI572" s="10"/>
      <c r="BJ572" s="10"/>
      <c r="BK572" s="10"/>
      <c r="BL572" s="10"/>
    </row>
    <row r="573" s="1" customFormat="1" ht="12.75" spans="1:64">
      <c r="A573" s="17" t="s">
        <v>960</v>
      </c>
      <c r="B573" s="8" t="s">
        <v>2</v>
      </c>
      <c r="C573" s="8">
        <v>18</v>
      </c>
      <c r="D573" s="8" t="s">
        <v>3</v>
      </c>
      <c r="E573" s="34" t="s">
        <v>877</v>
      </c>
      <c r="F573" s="8" t="s">
        <v>5</v>
      </c>
      <c r="G573" s="18">
        <f>(A575*A576+B575*B576+C575*C576+D575*D576+E575*E576+F575*F576+G575*G576+H575*H576+I575*I576+J575*J576+K575*K576)/C573</f>
        <v>92.6666666666667</v>
      </c>
      <c r="H573" s="8"/>
      <c r="I573" s="8"/>
      <c r="J573" s="8"/>
      <c r="K573" s="8"/>
      <c r="L573" s="23"/>
      <c r="M573" s="8">
        <v>92.6666666666667</v>
      </c>
      <c r="N573" s="8"/>
      <c r="O573" s="8"/>
      <c r="P573" s="10"/>
      <c r="Q573" s="10"/>
      <c r="R573" s="10"/>
      <c r="S573" s="10"/>
      <c r="T573" s="10"/>
      <c r="U573" s="10"/>
      <c r="V573" s="10"/>
      <c r="W573" s="10"/>
      <c r="X573" s="10"/>
      <c r="Y573" s="10"/>
      <c r="Z573" s="10"/>
      <c r="AA573" s="10"/>
      <c r="AB573" s="10"/>
      <c r="AC573" s="10"/>
      <c r="AD573" s="10"/>
      <c r="AE573" s="10"/>
      <c r="AF573" s="10"/>
      <c r="AG573" s="10"/>
      <c r="AH573" s="10"/>
      <c r="AI573" s="10"/>
      <c r="AJ573" s="10"/>
      <c r="AK573" s="10"/>
      <c r="AL573" s="10"/>
      <c r="AM573" s="10"/>
      <c r="AN573" s="10"/>
      <c r="AO573" s="10"/>
      <c r="AP573" s="10"/>
      <c r="AQ573" s="10"/>
      <c r="AR573" s="10"/>
      <c r="AS573" s="10"/>
      <c r="AT573" s="10"/>
      <c r="AU573" s="10"/>
      <c r="AV573" s="10"/>
      <c r="AW573" s="10"/>
      <c r="AX573" s="10"/>
      <c r="AY573" s="10"/>
      <c r="AZ573" s="10"/>
      <c r="BA573" s="10"/>
      <c r="BB573" s="10"/>
      <c r="BC573" s="10"/>
      <c r="BD573" s="10"/>
      <c r="BE573" s="10"/>
      <c r="BF573" s="10"/>
      <c r="BG573" s="10"/>
      <c r="BH573" s="10"/>
      <c r="BI573" s="10"/>
      <c r="BJ573" s="10"/>
      <c r="BK573" s="10"/>
      <c r="BL573" s="10"/>
    </row>
    <row r="574" s="8" customFormat="1" ht="12" spans="1:3">
      <c r="A574" s="8" t="s">
        <v>961</v>
      </c>
      <c r="B574" s="8" t="s">
        <v>962</v>
      </c>
      <c r="C574" s="8" t="s">
        <v>963</v>
      </c>
    </row>
    <row r="575" s="8" customFormat="1" ht="12" spans="1:3">
      <c r="A575" s="8">
        <v>6</v>
      </c>
      <c r="B575" s="8">
        <v>6</v>
      </c>
      <c r="C575" s="8">
        <v>6</v>
      </c>
    </row>
    <row r="576" s="2" customFormat="1" ht="12" spans="1:64">
      <c r="A576" s="19">
        <v>92</v>
      </c>
      <c r="B576" s="19">
        <v>93</v>
      </c>
      <c r="C576" s="19">
        <v>93</v>
      </c>
      <c r="D576" s="19"/>
      <c r="E576" s="19"/>
      <c r="F576" s="19"/>
      <c r="G576" s="19"/>
      <c r="H576" s="19"/>
      <c r="I576" s="19"/>
      <c r="J576" s="19"/>
      <c r="K576" s="19"/>
      <c r="L576" s="19"/>
      <c r="M576" s="19"/>
      <c r="N576" s="19"/>
      <c r="O576" s="19"/>
      <c r="P576" s="10"/>
      <c r="Q576" s="10"/>
      <c r="R576" s="10"/>
      <c r="S576" s="10"/>
      <c r="T576" s="10"/>
      <c r="U576" s="10"/>
      <c r="V576" s="10"/>
      <c r="W576" s="10"/>
      <c r="X576" s="10"/>
      <c r="Y576" s="10"/>
      <c r="Z576" s="10"/>
      <c r="AA576" s="10"/>
      <c r="AB576" s="10"/>
      <c r="AC576" s="10"/>
      <c r="AD576" s="10"/>
      <c r="AE576" s="10"/>
      <c r="AF576" s="10"/>
      <c r="AG576" s="10"/>
      <c r="AH576" s="10"/>
      <c r="AI576" s="10"/>
      <c r="AJ576" s="10"/>
      <c r="AK576" s="10"/>
      <c r="AL576" s="10"/>
      <c r="AM576" s="10"/>
      <c r="AN576" s="10"/>
      <c r="AO576" s="10"/>
      <c r="AP576" s="10"/>
      <c r="AQ576" s="10"/>
      <c r="AR576" s="10"/>
      <c r="AS576" s="10"/>
      <c r="AT576" s="10"/>
      <c r="AU576" s="10"/>
      <c r="AV576" s="10"/>
      <c r="AW576" s="10"/>
      <c r="AX576" s="10"/>
      <c r="AY576" s="10"/>
      <c r="AZ576" s="10"/>
      <c r="BA576" s="10"/>
      <c r="BB576" s="10"/>
      <c r="BC576" s="10"/>
      <c r="BD576" s="10"/>
      <c r="BE576" s="10"/>
      <c r="BF576" s="10"/>
      <c r="BG576" s="10"/>
      <c r="BH576" s="10"/>
      <c r="BI576" s="10"/>
      <c r="BJ576" s="10"/>
      <c r="BK576" s="10"/>
      <c r="BL576" s="10"/>
    </row>
    <row r="577" s="1" customFormat="1" ht="12.75" spans="1:64">
      <c r="A577" s="17" t="s">
        <v>964</v>
      </c>
      <c r="B577" s="8" t="s">
        <v>2</v>
      </c>
      <c r="C577" s="8">
        <v>27</v>
      </c>
      <c r="D577" s="8" t="s">
        <v>3</v>
      </c>
      <c r="E577" s="34" t="s">
        <v>900</v>
      </c>
      <c r="F577" s="8" t="s">
        <v>5</v>
      </c>
      <c r="G577" s="18">
        <f>(A579*A580+B579*B580+C579*C580+D579*D580+E579*E580+F579*F580+G579*G580+H579*H580+I579*I580+J579*J580+K579*K580)/C577</f>
        <v>88.8888888888889</v>
      </c>
      <c r="H577" s="8"/>
      <c r="I577" s="8"/>
      <c r="J577" s="8"/>
      <c r="K577" s="8"/>
      <c r="L577" s="23"/>
      <c r="M577" s="8">
        <v>88.8888888888889</v>
      </c>
      <c r="N577" s="8"/>
      <c r="O577" s="8"/>
      <c r="P577" s="10"/>
      <c r="Q577" s="10"/>
      <c r="R577" s="10"/>
      <c r="S577" s="10"/>
      <c r="T577" s="10"/>
      <c r="U577" s="10"/>
      <c r="V577" s="10"/>
      <c r="W577" s="10"/>
      <c r="X577" s="10"/>
      <c r="Y577" s="10"/>
      <c r="Z577" s="10"/>
      <c r="AA577" s="10"/>
      <c r="AB577" s="10"/>
      <c r="AC577" s="10"/>
      <c r="AD577" s="10"/>
      <c r="AE577" s="10"/>
      <c r="AF577" s="10"/>
      <c r="AG577" s="10"/>
      <c r="AH577" s="10"/>
      <c r="AI577" s="10"/>
      <c r="AJ577" s="10"/>
      <c r="AK577" s="10"/>
      <c r="AL577" s="10"/>
      <c r="AM577" s="10"/>
      <c r="AN577" s="10"/>
      <c r="AO577" s="10"/>
      <c r="AP577" s="10"/>
      <c r="AQ577" s="10"/>
      <c r="AR577" s="10"/>
      <c r="AS577" s="10"/>
      <c r="AT577" s="10"/>
      <c r="AU577" s="10"/>
      <c r="AV577" s="10"/>
      <c r="AW577" s="10"/>
      <c r="AX577" s="10"/>
      <c r="AY577" s="10"/>
      <c r="AZ577" s="10"/>
      <c r="BA577" s="10"/>
      <c r="BB577" s="10"/>
      <c r="BC577" s="10"/>
      <c r="BD577" s="10"/>
      <c r="BE577" s="10"/>
      <c r="BF577" s="10"/>
      <c r="BG577" s="10"/>
      <c r="BH577" s="10"/>
      <c r="BI577" s="10"/>
      <c r="BJ577" s="10"/>
      <c r="BK577" s="10"/>
      <c r="BL577" s="10"/>
    </row>
    <row r="578" s="2" customFormat="1" ht="12.75" spans="1:64">
      <c r="A578" s="8" t="s">
        <v>965</v>
      </c>
      <c r="B578" s="8" t="s">
        <v>966</v>
      </c>
      <c r="C578" s="8" t="s">
        <v>967</v>
      </c>
      <c r="D578" s="8" t="s">
        <v>968</v>
      </c>
      <c r="E578" s="8" t="s">
        <v>969</v>
      </c>
      <c r="F578" s="8"/>
      <c r="G578" s="8"/>
      <c r="H578" s="8"/>
      <c r="I578" s="8"/>
      <c r="J578" s="8"/>
      <c r="K578" s="8"/>
      <c r="L578" s="8"/>
      <c r="M578" s="23"/>
      <c r="N578" s="8"/>
      <c r="O578" s="8"/>
      <c r="P578" s="10"/>
      <c r="Q578" s="10"/>
      <c r="R578" s="10"/>
      <c r="S578" s="10"/>
      <c r="T578" s="10"/>
      <c r="U578" s="10"/>
      <c r="V578" s="10"/>
      <c r="W578" s="10"/>
      <c r="X578" s="10"/>
      <c r="Y578" s="10"/>
      <c r="Z578" s="10"/>
      <c r="AA578" s="10"/>
      <c r="AB578" s="10"/>
      <c r="AC578" s="10"/>
      <c r="AD578" s="10"/>
      <c r="AE578" s="10"/>
      <c r="AF578" s="10"/>
      <c r="AG578" s="10"/>
      <c r="AH578" s="10"/>
      <c r="AI578" s="10"/>
      <c r="AJ578" s="10"/>
      <c r="AK578" s="10"/>
      <c r="AL578" s="10"/>
      <c r="AM578" s="10"/>
      <c r="AN578" s="10"/>
      <c r="AO578" s="10"/>
      <c r="AP578" s="10"/>
      <c r="AQ578" s="10"/>
      <c r="AR578" s="10"/>
      <c r="AS578" s="10"/>
      <c r="AT578" s="10"/>
      <c r="AU578" s="10"/>
      <c r="AV578" s="10"/>
      <c r="AW578" s="10"/>
      <c r="AX578" s="10"/>
      <c r="AY578" s="10"/>
      <c r="AZ578" s="10"/>
      <c r="BA578" s="10"/>
      <c r="BB578" s="10"/>
      <c r="BC578" s="10"/>
      <c r="BD578" s="10"/>
      <c r="BE578" s="10"/>
      <c r="BF578" s="10"/>
      <c r="BG578" s="10"/>
      <c r="BH578" s="10"/>
      <c r="BI578" s="10"/>
      <c r="BJ578" s="10"/>
      <c r="BK578" s="10"/>
      <c r="BL578" s="10"/>
    </row>
    <row r="579" s="1" customFormat="1" ht="12.75" spans="1:64">
      <c r="A579" s="8">
        <v>6</v>
      </c>
      <c r="B579" s="8">
        <v>6</v>
      </c>
      <c r="C579" s="8">
        <v>6</v>
      </c>
      <c r="D579" s="8">
        <v>6</v>
      </c>
      <c r="E579" s="8">
        <v>3</v>
      </c>
      <c r="F579" s="8"/>
      <c r="G579" s="8"/>
      <c r="H579" s="8"/>
      <c r="I579" s="8"/>
      <c r="J579" s="8"/>
      <c r="K579" s="8"/>
      <c r="L579" s="8"/>
      <c r="M579" s="23"/>
      <c r="N579" s="8"/>
      <c r="O579" s="8"/>
      <c r="P579" s="10"/>
      <c r="Q579" s="10"/>
      <c r="R579" s="10"/>
      <c r="S579" s="10"/>
      <c r="T579" s="10"/>
      <c r="U579" s="10"/>
      <c r="V579" s="10"/>
      <c r="W579" s="10"/>
      <c r="X579" s="10"/>
      <c r="Y579" s="10"/>
      <c r="Z579" s="10"/>
      <c r="AA579" s="10"/>
      <c r="AB579" s="10"/>
      <c r="AC579" s="10"/>
      <c r="AD579" s="10"/>
      <c r="AE579" s="10"/>
      <c r="AF579" s="10"/>
      <c r="AG579" s="10"/>
      <c r="AH579" s="10"/>
      <c r="AI579" s="10"/>
      <c r="AJ579" s="10"/>
      <c r="AK579" s="10"/>
      <c r="AL579" s="10"/>
      <c r="AM579" s="10"/>
      <c r="AN579" s="10"/>
      <c r="AO579" s="10"/>
      <c r="AP579" s="10"/>
      <c r="AQ579" s="10"/>
      <c r="AR579" s="10"/>
      <c r="AS579" s="10"/>
      <c r="AT579" s="10"/>
      <c r="AU579" s="10"/>
      <c r="AV579" s="10"/>
      <c r="AW579" s="10"/>
      <c r="AX579" s="10"/>
      <c r="AY579" s="10"/>
      <c r="AZ579" s="10"/>
      <c r="BA579" s="10"/>
      <c r="BB579" s="10"/>
      <c r="BC579" s="10"/>
      <c r="BD579" s="10"/>
      <c r="BE579" s="10"/>
      <c r="BF579" s="10"/>
      <c r="BG579" s="10"/>
      <c r="BH579" s="10"/>
      <c r="BI579" s="10"/>
      <c r="BJ579" s="10"/>
      <c r="BK579" s="10"/>
      <c r="BL579" s="10"/>
    </row>
    <row r="580" s="2" customFormat="1" ht="12" spans="1:64">
      <c r="A580" s="19">
        <v>87</v>
      </c>
      <c r="B580" s="19">
        <v>89</v>
      </c>
      <c r="C580" s="19">
        <v>89</v>
      </c>
      <c r="D580" s="19">
        <v>89</v>
      </c>
      <c r="E580" s="19">
        <v>92</v>
      </c>
      <c r="F580" s="19"/>
      <c r="G580" s="19"/>
      <c r="H580" s="19"/>
      <c r="I580" s="19"/>
      <c r="J580" s="19"/>
      <c r="K580" s="19"/>
      <c r="L580" s="19"/>
      <c r="M580" s="19"/>
      <c r="N580" s="19"/>
      <c r="O580" s="19"/>
      <c r="P580" s="10"/>
      <c r="Q580" s="10"/>
      <c r="R580" s="10"/>
      <c r="S580" s="10"/>
      <c r="T580" s="10"/>
      <c r="U580" s="10"/>
      <c r="V580" s="10"/>
      <c r="W580" s="10"/>
      <c r="X580" s="10"/>
      <c r="Y580" s="10"/>
      <c r="Z580" s="10"/>
      <c r="AA580" s="10"/>
      <c r="AB580" s="10"/>
      <c r="AC580" s="10"/>
      <c r="AD580" s="10"/>
      <c r="AE580" s="10"/>
      <c r="AF580" s="10"/>
      <c r="AG580" s="10"/>
      <c r="AH580" s="10"/>
      <c r="AI580" s="10"/>
      <c r="AJ580" s="10"/>
      <c r="AK580" s="10"/>
      <c r="AL580" s="10"/>
      <c r="AM580" s="10"/>
      <c r="AN580" s="10"/>
      <c r="AO580" s="10"/>
      <c r="AP580" s="10"/>
      <c r="AQ580" s="10"/>
      <c r="AR580" s="10"/>
      <c r="AS580" s="10"/>
      <c r="AT580" s="10"/>
      <c r="AU580" s="10"/>
      <c r="AV580" s="10"/>
      <c r="AW580" s="10"/>
      <c r="AX580" s="10"/>
      <c r="AY580" s="10"/>
      <c r="AZ580" s="10"/>
      <c r="BA580" s="10"/>
      <c r="BB580" s="10"/>
      <c r="BC580" s="10"/>
      <c r="BD580" s="10"/>
      <c r="BE580" s="10"/>
      <c r="BF580" s="10"/>
      <c r="BG580" s="10"/>
      <c r="BH580" s="10"/>
      <c r="BI580" s="10"/>
      <c r="BJ580" s="10"/>
      <c r="BK580" s="10"/>
      <c r="BL580" s="10"/>
    </row>
    <row r="581" s="6" customFormat="1" ht="12" spans="1:15">
      <c r="A581" s="17" t="s">
        <v>970</v>
      </c>
      <c r="B581" s="59" t="s">
        <v>2</v>
      </c>
      <c r="C581" s="59">
        <v>28</v>
      </c>
      <c r="D581" s="59" t="s">
        <v>3</v>
      </c>
      <c r="E581" s="59" t="s">
        <v>900</v>
      </c>
      <c r="F581" s="59" t="s">
        <v>5</v>
      </c>
      <c r="G581" s="18">
        <f>(A583*A584+B583*B584+C583*C584+D583*D584+E583*E584+F583*F584+G583*G584+H583*H584+I583*I584+J583*J584+K583*K584)/C581</f>
        <v>90.3214285714286</v>
      </c>
      <c r="H581" s="61"/>
      <c r="I581" s="64"/>
      <c r="J581" s="64"/>
      <c r="K581" s="64"/>
      <c r="L581" s="64"/>
      <c r="M581" s="64">
        <v>90.3214285714286</v>
      </c>
      <c r="N581" s="64"/>
      <c r="O581" s="64"/>
    </row>
    <row r="582" s="6" customFormat="1" ht="12" spans="1:15">
      <c r="A582" s="59" t="s">
        <v>971</v>
      </c>
      <c r="B582" s="59" t="s">
        <v>972</v>
      </c>
      <c r="C582" s="59" t="s">
        <v>973</v>
      </c>
      <c r="D582" s="59" t="s">
        <v>974</v>
      </c>
      <c r="E582" s="59" t="s">
        <v>975</v>
      </c>
      <c r="F582" s="59"/>
      <c r="G582" s="59"/>
      <c r="H582" s="61"/>
      <c r="I582" s="64"/>
      <c r="J582" s="64"/>
      <c r="K582" s="64"/>
      <c r="L582" s="64"/>
      <c r="M582" s="64"/>
      <c r="N582" s="64"/>
      <c r="O582" s="64"/>
    </row>
    <row r="583" s="6" customFormat="1" ht="12" spans="1:15">
      <c r="A583" s="21">
        <v>6</v>
      </c>
      <c r="B583" s="21">
        <v>5</v>
      </c>
      <c r="C583" s="21">
        <v>6</v>
      </c>
      <c r="D583" s="21">
        <v>5</v>
      </c>
      <c r="E583" s="21">
        <v>6</v>
      </c>
      <c r="F583" s="21"/>
      <c r="G583" s="59"/>
      <c r="H583" s="61"/>
      <c r="I583" s="64"/>
      <c r="J583" s="64"/>
      <c r="K583" s="64"/>
      <c r="L583" s="64"/>
      <c r="M583" s="64"/>
      <c r="N583" s="64"/>
      <c r="O583" s="64"/>
    </row>
    <row r="584" s="9" customFormat="1" ht="12" spans="1:23">
      <c r="A584" s="19">
        <v>94</v>
      </c>
      <c r="B584" s="19">
        <v>92</v>
      </c>
      <c r="C584" s="19">
        <v>91</v>
      </c>
      <c r="D584" s="19">
        <v>85</v>
      </c>
      <c r="E584" s="19">
        <v>89</v>
      </c>
      <c r="F584" s="19"/>
      <c r="G584" s="19"/>
      <c r="H584" s="19"/>
      <c r="I584" s="19"/>
      <c r="J584" s="19"/>
      <c r="K584" s="19"/>
      <c r="L584" s="19"/>
      <c r="M584" s="19"/>
      <c r="N584" s="19"/>
      <c r="O584" s="19"/>
      <c r="P584" s="19"/>
      <c r="Q584" s="19"/>
      <c r="R584" s="19"/>
      <c r="S584" s="19"/>
      <c r="T584" s="19"/>
      <c r="U584" s="19"/>
      <c r="V584" s="19"/>
      <c r="W584" s="19"/>
    </row>
    <row r="585" s="10" customFormat="1" ht="12.75" spans="1:15">
      <c r="A585" s="17" t="s">
        <v>976</v>
      </c>
      <c r="B585" s="21" t="s">
        <v>2</v>
      </c>
      <c r="C585" s="21">
        <v>27</v>
      </c>
      <c r="D585" s="21" t="s">
        <v>3</v>
      </c>
      <c r="E585" s="21" t="s">
        <v>882</v>
      </c>
      <c r="F585" s="21" t="s">
        <v>5</v>
      </c>
      <c r="G585" s="18">
        <f>(A587*A588+B587*B588+C587*C588+D587*D588+E587*E588+F587*F588+G587*G588+H587*H588+I587*I588+J587*J588+K587*K588)/C585</f>
        <v>72.0740740740741</v>
      </c>
      <c r="H585" s="21"/>
      <c r="I585" s="21"/>
      <c r="J585" s="21"/>
      <c r="K585" s="21"/>
      <c r="L585" s="68"/>
      <c r="M585" s="21">
        <v>72.0740740740741</v>
      </c>
      <c r="N585" s="21"/>
      <c r="O585" s="21"/>
    </row>
    <row r="586" s="10" customFormat="1" ht="12.75" spans="1:15">
      <c r="A586" s="66" t="s">
        <v>977</v>
      </c>
      <c r="B586" s="66" t="s">
        <v>978</v>
      </c>
      <c r="C586" s="66" t="s">
        <v>979</v>
      </c>
      <c r="D586" s="66" t="s">
        <v>980</v>
      </c>
      <c r="E586" s="66" t="s">
        <v>969</v>
      </c>
      <c r="F586" s="21" t="s">
        <v>981</v>
      </c>
      <c r="G586" s="21"/>
      <c r="H586" s="21"/>
      <c r="I586" s="21"/>
      <c r="J586" s="21"/>
      <c r="K586" s="21"/>
      <c r="L586" s="21"/>
      <c r="M586" s="68"/>
      <c r="N586" s="21"/>
      <c r="O586" s="21"/>
    </row>
    <row r="587" s="10" customFormat="1" ht="12.75" spans="1:15">
      <c r="A587" s="30">
        <v>6</v>
      </c>
      <c r="B587" s="30">
        <v>5</v>
      </c>
      <c r="C587" s="30">
        <v>2</v>
      </c>
      <c r="D587" s="30">
        <v>6</v>
      </c>
      <c r="E587" s="30">
        <v>3</v>
      </c>
      <c r="F587" s="21">
        <v>5</v>
      </c>
      <c r="G587" s="21"/>
      <c r="H587" s="21"/>
      <c r="I587" s="21"/>
      <c r="J587" s="21"/>
      <c r="K587" s="21"/>
      <c r="L587" s="21"/>
      <c r="M587" s="68"/>
      <c r="N587" s="21"/>
      <c r="O587" s="21"/>
    </row>
    <row r="588" s="11" customFormat="1" ht="12" spans="1:15">
      <c r="A588" s="19">
        <v>66</v>
      </c>
      <c r="B588" s="19">
        <v>13</v>
      </c>
      <c r="C588" s="19">
        <v>95</v>
      </c>
      <c r="D588" s="19">
        <v>94</v>
      </c>
      <c r="E588" s="19">
        <v>92</v>
      </c>
      <c r="F588" s="19">
        <v>91</v>
      </c>
      <c r="G588" s="19"/>
      <c r="H588" s="19"/>
      <c r="I588" s="19"/>
      <c r="J588" s="19"/>
      <c r="K588" s="19"/>
      <c r="L588" s="19"/>
      <c r="M588" s="65"/>
      <c r="N588" s="65"/>
      <c r="O588" s="65"/>
    </row>
    <row r="589" s="1" customFormat="1" ht="12.75" spans="1:64">
      <c r="A589" s="17" t="s">
        <v>982</v>
      </c>
      <c r="B589" s="8" t="s">
        <v>2</v>
      </c>
      <c r="C589" s="8">
        <v>21</v>
      </c>
      <c r="D589" s="8" t="s">
        <v>3</v>
      </c>
      <c r="E589" s="8" t="s">
        <v>983</v>
      </c>
      <c r="F589" s="8" t="s">
        <v>5</v>
      </c>
      <c r="G589" s="18">
        <f>(A591*A592+B591*B592+C591*C592+D591*D592+E591*E592+F591*F592+G591*G592+H591*H592+I591*I592+J591*J592+K591*K592)/C589</f>
        <v>93.2857142857143</v>
      </c>
      <c r="H589" s="8"/>
      <c r="I589" s="8"/>
      <c r="J589" s="8"/>
      <c r="K589" s="8"/>
      <c r="L589" s="23"/>
      <c r="M589" s="8">
        <v>93.2857142857143</v>
      </c>
      <c r="N589" s="8"/>
      <c r="O589" s="8"/>
      <c r="P589" s="10"/>
      <c r="Q589" s="10"/>
      <c r="R589" s="10"/>
      <c r="S589" s="10"/>
      <c r="T589" s="10"/>
      <c r="U589" s="10"/>
      <c r="V589" s="10"/>
      <c r="W589" s="10"/>
      <c r="X589" s="10"/>
      <c r="Y589" s="10"/>
      <c r="Z589" s="10"/>
      <c r="AA589" s="10"/>
      <c r="AB589" s="10"/>
      <c r="AC589" s="10"/>
      <c r="AD589" s="10"/>
      <c r="AE589" s="10"/>
      <c r="AF589" s="10"/>
      <c r="AG589" s="10"/>
      <c r="AH589" s="10"/>
      <c r="AI589" s="10"/>
      <c r="AJ589" s="10"/>
      <c r="AK589" s="10"/>
      <c r="AL589" s="10"/>
      <c r="AM589" s="10"/>
      <c r="AN589" s="10"/>
      <c r="AO589" s="10"/>
      <c r="AP589" s="10"/>
      <c r="AQ589" s="10"/>
      <c r="AR589" s="10"/>
      <c r="AS589" s="10"/>
      <c r="AT589" s="10"/>
      <c r="AU589" s="10"/>
      <c r="AV589" s="10"/>
      <c r="AW589" s="10"/>
      <c r="AX589" s="10"/>
      <c r="AY589" s="10"/>
      <c r="AZ589" s="10"/>
      <c r="BA589" s="10"/>
      <c r="BB589" s="10"/>
      <c r="BC589" s="10"/>
      <c r="BD589" s="10"/>
      <c r="BE589" s="10"/>
      <c r="BF589" s="10"/>
      <c r="BG589" s="10"/>
      <c r="BH589" s="10"/>
      <c r="BI589" s="10"/>
      <c r="BJ589" s="10"/>
      <c r="BK589" s="10"/>
      <c r="BL589" s="10"/>
    </row>
    <row r="590" s="2" customFormat="1" ht="12.75" spans="1:64">
      <c r="A590" s="8" t="s">
        <v>984</v>
      </c>
      <c r="B590" s="8" t="s">
        <v>985</v>
      </c>
      <c r="C590" s="8" t="s">
        <v>986</v>
      </c>
      <c r="D590" s="8" t="s">
        <v>987</v>
      </c>
      <c r="E590" s="8"/>
      <c r="F590" s="8"/>
      <c r="G590" s="8"/>
      <c r="H590" s="8"/>
      <c r="I590" s="8"/>
      <c r="J590" s="8"/>
      <c r="K590" s="8"/>
      <c r="L590" s="8"/>
      <c r="M590" s="23"/>
      <c r="N590" s="8"/>
      <c r="O590" s="8"/>
      <c r="P590" s="10"/>
      <c r="Q590" s="10"/>
      <c r="R590" s="10"/>
      <c r="S590" s="10"/>
      <c r="T590" s="10"/>
      <c r="U590" s="10"/>
      <c r="V590" s="10"/>
      <c r="W590" s="10"/>
      <c r="X590" s="10"/>
      <c r="Y590" s="10"/>
      <c r="Z590" s="10"/>
      <c r="AA590" s="10"/>
      <c r="AB590" s="10"/>
      <c r="AC590" s="10"/>
      <c r="AD590" s="10"/>
      <c r="AE590" s="10"/>
      <c r="AF590" s="10"/>
      <c r="AG590" s="10"/>
      <c r="AH590" s="10"/>
      <c r="AI590" s="10"/>
      <c r="AJ590" s="10"/>
      <c r="AK590" s="10"/>
      <c r="AL590" s="10"/>
      <c r="AM590" s="10"/>
      <c r="AN590" s="10"/>
      <c r="AO590" s="10"/>
      <c r="AP590" s="10"/>
      <c r="AQ590" s="10"/>
      <c r="AR590" s="10"/>
      <c r="AS590" s="10"/>
      <c r="AT590" s="10"/>
      <c r="AU590" s="10"/>
      <c r="AV590" s="10"/>
      <c r="AW590" s="10"/>
      <c r="AX590" s="10"/>
      <c r="AY590" s="10"/>
      <c r="AZ590" s="10"/>
      <c r="BA590" s="10"/>
      <c r="BB590" s="10"/>
      <c r="BC590" s="10"/>
      <c r="BD590" s="10"/>
      <c r="BE590" s="10"/>
      <c r="BF590" s="10"/>
      <c r="BG590" s="10"/>
      <c r="BH590" s="10"/>
      <c r="BI590" s="10"/>
      <c r="BJ590" s="10"/>
      <c r="BK590" s="10"/>
      <c r="BL590" s="10"/>
    </row>
    <row r="591" s="1" customFormat="1" ht="12.75" spans="1:64">
      <c r="A591" s="8">
        <v>6</v>
      </c>
      <c r="B591" s="8">
        <v>5</v>
      </c>
      <c r="C591" s="8">
        <v>4</v>
      </c>
      <c r="D591" s="8">
        <v>6</v>
      </c>
      <c r="E591" s="8"/>
      <c r="F591" s="8"/>
      <c r="G591" s="8"/>
      <c r="H591" s="8"/>
      <c r="I591" s="8"/>
      <c r="J591" s="8"/>
      <c r="K591" s="8"/>
      <c r="L591" s="8"/>
      <c r="M591" s="23"/>
      <c r="N591" s="8"/>
      <c r="O591" s="8"/>
      <c r="P591" s="10"/>
      <c r="Q591" s="10"/>
      <c r="R591" s="10"/>
      <c r="S591" s="10"/>
      <c r="T591" s="10"/>
      <c r="U591" s="10"/>
      <c r="V591" s="10"/>
      <c r="W591" s="10"/>
      <c r="X591" s="10"/>
      <c r="Y591" s="10"/>
      <c r="Z591" s="10"/>
      <c r="AA591" s="10"/>
      <c r="AB591" s="10"/>
      <c r="AC591" s="10"/>
      <c r="AD591" s="10"/>
      <c r="AE591" s="10"/>
      <c r="AF591" s="10"/>
      <c r="AG591" s="10"/>
      <c r="AH591" s="10"/>
      <c r="AI591" s="10"/>
      <c r="AJ591" s="10"/>
      <c r="AK591" s="10"/>
      <c r="AL591" s="10"/>
      <c r="AM591" s="10"/>
      <c r="AN591" s="10"/>
      <c r="AO591" s="10"/>
      <c r="AP591" s="10"/>
      <c r="AQ591" s="10"/>
      <c r="AR591" s="10"/>
      <c r="AS591" s="10"/>
      <c r="AT591" s="10"/>
      <c r="AU591" s="10"/>
      <c r="AV591" s="10"/>
      <c r="AW591" s="10"/>
      <c r="AX591" s="10"/>
      <c r="AY591" s="10"/>
      <c r="AZ591" s="10"/>
      <c r="BA591" s="10"/>
      <c r="BB591" s="10"/>
      <c r="BC591" s="10"/>
      <c r="BD591" s="10"/>
      <c r="BE591" s="10"/>
      <c r="BF591" s="10"/>
      <c r="BG591" s="10"/>
      <c r="BH591" s="10"/>
      <c r="BI591" s="10"/>
      <c r="BJ591" s="10"/>
      <c r="BK591" s="10"/>
      <c r="BL591" s="10"/>
    </row>
    <row r="592" s="2" customFormat="1" ht="12" spans="1:64">
      <c r="A592" s="19">
        <v>96</v>
      </c>
      <c r="B592" s="19">
        <v>97</v>
      </c>
      <c r="C592" s="19">
        <v>91</v>
      </c>
      <c r="D592" s="19">
        <v>89</v>
      </c>
      <c r="E592" s="19"/>
      <c r="F592" s="19"/>
      <c r="G592" s="19"/>
      <c r="H592" s="19"/>
      <c r="I592" s="19"/>
      <c r="J592" s="19"/>
      <c r="K592" s="19"/>
      <c r="L592" s="19"/>
      <c r="M592" s="19"/>
      <c r="N592" s="19"/>
      <c r="O592" s="19"/>
      <c r="P592" s="10"/>
      <c r="Q592" s="10"/>
      <c r="R592" s="10"/>
      <c r="S592" s="10"/>
      <c r="T592" s="10"/>
      <c r="U592" s="10"/>
      <c r="V592" s="10"/>
      <c r="W592" s="10"/>
      <c r="X592" s="10"/>
      <c r="Y592" s="10"/>
      <c r="Z592" s="10"/>
      <c r="AA592" s="10"/>
      <c r="AB592" s="10"/>
      <c r="AC592" s="10"/>
      <c r="AD592" s="10"/>
      <c r="AE592" s="10"/>
      <c r="AF592" s="10"/>
      <c r="AG592" s="10"/>
      <c r="AH592" s="10"/>
      <c r="AI592" s="10"/>
      <c r="AJ592" s="10"/>
      <c r="AK592" s="10"/>
      <c r="AL592" s="10"/>
      <c r="AM592" s="10"/>
      <c r="AN592" s="10"/>
      <c r="AO592" s="10"/>
      <c r="AP592" s="10"/>
      <c r="AQ592" s="10"/>
      <c r="AR592" s="10"/>
      <c r="AS592" s="10"/>
      <c r="AT592" s="10"/>
      <c r="AU592" s="10"/>
      <c r="AV592" s="10"/>
      <c r="AW592" s="10"/>
      <c r="AX592" s="10"/>
      <c r="AY592" s="10"/>
      <c r="AZ592" s="10"/>
      <c r="BA592" s="10"/>
      <c r="BB592" s="10"/>
      <c r="BC592" s="10"/>
      <c r="BD592" s="10"/>
      <c r="BE592" s="10"/>
      <c r="BF592" s="10"/>
      <c r="BG592" s="10"/>
      <c r="BH592" s="10"/>
      <c r="BI592" s="10"/>
      <c r="BJ592" s="10"/>
      <c r="BK592" s="10"/>
      <c r="BL592" s="10"/>
    </row>
    <row r="593" s="1" customFormat="1" ht="12.75" spans="1:64">
      <c r="A593" s="17" t="s">
        <v>988</v>
      </c>
      <c r="B593" s="8" t="s">
        <v>2</v>
      </c>
      <c r="C593" s="8">
        <v>28</v>
      </c>
      <c r="D593" s="8" t="s">
        <v>3</v>
      </c>
      <c r="E593" s="8" t="s">
        <v>931</v>
      </c>
      <c r="F593" s="8" t="s">
        <v>5</v>
      </c>
      <c r="G593" s="18">
        <f>(A595*A596+B595*B596+C595*C596+D595*D596+E595*E596+F595*F596+G595*G596+H595*H596+I595*I596+J595*J596+K595*K596)/C593</f>
        <v>90.0714285714286</v>
      </c>
      <c r="H593" s="8"/>
      <c r="I593" s="8"/>
      <c r="J593" s="8"/>
      <c r="K593" s="8"/>
      <c r="L593" s="23"/>
      <c r="M593" s="8">
        <v>90.0714285714286</v>
      </c>
      <c r="N593" s="8"/>
      <c r="O593" s="8"/>
      <c r="P593" s="10"/>
      <c r="Q593" s="10"/>
      <c r="R593" s="10"/>
      <c r="S593" s="10"/>
      <c r="T593" s="10"/>
      <c r="U593" s="10"/>
      <c r="V593" s="10"/>
      <c r="W593" s="10"/>
      <c r="X593" s="10"/>
      <c r="Y593" s="10"/>
      <c r="Z593" s="10"/>
      <c r="AA593" s="10"/>
      <c r="AB593" s="10"/>
      <c r="AC593" s="10"/>
      <c r="AD593" s="10"/>
      <c r="AE593" s="10"/>
      <c r="AF593" s="10"/>
      <c r="AG593" s="10"/>
      <c r="AH593" s="10"/>
      <c r="AI593" s="10"/>
      <c r="AJ593" s="10"/>
      <c r="AK593" s="10"/>
      <c r="AL593" s="10"/>
      <c r="AM593" s="10"/>
      <c r="AN593" s="10"/>
      <c r="AO593" s="10"/>
      <c r="AP593" s="10"/>
      <c r="AQ593" s="10"/>
      <c r="AR593" s="10"/>
      <c r="AS593" s="10"/>
      <c r="AT593" s="10"/>
      <c r="AU593" s="10"/>
      <c r="AV593" s="10"/>
      <c r="AW593" s="10"/>
      <c r="AX593" s="10"/>
      <c r="AY593" s="10"/>
      <c r="AZ593" s="10"/>
      <c r="BA593" s="10"/>
      <c r="BB593" s="10"/>
      <c r="BC593" s="10"/>
      <c r="BD593" s="10"/>
      <c r="BE593" s="10"/>
      <c r="BF593" s="10"/>
      <c r="BG593" s="10"/>
      <c r="BH593" s="10"/>
      <c r="BI593" s="10"/>
      <c r="BJ593" s="10"/>
      <c r="BK593" s="10"/>
      <c r="BL593" s="10"/>
    </row>
    <row r="594" s="12" customFormat="1" ht="12.75" spans="1:64">
      <c r="A594" s="33" t="s">
        <v>989</v>
      </c>
      <c r="B594" s="33" t="s">
        <v>990</v>
      </c>
      <c r="C594" s="33" t="s">
        <v>991</v>
      </c>
      <c r="D594" s="33" t="s">
        <v>992</v>
      </c>
      <c r="E594" s="33" t="s">
        <v>993</v>
      </c>
      <c r="F594" s="33" t="s">
        <v>994</v>
      </c>
      <c r="G594" s="33"/>
      <c r="H594" s="33"/>
      <c r="I594" s="33"/>
      <c r="J594" s="33"/>
      <c r="K594" s="33"/>
      <c r="L594" s="33"/>
      <c r="M594" s="69"/>
      <c r="N594" s="33"/>
      <c r="O594" s="33"/>
      <c r="P594" s="70"/>
      <c r="Q594" s="70"/>
      <c r="R594" s="70"/>
      <c r="S594" s="70"/>
      <c r="T594" s="70"/>
      <c r="U594" s="70"/>
      <c r="V594" s="70"/>
      <c r="W594" s="70"/>
      <c r="X594" s="70"/>
      <c r="Y594" s="70"/>
      <c r="Z594" s="70"/>
      <c r="AA594" s="70"/>
      <c r="AB594" s="70"/>
      <c r="AC594" s="70"/>
      <c r="AD594" s="70"/>
      <c r="AE594" s="70"/>
      <c r="AF594" s="70"/>
      <c r="AG594" s="70"/>
      <c r="AH594" s="70"/>
      <c r="AI594" s="70"/>
      <c r="AJ594" s="70"/>
      <c r="AK594" s="70"/>
      <c r="AL594" s="70"/>
      <c r="AM594" s="70"/>
      <c r="AN594" s="70"/>
      <c r="AO594" s="70"/>
      <c r="AP594" s="70"/>
      <c r="AQ594" s="70"/>
      <c r="AR594" s="70"/>
      <c r="AS594" s="70"/>
      <c r="AT594" s="70"/>
      <c r="AU594" s="70"/>
      <c r="AV594" s="70"/>
      <c r="AW594" s="70"/>
      <c r="AX594" s="70"/>
      <c r="AY594" s="70"/>
      <c r="AZ594" s="70"/>
      <c r="BA594" s="70"/>
      <c r="BB594" s="70"/>
      <c r="BC594" s="70"/>
      <c r="BD594" s="70"/>
      <c r="BE594" s="70"/>
      <c r="BF594" s="70"/>
      <c r="BG594" s="70"/>
      <c r="BH594" s="70"/>
      <c r="BI594" s="70"/>
      <c r="BJ594" s="70"/>
      <c r="BK594" s="70"/>
      <c r="BL594" s="70"/>
    </row>
    <row r="595" s="13" customFormat="1" ht="12.75" spans="1:64">
      <c r="A595" s="33">
        <v>3</v>
      </c>
      <c r="B595" s="33">
        <v>6</v>
      </c>
      <c r="C595" s="33">
        <v>5</v>
      </c>
      <c r="D595" s="33">
        <v>6</v>
      </c>
      <c r="E595" s="33">
        <v>2</v>
      </c>
      <c r="F595" s="33">
        <v>6</v>
      </c>
      <c r="G595" s="33"/>
      <c r="H595" s="33"/>
      <c r="I595" s="33"/>
      <c r="J595" s="33"/>
      <c r="K595" s="33"/>
      <c r="L595" s="33"/>
      <c r="M595" s="69"/>
      <c r="N595" s="33"/>
      <c r="O595" s="33"/>
      <c r="P595" s="70"/>
      <c r="Q595" s="70"/>
      <c r="R595" s="70"/>
      <c r="S595" s="70"/>
      <c r="T595" s="70"/>
      <c r="U595" s="70"/>
      <c r="V595" s="70"/>
      <c r="W595" s="70"/>
      <c r="X595" s="70"/>
      <c r="Y595" s="70"/>
      <c r="Z595" s="70"/>
      <c r="AA595" s="70"/>
      <c r="AB595" s="70"/>
      <c r="AC595" s="70"/>
      <c r="AD595" s="70"/>
      <c r="AE595" s="70"/>
      <c r="AF595" s="70"/>
      <c r="AG595" s="70"/>
      <c r="AH595" s="70"/>
      <c r="AI595" s="70"/>
      <c r="AJ595" s="70"/>
      <c r="AK595" s="70"/>
      <c r="AL595" s="70"/>
      <c r="AM595" s="70"/>
      <c r="AN595" s="70"/>
      <c r="AO595" s="70"/>
      <c r="AP595" s="70"/>
      <c r="AQ595" s="70"/>
      <c r="AR595" s="70"/>
      <c r="AS595" s="70"/>
      <c r="AT595" s="70"/>
      <c r="AU595" s="70"/>
      <c r="AV595" s="70"/>
      <c r="AW595" s="70"/>
      <c r="AX595" s="70"/>
      <c r="AY595" s="70"/>
      <c r="AZ595" s="70"/>
      <c r="BA595" s="70"/>
      <c r="BB595" s="70"/>
      <c r="BC595" s="70"/>
      <c r="BD595" s="70"/>
      <c r="BE595" s="70"/>
      <c r="BF595" s="70"/>
      <c r="BG595" s="70"/>
      <c r="BH595" s="70"/>
      <c r="BI595" s="70"/>
      <c r="BJ595" s="70"/>
      <c r="BK595" s="70"/>
      <c r="BL595" s="70"/>
    </row>
    <row r="596" s="2" customFormat="1" ht="12" spans="1:64">
      <c r="A596" s="19">
        <v>82</v>
      </c>
      <c r="B596" s="19">
        <v>96</v>
      </c>
      <c r="C596" s="19">
        <v>88</v>
      </c>
      <c r="D596" s="19">
        <v>90</v>
      </c>
      <c r="E596" s="19">
        <v>90</v>
      </c>
      <c r="F596" s="19">
        <v>90</v>
      </c>
      <c r="G596" s="19"/>
      <c r="H596" s="19"/>
      <c r="I596" s="19"/>
      <c r="J596" s="19"/>
      <c r="K596" s="19"/>
      <c r="L596" s="19"/>
      <c r="M596" s="19"/>
      <c r="N596" s="19"/>
      <c r="O596" s="19"/>
      <c r="P596" s="10"/>
      <c r="Q596" s="10"/>
      <c r="R596" s="10"/>
      <c r="S596" s="10"/>
      <c r="T596" s="10"/>
      <c r="U596" s="10"/>
      <c r="V596" s="10"/>
      <c r="W596" s="10"/>
      <c r="X596" s="10"/>
      <c r="Y596" s="10"/>
      <c r="Z596" s="10"/>
      <c r="AA596" s="10"/>
      <c r="AB596" s="10"/>
      <c r="AC596" s="10"/>
      <c r="AD596" s="10"/>
      <c r="AE596" s="10"/>
      <c r="AF596" s="10"/>
      <c r="AG596" s="10"/>
      <c r="AH596" s="10"/>
      <c r="AI596" s="10"/>
      <c r="AJ596" s="10"/>
      <c r="AK596" s="10"/>
      <c r="AL596" s="10"/>
      <c r="AM596" s="10"/>
      <c r="AN596" s="10"/>
      <c r="AO596" s="10"/>
      <c r="AP596" s="10"/>
      <c r="AQ596" s="10"/>
      <c r="AR596" s="10"/>
      <c r="AS596" s="10"/>
      <c r="AT596" s="10"/>
      <c r="AU596" s="10"/>
      <c r="AV596" s="10"/>
      <c r="AW596" s="10"/>
      <c r="AX596" s="10"/>
      <c r="AY596" s="10"/>
      <c r="AZ596" s="10"/>
      <c r="BA596" s="10"/>
      <c r="BB596" s="10"/>
      <c r="BC596" s="10"/>
      <c r="BD596" s="10"/>
      <c r="BE596" s="10"/>
      <c r="BF596" s="10"/>
      <c r="BG596" s="10"/>
      <c r="BH596" s="10"/>
      <c r="BI596" s="10"/>
      <c r="BJ596" s="10"/>
      <c r="BK596" s="10"/>
      <c r="BL596" s="10"/>
    </row>
    <row r="597" s="1" customFormat="1" ht="12.75" spans="1:64">
      <c r="A597" s="17" t="s">
        <v>995</v>
      </c>
      <c r="B597" s="8" t="s">
        <v>2</v>
      </c>
      <c r="C597" s="8">
        <v>27</v>
      </c>
      <c r="D597" s="8" t="s">
        <v>3</v>
      </c>
      <c r="E597" s="8" t="s">
        <v>931</v>
      </c>
      <c r="F597" s="8" t="s">
        <v>5</v>
      </c>
      <c r="G597" s="18">
        <f>(A599*A600+B599*B600+C599*C600+D599*D600+E599*E600+F599*F600+G599*G600+H599*H600+I599*I600+J599*J600+K599*K600)/C597</f>
        <v>88.5925925925926</v>
      </c>
      <c r="H597" s="8"/>
      <c r="I597" s="8"/>
      <c r="J597" s="8"/>
      <c r="K597" s="8"/>
      <c r="L597" s="23"/>
      <c r="M597" s="8">
        <v>88.5925925925926</v>
      </c>
      <c r="N597" s="8"/>
      <c r="O597" s="8"/>
      <c r="P597" s="10"/>
      <c r="Q597" s="10"/>
      <c r="R597" s="10"/>
      <c r="S597" s="10"/>
      <c r="T597" s="10"/>
      <c r="U597" s="10"/>
      <c r="V597" s="10"/>
      <c r="W597" s="10"/>
      <c r="X597" s="10"/>
      <c r="Y597" s="10"/>
      <c r="Z597" s="10"/>
      <c r="AA597" s="10"/>
      <c r="AB597" s="10"/>
      <c r="AC597" s="10"/>
      <c r="AD597" s="10"/>
      <c r="AE597" s="10"/>
      <c r="AF597" s="10"/>
      <c r="AG597" s="10"/>
      <c r="AH597" s="10"/>
      <c r="AI597" s="10"/>
      <c r="AJ597" s="10"/>
      <c r="AK597" s="10"/>
      <c r="AL597" s="10"/>
      <c r="AM597" s="10"/>
      <c r="AN597" s="10"/>
      <c r="AO597" s="10"/>
      <c r="AP597" s="10"/>
      <c r="AQ597" s="10"/>
      <c r="AR597" s="10"/>
      <c r="AS597" s="10"/>
      <c r="AT597" s="10"/>
      <c r="AU597" s="10"/>
      <c r="AV597" s="10"/>
      <c r="AW597" s="10"/>
      <c r="AX597" s="10"/>
      <c r="AY597" s="10"/>
      <c r="AZ597" s="10"/>
      <c r="BA597" s="10"/>
      <c r="BB597" s="10"/>
      <c r="BC597" s="10"/>
      <c r="BD597" s="10"/>
      <c r="BE597" s="10"/>
      <c r="BF597" s="10"/>
      <c r="BG597" s="10"/>
      <c r="BH597" s="10"/>
      <c r="BI597" s="10"/>
      <c r="BJ597" s="10"/>
      <c r="BK597" s="10"/>
      <c r="BL597" s="10"/>
    </row>
    <row r="598" s="2" customFormat="1" ht="12.75" spans="1:64">
      <c r="A598" s="8" t="s">
        <v>996</v>
      </c>
      <c r="B598" s="8" t="s">
        <v>997</v>
      </c>
      <c r="C598" s="8" t="s">
        <v>998</v>
      </c>
      <c r="D598" s="8" t="s">
        <v>999</v>
      </c>
      <c r="E598" s="8" t="s">
        <v>1000</v>
      </c>
      <c r="F598" s="8" t="s">
        <v>1001</v>
      </c>
      <c r="G598" s="8"/>
      <c r="H598" s="8"/>
      <c r="I598" s="8"/>
      <c r="J598" s="8"/>
      <c r="K598" s="8"/>
      <c r="L598" s="8"/>
      <c r="M598" s="23"/>
      <c r="N598" s="8"/>
      <c r="O598" s="8"/>
      <c r="P598" s="10"/>
      <c r="Q598" s="10"/>
      <c r="R598" s="10"/>
      <c r="S598" s="10"/>
      <c r="T598" s="10"/>
      <c r="U598" s="10"/>
      <c r="V598" s="10"/>
      <c r="W598" s="10"/>
      <c r="X598" s="10"/>
      <c r="Y598" s="10"/>
      <c r="Z598" s="10"/>
      <c r="AA598" s="10"/>
      <c r="AB598" s="10"/>
      <c r="AC598" s="10"/>
      <c r="AD598" s="10"/>
      <c r="AE598" s="10"/>
      <c r="AF598" s="10"/>
      <c r="AG598" s="10"/>
      <c r="AH598" s="10"/>
      <c r="AI598" s="10"/>
      <c r="AJ598" s="10"/>
      <c r="AK598" s="10"/>
      <c r="AL598" s="10"/>
      <c r="AM598" s="10"/>
      <c r="AN598" s="10"/>
      <c r="AO598" s="10"/>
      <c r="AP598" s="10"/>
      <c r="AQ598" s="10"/>
      <c r="AR598" s="10"/>
      <c r="AS598" s="10"/>
      <c r="AT598" s="10"/>
      <c r="AU598" s="10"/>
      <c r="AV598" s="10"/>
      <c r="AW598" s="10"/>
      <c r="AX598" s="10"/>
      <c r="AY598" s="10"/>
      <c r="AZ598" s="10"/>
      <c r="BA598" s="10"/>
      <c r="BB598" s="10"/>
      <c r="BC598" s="10"/>
      <c r="BD598" s="10"/>
      <c r="BE598" s="10"/>
      <c r="BF598" s="10"/>
      <c r="BG598" s="10"/>
      <c r="BH598" s="10"/>
      <c r="BI598" s="10"/>
      <c r="BJ598" s="10"/>
      <c r="BK598" s="10"/>
      <c r="BL598" s="10"/>
    </row>
    <row r="599" s="1" customFormat="1" ht="12.75" spans="1:64">
      <c r="A599" s="8">
        <v>6</v>
      </c>
      <c r="B599" s="8">
        <v>6</v>
      </c>
      <c r="C599" s="8">
        <v>1</v>
      </c>
      <c r="D599" s="8">
        <v>5</v>
      </c>
      <c r="E599" s="8">
        <v>4</v>
      </c>
      <c r="F599" s="8">
        <v>5</v>
      </c>
      <c r="G599" s="8"/>
      <c r="H599" s="8"/>
      <c r="I599" s="8"/>
      <c r="J599" s="8"/>
      <c r="K599" s="8"/>
      <c r="L599" s="8"/>
      <c r="M599" s="23"/>
      <c r="N599" s="8"/>
      <c r="O599" s="8"/>
      <c r="P599" s="10"/>
      <c r="Q599" s="10"/>
      <c r="R599" s="10"/>
      <c r="S599" s="10"/>
      <c r="T599" s="10"/>
      <c r="U599" s="10"/>
      <c r="V599" s="10"/>
      <c r="W599" s="10"/>
      <c r="X599" s="10"/>
      <c r="Y599" s="10"/>
      <c r="Z599" s="10"/>
      <c r="AA599" s="10"/>
      <c r="AB599" s="10"/>
      <c r="AC599" s="10"/>
      <c r="AD599" s="10"/>
      <c r="AE599" s="10"/>
      <c r="AF599" s="10"/>
      <c r="AG599" s="10"/>
      <c r="AH599" s="10"/>
      <c r="AI599" s="10"/>
      <c r="AJ599" s="10"/>
      <c r="AK599" s="10"/>
      <c r="AL599" s="10"/>
      <c r="AM599" s="10"/>
      <c r="AN599" s="10"/>
      <c r="AO599" s="10"/>
      <c r="AP599" s="10"/>
      <c r="AQ599" s="10"/>
      <c r="AR599" s="10"/>
      <c r="AS599" s="10"/>
      <c r="AT599" s="10"/>
      <c r="AU599" s="10"/>
      <c r="AV599" s="10"/>
      <c r="AW599" s="10"/>
      <c r="AX599" s="10"/>
      <c r="AY599" s="10"/>
      <c r="AZ599" s="10"/>
      <c r="BA599" s="10"/>
      <c r="BB599" s="10"/>
      <c r="BC599" s="10"/>
      <c r="BD599" s="10"/>
      <c r="BE599" s="10"/>
      <c r="BF599" s="10"/>
      <c r="BG599" s="10"/>
      <c r="BH599" s="10"/>
      <c r="BI599" s="10"/>
      <c r="BJ599" s="10"/>
      <c r="BK599" s="10"/>
      <c r="BL599" s="10"/>
    </row>
    <row r="600" s="2" customFormat="1" ht="12" spans="1:64">
      <c r="A600" s="19">
        <v>77</v>
      </c>
      <c r="B600" s="19">
        <v>86</v>
      </c>
      <c r="C600" s="19">
        <v>90</v>
      </c>
      <c r="D600" s="19">
        <v>94</v>
      </c>
      <c r="E600" s="19">
        <v>96</v>
      </c>
      <c r="F600" s="19">
        <v>94</v>
      </c>
      <c r="G600" s="19"/>
      <c r="H600" s="19"/>
      <c r="I600" s="19"/>
      <c r="J600" s="19"/>
      <c r="K600" s="19"/>
      <c r="L600" s="19"/>
      <c r="M600" s="19"/>
      <c r="N600" s="19"/>
      <c r="O600" s="19"/>
      <c r="P600" s="10"/>
      <c r="Q600" s="10"/>
      <c r="R600" s="10"/>
      <c r="S600" s="10"/>
      <c r="T600" s="10"/>
      <c r="U600" s="10"/>
      <c r="V600" s="10"/>
      <c r="W600" s="10"/>
      <c r="X600" s="10"/>
      <c r="Y600" s="10"/>
      <c r="Z600" s="10"/>
      <c r="AA600" s="10"/>
      <c r="AB600" s="10"/>
      <c r="AC600" s="10"/>
      <c r="AD600" s="10"/>
      <c r="AE600" s="10"/>
      <c r="AF600" s="10"/>
      <c r="AG600" s="10"/>
      <c r="AH600" s="10"/>
      <c r="AI600" s="10"/>
      <c r="AJ600" s="10"/>
      <c r="AK600" s="10"/>
      <c r="AL600" s="10"/>
      <c r="AM600" s="10"/>
      <c r="AN600" s="10"/>
      <c r="AO600" s="10"/>
      <c r="AP600" s="10"/>
      <c r="AQ600" s="10"/>
      <c r="AR600" s="10"/>
      <c r="AS600" s="10"/>
      <c r="AT600" s="10"/>
      <c r="AU600" s="10"/>
      <c r="AV600" s="10"/>
      <c r="AW600" s="10"/>
      <c r="AX600" s="10"/>
      <c r="AY600" s="10"/>
      <c r="AZ600" s="10"/>
      <c r="BA600" s="10"/>
      <c r="BB600" s="10"/>
      <c r="BC600" s="10"/>
      <c r="BD600" s="10"/>
      <c r="BE600" s="10"/>
      <c r="BF600" s="10"/>
      <c r="BG600" s="10"/>
      <c r="BH600" s="10"/>
      <c r="BI600" s="10"/>
      <c r="BJ600" s="10"/>
      <c r="BK600" s="10"/>
      <c r="BL600" s="10"/>
    </row>
    <row r="601" s="1" customFormat="1" ht="12.75" spans="1:64">
      <c r="A601" s="17" t="s">
        <v>1002</v>
      </c>
      <c r="B601" s="8" t="s">
        <v>2</v>
      </c>
      <c r="C601" s="8">
        <v>27</v>
      </c>
      <c r="D601" s="8" t="s">
        <v>3</v>
      </c>
      <c r="E601" s="8" t="s">
        <v>882</v>
      </c>
      <c r="F601" s="8" t="s">
        <v>5</v>
      </c>
      <c r="G601" s="18">
        <f>(A603*A604+B603*B604+C603*C604+D603*D604+E603*E604+F603*F604+G603*G604+H603*H604+I603*I604+J603*J604+K603*K604)/C601</f>
        <v>80.2222222222222</v>
      </c>
      <c r="H601" s="8"/>
      <c r="I601" s="8"/>
      <c r="J601" s="8"/>
      <c r="K601" s="8"/>
      <c r="L601" s="23"/>
      <c r="M601" s="8">
        <v>80.2222222222222</v>
      </c>
      <c r="N601" s="8"/>
      <c r="O601" s="8"/>
      <c r="P601" s="10"/>
      <c r="Q601" s="10"/>
      <c r="R601" s="10"/>
      <c r="S601" s="10"/>
      <c r="T601" s="10"/>
      <c r="U601" s="10"/>
      <c r="V601" s="10"/>
      <c r="W601" s="10"/>
      <c r="X601" s="10"/>
      <c r="Y601" s="10"/>
      <c r="Z601" s="10"/>
      <c r="AA601" s="10"/>
      <c r="AB601" s="10"/>
      <c r="AC601" s="10"/>
      <c r="AD601" s="10"/>
      <c r="AE601" s="10"/>
      <c r="AF601" s="10"/>
      <c r="AG601" s="10"/>
      <c r="AH601" s="10"/>
      <c r="AI601" s="10"/>
      <c r="AJ601" s="10"/>
      <c r="AK601" s="10"/>
      <c r="AL601" s="10"/>
      <c r="AM601" s="10"/>
      <c r="AN601" s="10"/>
      <c r="AO601" s="10"/>
      <c r="AP601" s="10"/>
      <c r="AQ601" s="10"/>
      <c r="AR601" s="10"/>
      <c r="AS601" s="10"/>
      <c r="AT601" s="10"/>
      <c r="AU601" s="10"/>
      <c r="AV601" s="10"/>
      <c r="AW601" s="10"/>
      <c r="AX601" s="10"/>
      <c r="AY601" s="10"/>
      <c r="AZ601" s="10"/>
      <c r="BA601" s="10"/>
      <c r="BB601" s="10"/>
      <c r="BC601" s="10"/>
      <c r="BD601" s="10"/>
      <c r="BE601" s="10"/>
      <c r="BF601" s="10"/>
      <c r="BG601" s="10"/>
      <c r="BH601" s="10"/>
      <c r="BI601" s="10"/>
      <c r="BJ601" s="10"/>
      <c r="BK601" s="10"/>
      <c r="BL601" s="10"/>
    </row>
    <row r="602" s="2" customFormat="1" ht="12.75" spans="1:64">
      <c r="A602" s="8" t="s">
        <v>979</v>
      </c>
      <c r="B602" s="8" t="s">
        <v>1003</v>
      </c>
      <c r="C602" s="34" t="s">
        <v>1004</v>
      </c>
      <c r="D602" s="34" t="s">
        <v>1005</v>
      </c>
      <c r="E602" s="8" t="s">
        <v>1006</v>
      </c>
      <c r="F602" s="8" t="s">
        <v>1007</v>
      </c>
      <c r="G602" s="8" t="s">
        <v>1008</v>
      </c>
      <c r="H602" s="8"/>
      <c r="I602" s="8"/>
      <c r="J602" s="8"/>
      <c r="K602" s="8"/>
      <c r="L602" s="8"/>
      <c r="M602" s="23"/>
      <c r="N602" s="8"/>
      <c r="O602" s="8"/>
      <c r="P602" s="10"/>
      <c r="Q602" s="10"/>
      <c r="R602" s="10"/>
      <c r="S602" s="10"/>
      <c r="T602" s="10"/>
      <c r="U602" s="10"/>
      <c r="V602" s="10"/>
      <c r="W602" s="10"/>
      <c r="X602" s="10"/>
      <c r="Y602" s="10"/>
      <c r="Z602" s="10"/>
      <c r="AA602" s="10"/>
      <c r="AB602" s="10"/>
      <c r="AC602" s="10"/>
      <c r="AD602" s="10"/>
      <c r="AE602" s="10"/>
      <c r="AF602" s="10"/>
      <c r="AG602" s="10"/>
      <c r="AH602" s="10"/>
      <c r="AI602" s="10"/>
      <c r="AJ602" s="10"/>
      <c r="AK602" s="10"/>
      <c r="AL602" s="10"/>
      <c r="AM602" s="10"/>
      <c r="AN602" s="10"/>
      <c r="AO602" s="10"/>
      <c r="AP602" s="10"/>
      <c r="AQ602" s="10"/>
      <c r="AR602" s="10"/>
      <c r="AS602" s="10"/>
      <c r="AT602" s="10"/>
      <c r="AU602" s="10"/>
      <c r="AV602" s="10"/>
      <c r="AW602" s="10"/>
      <c r="AX602" s="10"/>
      <c r="AY602" s="10"/>
      <c r="AZ602" s="10"/>
      <c r="BA602" s="10"/>
      <c r="BB602" s="10"/>
      <c r="BC602" s="10"/>
      <c r="BD602" s="10"/>
      <c r="BE602" s="10"/>
      <c r="BF602" s="10"/>
      <c r="BG602" s="10"/>
      <c r="BH602" s="10"/>
      <c r="BI602" s="10"/>
      <c r="BJ602" s="10"/>
      <c r="BK602" s="10"/>
      <c r="BL602" s="10"/>
    </row>
    <row r="603" s="1" customFormat="1" ht="12.75" spans="1:64">
      <c r="A603" s="8">
        <v>2</v>
      </c>
      <c r="B603" s="8">
        <v>4</v>
      </c>
      <c r="C603" s="8">
        <v>4</v>
      </c>
      <c r="D603" s="8">
        <v>4</v>
      </c>
      <c r="E603" s="8">
        <v>6</v>
      </c>
      <c r="F603" s="8">
        <v>2</v>
      </c>
      <c r="G603" s="8">
        <v>5</v>
      </c>
      <c r="H603" s="8"/>
      <c r="I603" s="8"/>
      <c r="J603" s="8"/>
      <c r="K603" s="8"/>
      <c r="L603" s="8"/>
      <c r="M603" s="23"/>
      <c r="N603" s="8"/>
      <c r="O603" s="8"/>
      <c r="P603" s="10"/>
      <c r="Q603" s="10"/>
      <c r="R603" s="10"/>
      <c r="S603" s="10"/>
      <c r="T603" s="10"/>
      <c r="U603" s="10"/>
      <c r="V603" s="10"/>
      <c r="W603" s="10"/>
      <c r="X603" s="10"/>
      <c r="Y603" s="10"/>
      <c r="Z603" s="10"/>
      <c r="AA603" s="10"/>
      <c r="AB603" s="10"/>
      <c r="AC603" s="10"/>
      <c r="AD603" s="10"/>
      <c r="AE603" s="10"/>
      <c r="AF603" s="10"/>
      <c r="AG603" s="10"/>
      <c r="AH603" s="10"/>
      <c r="AI603" s="10"/>
      <c r="AJ603" s="10"/>
      <c r="AK603" s="10"/>
      <c r="AL603" s="10"/>
      <c r="AM603" s="10"/>
      <c r="AN603" s="10"/>
      <c r="AO603" s="10"/>
      <c r="AP603" s="10"/>
      <c r="AQ603" s="10"/>
      <c r="AR603" s="10"/>
      <c r="AS603" s="10"/>
      <c r="AT603" s="10"/>
      <c r="AU603" s="10"/>
      <c r="AV603" s="10"/>
      <c r="AW603" s="10"/>
      <c r="AX603" s="10"/>
      <c r="AY603" s="10"/>
      <c r="AZ603" s="10"/>
      <c r="BA603" s="10"/>
      <c r="BB603" s="10"/>
      <c r="BC603" s="10"/>
      <c r="BD603" s="10"/>
      <c r="BE603" s="10"/>
      <c r="BF603" s="10"/>
      <c r="BG603" s="10"/>
      <c r="BH603" s="10"/>
      <c r="BI603" s="10"/>
      <c r="BJ603" s="10"/>
      <c r="BK603" s="10"/>
      <c r="BL603" s="10"/>
    </row>
    <row r="604" s="2" customFormat="1" ht="12" spans="1:64">
      <c r="A604" s="19">
        <v>95</v>
      </c>
      <c r="B604" s="19">
        <v>85</v>
      </c>
      <c r="C604" s="19">
        <v>78</v>
      </c>
      <c r="D604" s="19">
        <v>52</v>
      </c>
      <c r="E604" s="19">
        <v>92</v>
      </c>
      <c r="F604" s="19">
        <v>82</v>
      </c>
      <c r="G604" s="19">
        <v>80</v>
      </c>
      <c r="H604" s="19"/>
      <c r="I604" s="19"/>
      <c r="J604" s="19"/>
      <c r="K604" s="19"/>
      <c r="L604" s="19"/>
      <c r="M604" s="19"/>
      <c r="N604" s="19"/>
      <c r="O604" s="19"/>
      <c r="P604" s="10"/>
      <c r="Q604" s="10"/>
      <c r="R604" s="10"/>
      <c r="S604" s="10"/>
      <c r="T604" s="10"/>
      <c r="U604" s="10"/>
      <c r="V604" s="10"/>
      <c r="W604" s="10"/>
      <c r="X604" s="10"/>
      <c r="Y604" s="10"/>
      <c r="Z604" s="10"/>
      <c r="AA604" s="10"/>
      <c r="AB604" s="10"/>
      <c r="AC604" s="10"/>
      <c r="AD604" s="10"/>
      <c r="AE604" s="10"/>
      <c r="AF604" s="10"/>
      <c r="AG604" s="10"/>
      <c r="AH604" s="10"/>
      <c r="AI604" s="10"/>
      <c r="AJ604" s="10"/>
      <c r="AK604" s="10"/>
      <c r="AL604" s="10"/>
      <c r="AM604" s="10"/>
      <c r="AN604" s="10"/>
      <c r="AO604" s="10"/>
      <c r="AP604" s="10"/>
      <c r="AQ604" s="10"/>
      <c r="AR604" s="10"/>
      <c r="AS604" s="10"/>
      <c r="AT604" s="10"/>
      <c r="AU604" s="10"/>
      <c r="AV604" s="10"/>
      <c r="AW604" s="10"/>
      <c r="AX604" s="10"/>
      <c r="AY604" s="10"/>
      <c r="AZ604" s="10"/>
      <c r="BA604" s="10"/>
      <c r="BB604" s="10"/>
      <c r="BC604" s="10"/>
      <c r="BD604" s="10"/>
      <c r="BE604" s="10"/>
      <c r="BF604" s="10"/>
      <c r="BG604" s="10"/>
      <c r="BH604" s="10"/>
      <c r="BI604" s="10"/>
      <c r="BJ604" s="10"/>
      <c r="BK604" s="10"/>
      <c r="BL604" s="10"/>
    </row>
    <row r="605" s="1" customFormat="1" ht="12.75" spans="1:64">
      <c r="A605" s="17" t="s">
        <v>1009</v>
      </c>
      <c r="B605" s="8" t="s">
        <v>2</v>
      </c>
      <c r="C605" s="8">
        <v>10</v>
      </c>
      <c r="D605" s="8" t="s">
        <v>3</v>
      </c>
      <c r="E605" s="8" t="s">
        <v>882</v>
      </c>
      <c r="F605" s="8" t="s">
        <v>5</v>
      </c>
      <c r="G605" s="18">
        <f>(A607*A608+B607*B608+C607*C608+D607*D608+E607*E608+F607*F608+G607*G608+H607*H608+I607*I608+J607*J608+K607*K608)/C605</f>
        <v>86.4</v>
      </c>
      <c r="H605" s="8"/>
      <c r="I605" s="8"/>
      <c r="J605" s="8"/>
      <c r="K605" s="8"/>
      <c r="L605" s="23"/>
      <c r="M605" s="8">
        <v>86.4</v>
      </c>
      <c r="N605" s="8"/>
      <c r="O605" s="8"/>
      <c r="P605" s="10"/>
      <c r="Q605" s="10"/>
      <c r="R605" s="10"/>
      <c r="S605" s="10"/>
      <c r="T605" s="10"/>
      <c r="U605" s="10"/>
      <c r="V605" s="10"/>
      <c r="W605" s="10"/>
      <c r="X605" s="10"/>
      <c r="Y605" s="10"/>
      <c r="Z605" s="10"/>
      <c r="AA605" s="10"/>
      <c r="AB605" s="10"/>
      <c r="AC605" s="10"/>
      <c r="AD605" s="10"/>
      <c r="AE605" s="10"/>
      <c r="AF605" s="10"/>
      <c r="AG605" s="10"/>
      <c r="AH605" s="10"/>
      <c r="AI605" s="10"/>
      <c r="AJ605" s="10"/>
      <c r="AK605" s="10"/>
      <c r="AL605" s="10"/>
      <c r="AM605" s="10"/>
      <c r="AN605" s="10"/>
      <c r="AO605" s="10"/>
      <c r="AP605" s="10"/>
      <c r="AQ605" s="10"/>
      <c r="AR605" s="10"/>
      <c r="AS605" s="10"/>
      <c r="AT605" s="10"/>
      <c r="AU605" s="10"/>
      <c r="AV605" s="10"/>
      <c r="AW605" s="10"/>
      <c r="AX605" s="10"/>
      <c r="AY605" s="10"/>
      <c r="AZ605" s="10"/>
      <c r="BA605" s="10"/>
      <c r="BB605" s="10"/>
      <c r="BC605" s="10"/>
      <c r="BD605" s="10"/>
      <c r="BE605" s="10"/>
      <c r="BF605" s="10"/>
      <c r="BG605" s="10"/>
      <c r="BH605" s="10"/>
      <c r="BI605" s="10"/>
      <c r="BJ605" s="10"/>
      <c r="BK605" s="10"/>
      <c r="BL605" s="10"/>
    </row>
    <row r="606" s="2" customFormat="1" ht="12.75" spans="1:64">
      <c r="A606" s="8" t="s">
        <v>989</v>
      </c>
      <c r="B606" s="8" t="s">
        <v>1010</v>
      </c>
      <c r="C606" s="8" t="s">
        <v>993</v>
      </c>
      <c r="D606" s="8"/>
      <c r="E606" s="8"/>
      <c r="F606" s="8"/>
      <c r="G606" s="8"/>
      <c r="H606" s="8"/>
      <c r="I606" s="8"/>
      <c r="J606" s="8"/>
      <c r="K606" s="8"/>
      <c r="L606" s="8"/>
      <c r="M606" s="23"/>
      <c r="N606" s="8"/>
      <c r="O606" s="8"/>
      <c r="P606" s="10"/>
      <c r="Q606" s="10"/>
      <c r="R606" s="10"/>
      <c r="S606" s="10"/>
      <c r="T606" s="10"/>
      <c r="U606" s="10"/>
      <c r="V606" s="10"/>
      <c r="W606" s="10"/>
      <c r="X606" s="10"/>
      <c r="Y606" s="10"/>
      <c r="Z606" s="10"/>
      <c r="AA606" s="10"/>
      <c r="AB606" s="10"/>
      <c r="AC606" s="10"/>
      <c r="AD606" s="10"/>
      <c r="AE606" s="10"/>
      <c r="AF606" s="10"/>
      <c r="AG606" s="10"/>
      <c r="AH606" s="10"/>
      <c r="AI606" s="10"/>
      <c r="AJ606" s="10"/>
      <c r="AK606" s="10"/>
      <c r="AL606" s="10"/>
      <c r="AM606" s="10"/>
      <c r="AN606" s="10"/>
      <c r="AO606" s="10"/>
      <c r="AP606" s="10"/>
      <c r="AQ606" s="10"/>
      <c r="AR606" s="10"/>
      <c r="AS606" s="10"/>
      <c r="AT606" s="10"/>
      <c r="AU606" s="10"/>
      <c r="AV606" s="10"/>
      <c r="AW606" s="10"/>
      <c r="AX606" s="10"/>
      <c r="AY606" s="10"/>
      <c r="AZ606" s="10"/>
      <c r="BA606" s="10"/>
      <c r="BB606" s="10"/>
      <c r="BC606" s="10"/>
      <c r="BD606" s="10"/>
      <c r="BE606" s="10"/>
      <c r="BF606" s="10"/>
      <c r="BG606" s="10"/>
      <c r="BH606" s="10"/>
      <c r="BI606" s="10"/>
      <c r="BJ606" s="10"/>
      <c r="BK606" s="10"/>
      <c r="BL606" s="10"/>
    </row>
    <row r="607" s="1" customFormat="1" ht="12.75" spans="1:64">
      <c r="A607" s="8">
        <v>3</v>
      </c>
      <c r="B607" s="8">
        <v>6</v>
      </c>
      <c r="C607" s="8">
        <v>1</v>
      </c>
      <c r="D607" s="8"/>
      <c r="E607" s="8"/>
      <c r="F607" s="8"/>
      <c r="G607" s="8"/>
      <c r="H607" s="8"/>
      <c r="I607" s="8"/>
      <c r="J607" s="8"/>
      <c r="K607" s="8"/>
      <c r="L607" s="8"/>
      <c r="M607" s="23"/>
      <c r="N607" s="8"/>
      <c r="O607" s="8"/>
      <c r="P607" s="10"/>
      <c r="Q607" s="10"/>
      <c r="R607" s="10"/>
      <c r="S607" s="10"/>
      <c r="T607" s="10"/>
      <c r="U607" s="10"/>
      <c r="V607" s="10"/>
      <c r="W607" s="10"/>
      <c r="X607" s="10"/>
      <c r="Y607" s="10"/>
      <c r="Z607" s="10"/>
      <c r="AA607" s="10"/>
      <c r="AB607" s="10"/>
      <c r="AC607" s="10"/>
      <c r="AD607" s="10"/>
      <c r="AE607" s="10"/>
      <c r="AF607" s="10"/>
      <c r="AG607" s="10"/>
      <c r="AH607" s="10"/>
      <c r="AI607" s="10"/>
      <c r="AJ607" s="10"/>
      <c r="AK607" s="10"/>
      <c r="AL607" s="10"/>
      <c r="AM607" s="10"/>
      <c r="AN607" s="10"/>
      <c r="AO607" s="10"/>
      <c r="AP607" s="10"/>
      <c r="AQ607" s="10"/>
      <c r="AR607" s="10"/>
      <c r="AS607" s="10"/>
      <c r="AT607" s="10"/>
      <c r="AU607" s="10"/>
      <c r="AV607" s="10"/>
      <c r="AW607" s="10"/>
      <c r="AX607" s="10"/>
      <c r="AY607" s="10"/>
      <c r="AZ607" s="10"/>
      <c r="BA607" s="10"/>
      <c r="BB607" s="10"/>
      <c r="BC607" s="10"/>
      <c r="BD607" s="10"/>
      <c r="BE607" s="10"/>
      <c r="BF607" s="10"/>
      <c r="BG607" s="10"/>
      <c r="BH607" s="10"/>
      <c r="BI607" s="10"/>
      <c r="BJ607" s="10"/>
      <c r="BK607" s="10"/>
      <c r="BL607" s="10"/>
    </row>
    <row r="608" s="2" customFormat="1" ht="12" spans="1:64">
      <c r="A608" s="19">
        <v>82</v>
      </c>
      <c r="B608" s="19">
        <v>88</v>
      </c>
      <c r="C608" s="19">
        <v>90</v>
      </c>
      <c r="D608" s="19"/>
      <c r="E608" s="19"/>
      <c r="F608" s="19"/>
      <c r="G608" s="19"/>
      <c r="H608" s="19"/>
      <c r="I608" s="19"/>
      <c r="J608" s="19"/>
      <c r="K608" s="19"/>
      <c r="L608" s="19"/>
      <c r="M608" s="19"/>
      <c r="N608" s="19"/>
      <c r="O608" s="19"/>
      <c r="P608" s="10"/>
      <c r="Q608" s="10"/>
      <c r="R608" s="10"/>
      <c r="S608" s="10"/>
      <c r="T608" s="10"/>
      <c r="U608" s="10"/>
      <c r="V608" s="10"/>
      <c r="W608" s="10"/>
      <c r="X608" s="10"/>
      <c r="Y608" s="10"/>
      <c r="Z608" s="10"/>
      <c r="AA608" s="10"/>
      <c r="AB608" s="10"/>
      <c r="AC608" s="10"/>
      <c r="AD608" s="10"/>
      <c r="AE608" s="10"/>
      <c r="AF608" s="10"/>
      <c r="AG608" s="10"/>
      <c r="AH608" s="10"/>
      <c r="AI608" s="10"/>
      <c r="AJ608" s="10"/>
      <c r="AK608" s="10"/>
      <c r="AL608" s="10"/>
      <c r="AM608" s="10"/>
      <c r="AN608" s="10"/>
      <c r="AO608" s="10"/>
      <c r="AP608" s="10"/>
      <c r="AQ608" s="10"/>
      <c r="AR608" s="10"/>
      <c r="AS608" s="10"/>
      <c r="AT608" s="10"/>
      <c r="AU608" s="10"/>
      <c r="AV608" s="10"/>
      <c r="AW608" s="10"/>
      <c r="AX608" s="10"/>
      <c r="AY608" s="10"/>
      <c r="AZ608" s="10"/>
      <c r="BA608" s="10"/>
      <c r="BB608" s="10"/>
      <c r="BC608" s="10"/>
      <c r="BD608" s="10"/>
      <c r="BE608" s="10"/>
      <c r="BF608" s="10"/>
      <c r="BG608" s="10"/>
      <c r="BH608" s="10"/>
      <c r="BI608" s="10"/>
      <c r="BJ608" s="10"/>
      <c r="BK608" s="10"/>
      <c r="BL608" s="10"/>
    </row>
    <row r="609" s="1" customFormat="1" ht="12.75" spans="1:64">
      <c r="A609" s="27" t="s">
        <v>1011</v>
      </c>
      <c r="B609" s="20" t="s">
        <v>2</v>
      </c>
      <c r="C609" s="20">
        <v>23</v>
      </c>
      <c r="D609" s="20" t="s">
        <v>3</v>
      </c>
      <c r="E609" s="20" t="s">
        <v>1012</v>
      </c>
      <c r="F609" s="20" t="s">
        <v>5</v>
      </c>
      <c r="G609" s="67">
        <f>(A611*A612+B611*B612+C611*C612+D611*D612+E611*E612)/C609</f>
        <v>92.9130434782609</v>
      </c>
      <c r="H609" s="8"/>
      <c r="I609" s="8"/>
      <c r="J609" s="8"/>
      <c r="K609" s="8"/>
      <c r="L609" s="23"/>
      <c r="M609" s="8">
        <v>92.9130434782609</v>
      </c>
      <c r="N609" s="8"/>
      <c r="O609" s="8"/>
      <c r="P609" s="10"/>
      <c r="Q609" s="10"/>
      <c r="R609" s="10"/>
      <c r="S609" s="10"/>
      <c r="T609" s="10"/>
      <c r="U609" s="10"/>
      <c r="V609" s="10"/>
      <c r="W609" s="10"/>
      <c r="X609" s="10"/>
      <c r="Y609" s="10"/>
      <c r="Z609" s="10"/>
      <c r="AA609" s="10"/>
      <c r="AB609" s="10"/>
      <c r="AC609" s="10"/>
      <c r="AD609" s="10"/>
      <c r="AE609" s="10"/>
      <c r="AF609" s="10"/>
      <c r="AG609" s="10"/>
      <c r="AH609" s="10"/>
      <c r="AI609" s="10"/>
      <c r="AJ609" s="10"/>
      <c r="AK609" s="10"/>
      <c r="AL609" s="10"/>
      <c r="AM609" s="10"/>
      <c r="AN609" s="10"/>
      <c r="AO609" s="10"/>
      <c r="AP609" s="10"/>
      <c r="AQ609" s="10"/>
      <c r="AR609" s="10"/>
      <c r="AS609" s="10"/>
      <c r="AT609" s="10"/>
      <c r="AU609" s="10"/>
      <c r="AV609" s="10"/>
      <c r="AW609" s="10"/>
      <c r="AX609" s="10"/>
      <c r="AY609" s="10"/>
      <c r="AZ609" s="10"/>
      <c r="BA609" s="10"/>
      <c r="BB609" s="10"/>
      <c r="BC609" s="10"/>
      <c r="BD609" s="10"/>
      <c r="BE609" s="10"/>
      <c r="BF609" s="10"/>
      <c r="BG609" s="10"/>
      <c r="BH609" s="10"/>
      <c r="BI609" s="10"/>
      <c r="BJ609" s="10"/>
      <c r="BK609" s="10"/>
      <c r="BL609" s="10"/>
    </row>
    <row r="610" s="2" customFormat="1" ht="12.75" spans="1:64">
      <c r="A610" s="20" t="s">
        <v>1013</v>
      </c>
      <c r="B610" s="20" t="s">
        <v>1014</v>
      </c>
      <c r="C610" s="20" t="s">
        <v>1015</v>
      </c>
      <c r="D610" s="20" t="s">
        <v>1016</v>
      </c>
      <c r="E610" s="20" t="s">
        <v>1017</v>
      </c>
      <c r="F610" s="20"/>
      <c r="G610" s="20"/>
      <c r="H610" s="8"/>
      <c r="I610" s="8"/>
      <c r="J610" s="8"/>
      <c r="K610" s="8"/>
      <c r="L610" s="8"/>
      <c r="M610" s="23"/>
      <c r="N610" s="8"/>
      <c r="O610" s="8"/>
      <c r="P610" s="10"/>
      <c r="Q610" s="10"/>
      <c r="R610" s="10"/>
      <c r="S610" s="10"/>
      <c r="T610" s="10"/>
      <c r="U610" s="10"/>
      <c r="V610" s="10"/>
      <c r="W610" s="10"/>
      <c r="X610" s="10"/>
      <c r="Y610" s="10"/>
      <c r="Z610" s="10"/>
      <c r="AA610" s="10"/>
      <c r="AB610" s="10"/>
      <c r="AC610" s="10"/>
      <c r="AD610" s="10"/>
      <c r="AE610" s="10"/>
      <c r="AF610" s="10"/>
      <c r="AG610" s="10"/>
      <c r="AH610" s="10"/>
      <c r="AI610" s="10"/>
      <c r="AJ610" s="10"/>
      <c r="AK610" s="10"/>
      <c r="AL610" s="10"/>
      <c r="AM610" s="10"/>
      <c r="AN610" s="10"/>
      <c r="AO610" s="10"/>
      <c r="AP610" s="10"/>
      <c r="AQ610" s="10"/>
      <c r="AR610" s="10"/>
      <c r="AS610" s="10"/>
      <c r="AT610" s="10"/>
      <c r="AU610" s="10"/>
      <c r="AV610" s="10"/>
      <c r="AW610" s="10"/>
      <c r="AX610" s="10"/>
      <c r="AY610" s="10"/>
      <c r="AZ610" s="10"/>
      <c r="BA610" s="10"/>
      <c r="BB610" s="10"/>
      <c r="BC610" s="10"/>
      <c r="BD610" s="10"/>
      <c r="BE610" s="10"/>
      <c r="BF610" s="10"/>
      <c r="BG610" s="10"/>
      <c r="BH610" s="10"/>
      <c r="BI610" s="10"/>
      <c r="BJ610" s="10"/>
      <c r="BK610" s="10"/>
      <c r="BL610" s="10"/>
    </row>
    <row r="611" s="1" customFormat="1" ht="12.75" spans="1:64">
      <c r="A611" s="20">
        <v>2</v>
      </c>
      <c r="B611" s="20">
        <v>6</v>
      </c>
      <c r="C611" s="20">
        <v>5</v>
      </c>
      <c r="D611" s="20">
        <v>6</v>
      </c>
      <c r="E611" s="20">
        <v>4</v>
      </c>
      <c r="F611" s="20"/>
      <c r="G611" s="20"/>
      <c r="H611" s="8"/>
      <c r="I611" s="8"/>
      <c r="J611" s="8"/>
      <c r="K611" s="8"/>
      <c r="L611" s="8"/>
      <c r="M611" s="23"/>
      <c r="N611" s="8"/>
      <c r="O611" s="8"/>
      <c r="P611" s="10"/>
      <c r="Q611" s="10"/>
      <c r="R611" s="10"/>
      <c r="S611" s="10"/>
      <c r="T611" s="10"/>
      <c r="U611" s="10"/>
      <c r="V611" s="10"/>
      <c r="W611" s="10"/>
      <c r="X611" s="10"/>
      <c r="Y611" s="10"/>
      <c r="Z611" s="10"/>
      <c r="AA611" s="10"/>
      <c r="AB611" s="10"/>
      <c r="AC611" s="10"/>
      <c r="AD611" s="10"/>
      <c r="AE611" s="10"/>
      <c r="AF611" s="10"/>
      <c r="AG611" s="10"/>
      <c r="AH611" s="10"/>
      <c r="AI611" s="10"/>
      <c r="AJ611" s="10"/>
      <c r="AK611" s="10"/>
      <c r="AL611" s="10"/>
      <c r="AM611" s="10"/>
      <c r="AN611" s="10"/>
      <c r="AO611" s="10"/>
      <c r="AP611" s="10"/>
      <c r="AQ611" s="10"/>
      <c r="AR611" s="10"/>
      <c r="AS611" s="10"/>
      <c r="AT611" s="10"/>
      <c r="AU611" s="10"/>
      <c r="AV611" s="10"/>
      <c r="AW611" s="10"/>
      <c r="AX611" s="10"/>
      <c r="AY611" s="10"/>
      <c r="AZ611" s="10"/>
      <c r="BA611" s="10"/>
      <c r="BB611" s="10"/>
      <c r="BC611" s="10"/>
      <c r="BD611" s="10"/>
      <c r="BE611" s="10"/>
      <c r="BF611" s="10"/>
      <c r="BG611" s="10"/>
      <c r="BH611" s="10"/>
      <c r="BI611" s="10"/>
      <c r="BJ611" s="10"/>
      <c r="BK611" s="10"/>
      <c r="BL611" s="10"/>
    </row>
    <row r="612" s="2" customFormat="1" ht="12" spans="1:64">
      <c r="A612" s="19">
        <v>81</v>
      </c>
      <c r="B612" s="19">
        <v>94</v>
      </c>
      <c r="C612" s="19">
        <v>93</v>
      </c>
      <c r="D612" s="19">
        <v>97</v>
      </c>
      <c r="E612" s="19">
        <v>91</v>
      </c>
      <c r="F612" s="19"/>
      <c r="G612" s="19"/>
      <c r="H612" s="19"/>
      <c r="I612" s="19"/>
      <c r="J612" s="19"/>
      <c r="K612" s="19"/>
      <c r="L612" s="19"/>
      <c r="M612" s="19"/>
      <c r="N612" s="19"/>
      <c r="O612" s="19"/>
      <c r="P612" s="10"/>
      <c r="Q612" s="10"/>
      <c r="R612" s="10"/>
      <c r="S612" s="10"/>
      <c r="T612" s="10"/>
      <c r="U612" s="10"/>
      <c r="V612" s="10"/>
      <c r="W612" s="10"/>
      <c r="X612" s="10"/>
      <c r="Y612" s="10"/>
      <c r="Z612" s="10"/>
      <c r="AA612" s="10"/>
      <c r="AB612" s="10"/>
      <c r="AC612" s="10"/>
      <c r="AD612" s="10"/>
      <c r="AE612" s="10"/>
      <c r="AF612" s="10"/>
      <c r="AG612" s="10"/>
      <c r="AH612" s="10"/>
      <c r="AI612" s="10"/>
      <c r="AJ612" s="10"/>
      <c r="AK612" s="10"/>
      <c r="AL612" s="10"/>
      <c r="AM612" s="10"/>
      <c r="AN612" s="10"/>
      <c r="AO612" s="10"/>
      <c r="AP612" s="10"/>
      <c r="AQ612" s="10"/>
      <c r="AR612" s="10"/>
      <c r="AS612" s="10"/>
      <c r="AT612" s="10"/>
      <c r="AU612" s="10"/>
      <c r="AV612" s="10"/>
      <c r="AW612" s="10"/>
      <c r="AX612" s="10"/>
      <c r="AY612" s="10"/>
      <c r="AZ612" s="10"/>
      <c r="BA612" s="10"/>
      <c r="BB612" s="10"/>
      <c r="BC612" s="10"/>
      <c r="BD612" s="10"/>
      <c r="BE612" s="10"/>
      <c r="BF612" s="10"/>
      <c r="BG612" s="10"/>
      <c r="BH612" s="10"/>
      <c r="BI612" s="10"/>
      <c r="BJ612" s="10"/>
      <c r="BK612" s="10"/>
      <c r="BL612" s="10"/>
    </row>
    <row r="613" s="1" customFormat="1" ht="12.75" spans="1:64">
      <c r="A613" s="27" t="s">
        <v>1018</v>
      </c>
      <c r="B613" s="20" t="s">
        <v>2</v>
      </c>
      <c r="C613" s="20">
        <v>34</v>
      </c>
      <c r="D613" s="8" t="s">
        <v>3</v>
      </c>
      <c r="E613" s="20" t="s">
        <v>983</v>
      </c>
      <c r="F613" s="20"/>
      <c r="G613" s="67">
        <f>(A615*A616+B615*B616+C615*C616+D615*D616+E615*E616+F615*F616)/C613</f>
        <v>88.2941176470588</v>
      </c>
      <c r="H613" s="8"/>
      <c r="I613" s="8"/>
      <c r="J613" s="8"/>
      <c r="K613" s="8"/>
      <c r="L613" s="23"/>
      <c r="M613" s="8">
        <v>88.2941176470588</v>
      </c>
      <c r="N613" s="8"/>
      <c r="O613" s="8"/>
      <c r="P613" s="10"/>
      <c r="Q613" s="10"/>
      <c r="R613" s="10"/>
      <c r="S613" s="10"/>
      <c r="T613" s="10"/>
      <c r="U613" s="10"/>
      <c r="V613" s="10"/>
      <c r="W613" s="10"/>
      <c r="X613" s="10"/>
      <c r="Y613" s="10"/>
      <c r="Z613" s="10"/>
      <c r="AA613" s="10"/>
      <c r="AB613" s="10"/>
      <c r="AC613" s="10"/>
      <c r="AD613" s="10"/>
      <c r="AE613" s="10"/>
      <c r="AF613" s="10"/>
      <c r="AG613" s="10"/>
      <c r="AH613" s="10"/>
      <c r="AI613" s="10"/>
      <c r="AJ613" s="10"/>
      <c r="AK613" s="10"/>
      <c r="AL613" s="10"/>
      <c r="AM613" s="10"/>
      <c r="AN613" s="10"/>
      <c r="AO613" s="10"/>
      <c r="AP613" s="10"/>
      <c r="AQ613" s="10"/>
      <c r="AR613" s="10"/>
      <c r="AS613" s="10"/>
      <c r="AT613" s="10"/>
      <c r="AU613" s="10"/>
      <c r="AV613" s="10"/>
      <c r="AW613" s="10"/>
      <c r="AX613" s="10"/>
      <c r="AY613" s="10"/>
      <c r="AZ613" s="10"/>
      <c r="BA613" s="10"/>
      <c r="BB613" s="10"/>
      <c r="BC613" s="10"/>
      <c r="BD613" s="10"/>
      <c r="BE613" s="10"/>
      <c r="BF613" s="10"/>
      <c r="BG613" s="10"/>
      <c r="BH613" s="10"/>
      <c r="BI613" s="10"/>
      <c r="BJ613" s="10"/>
      <c r="BK613" s="10"/>
      <c r="BL613" s="10"/>
    </row>
    <row r="614" s="2" customFormat="1" ht="12.75" spans="1:64">
      <c r="A614" s="8" t="s">
        <v>1019</v>
      </c>
      <c r="B614" s="8" t="s">
        <v>1020</v>
      </c>
      <c r="C614" s="8" t="s">
        <v>1021</v>
      </c>
      <c r="D614" s="8" t="s">
        <v>1022</v>
      </c>
      <c r="E614" s="35" t="s">
        <v>1023</v>
      </c>
      <c r="F614" s="35" t="s">
        <v>1024</v>
      </c>
      <c r="G614" s="20"/>
      <c r="H614" s="8"/>
      <c r="I614" s="8"/>
      <c r="J614" s="8"/>
      <c r="K614" s="8"/>
      <c r="L614" s="8"/>
      <c r="M614" s="23"/>
      <c r="N614" s="8"/>
      <c r="O614" s="8"/>
      <c r="P614" s="10"/>
      <c r="Q614" s="10"/>
      <c r="R614" s="10"/>
      <c r="S614" s="10"/>
      <c r="T614" s="10"/>
      <c r="U614" s="10"/>
      <c r="V614" s="10"/>
      <c r="W614" s="10"/>
      <c r="X614" s="10"/>
      <c r="Y614" s="10"/>
      <c r="Z614" s="10"/>
      <c r="AA614" s="10"/>
      <c r="AB614" s="10"/>
      <c r="AC614" s="10"/>
      <c r="AD614" s="10"/>
      <c r="AE614" s="10"/>
      <c r="AF614" s="10"/>
      <c r="AG614" s="10"/>
      <c r="AH614" s="10"/>
      <c r="AI614" s="10"/>
      <c r="AJ614" s="10"/>
      <c r="AK614" s="10"/>
      <c r="AL614" s="10"/>
      <c r="AM614" s="10"/>
      <c r="AN614" s="10"/>
      <c r="AO614" s="10"/>
      <c r="AP614" s="10"/>
      <c r="AQ614" s="10"/>
      <c r="AR614" s="10"/>
      <c r="AS614" s="10"/>
      <c r="AT614" s="10"/>
      <c r="AU614" s="10"/>
      <c r="AV614" s="10"/>
      <c r="AW614" s="10"/>
      <c r="AX614" s="10"/>
      <c r="AY614" s="10"/>
      <c r="AZ614" s="10"/>
      <c r="BA614" s="10"/>
      <c r="BB614" s="10"/>
      <c r="BC614" s="10"/>
      <c r="BD614" s="10"/>
      <c r="BE614" s="10"/>
      <c r="BF614" s="10"/>
      <c r="BG614" s="10"/>
      <c r="BH614" s="10"/>
      <c r="BI614" s="10"/>
      <c r="BJ614" s="10"/>
      <c r="BK614" s="10"/>
      <c r="BL614" s="10"/>
    </row>
    <row r="615" s="1" customFormat="1" ht="12.75" spans="1:64">
      <c r="A615" s="8">
        <v>6</v>
      </c>
      <c r="B615" s="35">
        <v>6</v>
      </c>
      <c r="C615" s="35">
        <v>6</v>
      </c>
      <c r="D615" s="35">
        <v>6</v>
      </c>
      <c r="E615" s="35">
        <v>4</v>
      </c>
      <c r="F615" s="35">
        <v>6</v>
      </c>
      <c r="G615" s="20"/>
      <c r="H615" s="8"/>
      <c r="I615" s="8"/>
      <c r="J615" s="8"/>
      <c r="K615" s="8"/>
      <c r="L615" s="8"/>
      <c r="M615" s="23"/>
      <c r="N615" s="8"/>
      <c r="O615" s="8"/>
      <c r="P615" s="10"/>
      <c r="Q615" s="10"/>
      <c r="R615" s="10"/>
      <c r="S615" s="10"/>
      <c r="T615" s="10"/>
      <c r="U615" s="10"/>
      <c r="V615" s="10"/>
      <c r="W615" s="10"/>
      <c r="X615" s="10"/>
      <c r="Y615" s="10"/>
      <c r="Z615" s="10"/>
      <c r="AA615" s="10"/>
      <c r="AB615" s="10"/>
      <c r="AC615" s="10"/>
      <c r="AD615" s="10"/>
      <c r="AE615" s="10"/>
      <c r="AF615" s="10"/>
      <c r="AG615" s="10"/>
      <c r="AH615" s="10"/>
      <c r="AI615" s="10"/>
      <c r="AJ615" s="10"/>
      <c r="AK615" s="10"/>
      <c r="AL615" s="10"/>
      <c r="AM615" s="10"/>
      <c r="AN615" s="10"/>
      <c r="AO615" s="10"/>
      <c r="AP615" s="10"/>
      <c r="AQ615" s="10"/>
      <c r="AR615" s="10"/>
      <c r="AS615" s="10"/>
      <c r="AT615" s="10"/>
      <c r="AU615" s="10"/>
      <c r="AV615" s="10"/>
      <c r="AW615" s="10"/>
      <c r="AX615" s="10"/>
      <c r="AY615" s="10"/>
      <c r="AZ615" s="10"/>
      <c r="BA615" s="10"/>
      <c r="BB615" s="10"/>
      <c r="BC615" s="10"/>
      <c r="BD615" s="10"/>
      <c r="BE615" s="10"/>
      <c r="BF615" s="10"/>
      <c r="BG615" s="10"/>
      <c r="BH615" s="10"/>
      <c r="BI615" s="10"/>
      <c r="BJ615" s="10"/>
      <c r="BK615" s="10"/>
      <c r="BL615" s="10"/>
    </row>
    <row r="616" s="2" customFormat="1" ht="12" spans="1:64">
      <c r="A616" s="19">
        <v>92</v>
      </c>
      <c r="B616" s="19">
        <v>91</v>
      </c>
      <c r="C616" s="19">
        <v>88</v>
      </c>
      <c r="D616" s="19">
        <v>92</v>
      </c>
      <c r="E616" s="19">
        <v>86</v>
      </c>
      <c r="F616" s="19">
        <v>80</v>
      </c>
      <c r="G616" s="19"/>
      <c r="H616" s="19"/>
      <c r="I616" s="19"/>
      <c r="J616" s="19"/>
      <c r="K616" s="19"/>
      <c r="L616" s="19"/>
      <c r="M616" s="19"/>
      <c r="N616" s="19"/>
      <c r="O616" s="19"/>
      <c r="P616" s="10"/>
      <c r="Q616" s="10"/>
      <c r="R616" s="10"/>
      <c r="S616" s="10"/>
      <c r="T616" s="10"/>
      <c r="U616" s="10"/>
      <c r="V616" s="10"/>
      <c r="W616" s="10"/>
      <c r="X616" s="10"/>
      <c r="Y616" s="10"/>
      <c r="Z616" s="10"/>
      <c r="AA616" s="10"/>
      <c r="AB616" s="10"/>
      <c r="AC616" s="10"/>
      <c r="AD616" s="10"/>
      <c r="AE616" s="10"/>
      <c r="AF616" s="10"/>
      <c r="AG616" s="10"/>
      <c r="AH616" s="10"/>
      <c r="AI616" s="10"/>
      <c r="AJ616" s="10"/>
      <c r="AK616" s="10"/>
      <c r="AL616" s="10"/>
      <c r="AM616" s="10"/>
      <c r="AN616" s="10"/>
      <c r="AO616" s="10"/>
      <c r="AP616" s="10"/>
      <c r="AQ616" s="10"/>
      <c r="AR616" s="10"/>
      <c r="AS616" s="10"/>
      <c r="AT616" s="10"/>
      <c r="AU616" s="10"/>
      <c r="AV616" s="10"/>
      <c r="AW616" s="10"/>
      <c r="AX616" s="10"/>
      <c r="AY616" s="10"/>
      <c r="AZ616" s="10"/>
      <c r="BA616" s="10"/>
      <c r="BB616" s="10"/>
      <c r="BC616" s="10"/>
      <c r="BD616" s="10"/>
      <c r="BE616" s="10"/>
      <c r="BF616" s="10"/>
      <c r="BG616" s="10"/>
      <c r="BH616" s="10"/>
      <c r="BI616" s="10"/>
      <c r="BJ616" s="10"/>
      <c r="BK616" s="10"/>
      <c r="BL616" s="10"/>
    </row>
    <row r="617" s="1" customFormat="1" ht="12.75" spans="1:64">
      <c r="A617" s="17" t="s">
        <v>1025</v>
      </c>
      <c r="B617" s="20" t="s">
        <v>2</v>
      </c>
      <c r="C617" s="8">
        <v>17</v>
      </c>
      <c r="D617" s="8" t="s">
        <v>3</v>
      </c>
      <c r="E617" s="8" t="s">
        <v>911</v>
      </c>
      <c r="F617" s="8"/>
      <c r="G617" s="67">
        <f>(A619*A620+B619*B620+C619*C620+D619*D620+E619*E620+F619*F620)/C617</f>
        <v>78.3529411764706</v>
      </c>
      <c r="H617" s="8"/>
      <c r="I617" s="8"/>
      <c r="J617" s="8"/>
      <c r="K617" s="8"/>
      <c r="L617" s="23"/>
      <c r="M617" s="8">
        <v>78.3529411764706</v>
      </c>
      <c r="N617" s="8"/>
      <c r="O617" s="8"/>
      <c r="P617" s="10"/>
      <c r="Q617" s="10"/>
      <c r="R617" s="10"/>
      <c r="S617" s="10"/>
      <c r="T617" s="10"/>
      <c r="U617" s="10"/>
      <c r="V617" s="10"/>
      <c r="W617" s="10"/>
      <c r="X617" s="10"/>
      <c r="Y617" s="10"/>
      <c r="Z617" s="10"/>
      <c r="AA617" s="10"/>
      <c r="AB617" s="10"/>
      <c r="AC617" s="10"/>
      <c r="AD617" s="10"/>
      <c r="AE617" s="10"/>
      <c r="AF617" s="10"/>
      <c r="AG617" s="10"/>
      <c r="AH617" s="10"/>
      <c r="AI617" s="10"/>
      <c r="AJ617" s="10"/>
      <c r="AK617" s="10"/>
      <c r="AL617" s="10"/>
      <c r="AM617" s="10"/>
      <c r="AN617" s="10"/>
      <c r="AO617" s="10"/>
      <c r="AP617" s="10"/>
      <c r="AQ617" s="10"/>
      <c r="AR617" s="10"/>
      <c r="AS617" s="10"/>
      <c r="AT617" s="10"/>
      <c r="AU617" s="10"/>
      <c r="AV617" s="10"/>
      <c r="AW617" s="10"/>
      <c r="AX617" s="10"/>
      <c r="AY617" s="10"/>
      <c r="AZ617" s="10"/>
      <c r="BA617" s="10"/>
      <c r="BB617" s="10"/>
      <c r="BC617" s="10"/>
      <c r="BD617" s="10"/>
      <c r="BE617" s="10"/>
      <c r="BF617" s="10"/>
      <c r="BG617" s="10"/>
      <c r="BH617" s="10"/>
      <c r="BI617" s="10"/>
      <c r="BJ617" s="10"/>
      <c r="BK617" s="10"/>
      <c r="BL617" s="10"/>
    </row>
    <row r="618" s="2" customFormat="1" ht="12.75" spans="1:64">
      <c r="A618" s="55" t="s">
        <v>1026</v>
      </c>
      <c r="B618" s="55" t="s">
        <v>1027</v>
      </c>
      <c r="C618" s="55" t="s">
        <v>1028</v>
      </c>
      <c r="D618" s="55" t="s">
        <v>1029</v>
      </c>
      <c r="E618" s="55" t="s">
        <v>1030</v>
      </c>
      <c r="F618" s="34" t="s">
        <v>1031</v>
      </c>
      <c r="G618" s="34"/>
      <c r="H618" s="8"/>
      <c r="I618" s="8"/>
      <c r="J618" s="8"/>
      <c r="K618" s="8"/>
      <c r="L618" s="8"/>
      <c r="M618" s="23"/>
      <c r="N618" s="8"/>
      <c r="O618" s="8"/>
      <c r="P618" s="10"/>
      <c r="Q618" s="10"/>
      <c r="R618" s="10"/>
      <c r="S618" s="10"/>
      <c r="T618" s="10"/>
      <c r="U618" s="10"/>
      <c r="V618" s="10"/>
      <c r="W618" s="10"/>
      <c r="X618" s="10"/>
      <c r="Y618" s="10"/>
      <c r="Z618" s="10"/>
      <c r="AA618" s="10"/>
      <c r="AB618" s="10"/>
      <c r="AC618" s="10"/>
      <c r="AD618" s="10"/>
      <c r="AE618" s="10"/>
      <c r="AF618" s="10"/>
      <c r="AG618" s="10"/>
      <c r="AH618" s="10"/>
      <c r="AI618" s="10"/>
      <c r="AJ618" s="10"/>
      <c r="AK618" s="10"/>
      <c r="AL618" s="10"/>
      <c r="AM618" s="10"/>
      <c r="AN618" s="10"/>
      <c r="AO618" s="10"/>
      <c r="AP618" s="10"/>
      <c r="AQ618" s="10"/>
      <c r="AR618" s="10"/>
      <c r="AS618" s="10"/>
      <c r="AT618" s="10"/>
      <c r="AU618" s="10"/>
      <c r="AV618" s="10"/>
      <c r="AW618" s="10"/>
      <c r="AX618" s="10"/>
      <c r="AY618" s="10"/>
      <c r="AZ618" s="10"/>
      <c r="BA618" s="10"/>
      <c r="BB618" s="10"/>
      <c r="BC618" s="10"/>
      <c r="BD618" s="10"/>
      <c r="BE618" s="10"/>
      <c r="BF618" s="10"/>
      <c r="BG618" s="10"/>
      <c r="BH618" s="10"/>
      <c r="BI618" s="10"/>
      <c r="BJ618" s="10"/>
      <c r="BK618" s="10"/>
      <c r="BL618" s="10"/>
    </row>
    <row r="619" s="1" customFormat="1" ht="12.75" spans="1:64">
      <c r="A619" s="20">
        <v>2</v>
      </c>
      <c r="B619" s="20">
        <v>1</v>
      </c>
      <c r="C619" s="32">
        <v>1</v>
      </c>
      <c r="D619" s="20">
        <v>6</v>
      </c>
      <c r="E619" s="20">
        <v>5</v>
      </c>
      <c r="F619" s="8">
        <v>2</v>
      </c>
      <c r="G619" s="8"/>
      <c r="H619" s="8"/>
      <c r="I619" s="8"/>
      <c r="J619" s="8"/>
      <c r="K619" s="8"/>
      <c r="L619" s="8"/>
      <c r="M619" s="23"/>
      <c r="N619" s="8"/>
      <c r="O619" s="8"/>
      <c r="P619" s="10"/>
      <c r="Q619" s="10"/>
      <c r="R619" s="10"/>
      <c r="S619" s="10"/>
      <c r="T619" s="10"/>
      <c r="U619" s="10"/>
      <c r="V619" s="10"/>
      <c r="W619" s="10"/>
      <c r="X619" s="10"/>
      <c r="Y619" s="10"/>
      <c r="Z619" s="10"/>
      <c r="AA619" s="10"/>
      <c r="AB619" s="10"/>
      <c r="AC619" s="10"/>
      <c r="AD619" s="10"/>
      <c r="AE619" s="10"/>
      <c r="AF619" s="10"/>
      <c r="AG619" s="10"/>
      <c r="AH619" s="10"/>
      <c r="AI619" s="10"/>
      <c r="AJ619" s="10"/>
      <c r="AK619" s="10"/>
      <c r="AL619" s="10"/>
      <c r="AM619" s="10"/>
      <c r="AN619" s="10"/>
      <c r="AO619" s="10"/>
      <c r="AP619" s="10"/>
      <c r="AQ619" s="10"/>
      <c r="AR619" s="10"/>
      <c r="AS619" s="10"/>
      <c r="AT619" s="10"/>
      <c r="AU619" s="10"/>
      <c r="AV619" s="10"/>
      <c r="AW619" s="10"/>
      <c r="AX619" s="10"/>
      <c r="AY619" s="10"/>
      <c r="AZ619" s="10"/>
      <c r="BA619" s="10"/>
      <c r="BB619" s="10"/>
      <c r="BC619" s="10"/>
      <c r="BD619" s="10"/>
      <c r="BE619" s="10"/>
      <c r="BF619" s="10"/>
      <c r="BG619" s="10"/>
      <c r="BH619" s="10"/>
      <c r="BI619" s="10"/>
      <c r="BJ619" s="10"/>
      <c r="BK619" s="10"/>
      <c r="BL619" s="10"/>
    </row>
    <row r="620" s="2" customFormat="1" ht="12" spans="1:64">
      <c r="A620" s="19">
        <v>83</v>
      </c>
      <c r="B620" s="19">
        <v>89</v>
      </c>
      <c r="C620" s="19">
        <v>88</v>
      </c>
      <c r="D620" s="19">
        <v>79</v>
      </c>
      <c r="E620" s="19">
        <v>65</v>
      </c>
      <c r="F620" s="19">
        <v>95</v>
      </c>
      <c r="G620" s="19"/>
      <c r="H620" s="19"/>
      <c r="I620" s="19"/>
      <c r="J620" s="19"/>
      <c r="K620" s="19"/>
      <c r="L620" s="19"/>
      <c r="M620" s="19"/>
      <c r="N620" s="19"/>
      <c r="O620" s="19"/>
      <c r="P620" s="10"/>
      <c r="Q620" s="10"/>
      <c r="R620" s="10"/>
      <c r="S620" s="10"/>
      <c r="T620" s="10"/>
      <c r="U620" s="10"/>
      <c r="V620" s="10"/>
      <c r="W620" s="10"/>
      <c r="X620" s="10"/>
      <c r="Y620" s="10"/>
      <c r="Z620" s="10"/>
      <c r="AA620" s="10"/>
      <c r="AB620" s="10"/>
      <c r="AC620" s="10"/>
      <c r="AD620" s="10"/>
      <c r="AE620" s="10"/>
      <c r="AF620" s="10"/>
      <c r="AG620" s="10"/>
      <c r="AH620" s="10"/>
      <c r="AI620" s="10"/>
      <c r="AJ620" s="10"/>
      <c r="AK620" s="10"/>
      <c r="AL620" s="10"/>
      <c r="AM620" s="10"/>
      <c r="AN620" s="10"/>
      <c r="AO620" s="10"/>
      <c r="AP620" s="10"/>
      <c r="AQ620" s="10"/>
      <c r="AR620" s="10"/>
      <c r="AS620" s="10"/>
      <c r="AT620" s="10"/>
      <c r="AU620" s="10"/>
      <c r="AV620" s="10"/>
      <c r="AW620" s="10"/>
      <c r="AX620" s="10"/>
      <c r="AY620" s="10"/>
      <c r="AZ620" s="10"/>
      <c r="BA620" s="10"/>
      <c r="BB620" s="10"/>
      <c r="BC620" s="10"/>
      <c r="BD620" s="10"/>
      <c r="BE620" s="10"/>
      <c r="BF620" s="10"/>
      <c r="BG620" s="10"/>
      <c r="BH620" s="10"/>
      <c r="BI620" s="10"/>
      <c r="BJ620" s="10"/>
      <c r="BK620" s="10"/>
      <c r="BL620" s="10"/>
    </row>
    <row r="621" s="1" customFormat="1" ht="12.75" spans="1:64">
      <c r="A621" s="27" t="s">
        <v>1032</v>
      </c>
      <c r="B621" s="20" t="s">
        <v>2</v>
      </c>
      <c r="C621" s="20">
        <v>35</v>
      </c>
      <c r="D621" s="8" t="s">
        <v>3</v>
      </c>
      <c r="E621" s="20" t="s">
        <v>938</v>
      </c>
      <c r="F621" s="20"/>
      <c r="G621" s="67">
        <f>(A623*A624+B623*B624+C623*C624+D623*D624+E623*E624+F623*F624+G623*G624)/C621</f>
        <v>78.9428571428571</v>
      </c>
      <c r="H621" s="8"/>
      <c r="I621" s="8"/>
      <c r="J621" s="8"/>
      <c r="K621" s="8"/>
      <c r="L621" s="23"/>
      <c r="M621" s="8">
        <v>78.9428571428571</v>
      </c>
      <c r="N621" s="8"/>
      <c r="O621" s="8"/>
      <c r="P621" s="10"/>
      <c r="Q621" s="10"/>
      <c r="R621" s="10"/>
      <c r="S621" s="10"/>
      <c r="T621" s="10"/>
      <c r="U621" s="10"/>
      <c r="V621" s="10"/>
      <c r="W621" s="10"/>
      <c r="X621" s="10"/>
      <c r="Y621" s="10"/>
      <c r="Z621" s="10"/>
      <c r="AA621" s="10"/>
      <c r="AB621" s="10"/>
      <c r="AC621" s="10"/>
      <c r="AD621" s="10"/>
      <c r="AE621" s="10"/>
      <c r="AF621" s="10"/>
      <c r="AG621" s="10"/>
      <c r="AH621" s="10"/>
      <c r="AI621" s="10"/>
      <c r="AJ621" s="10"/>
      <c r="AK621" s="10"/>
      <c r="AL621" s="10"/>
      <c r="AM621" s="10"/>
      <c r="AN621" s="10"/>
      <c r="AO621" s="10"/>
      <c r="AP621" s="10"/>
      <c r="AQ621" s="10"/>
      <c r="AR621" s="10"/>
      <c r="AS621" s="10"/>
      <c r="AT621" s="10"/>
      <c r="AU621" s="10"/>
      <c r="AV621" s="10"/>
      <c r="AW621" s="10"/>
      <c r="AX621" s="10"/>
      <c r="AY621" s="10"/>
      <c r="AZ621" s="10"/>
      <c r="BA621" s="10"/>
      <c r="BB621" s="10"/>
      <c r="BC621" s="10"/>
      <c r="BD621" s="10"/>
      <c r="BE621" s="10"/>
      <c r="BF621" s="10"/>
      <c r="BG621" s="10"/>
      <c r="BH621" s="10"/>
      <c r="BI621" s="10"/>
      <c r="BJ621" s="10"/>
      <c r="BK621" s="10"/>
      <c r="BL621" s="10"/>
    </row>
    <row r="622" s="2" customFormat="1" ht="12.75" spans="1:64">
      <c r="A622" s="8" t="s">
        <v>1028</v>
      </c>
      <c r="B622" s="8" t="s">
        <v>1027</v>
      </c>
      <c r="C622" s="55" t="s">
        <v>1026</v>
      </c>
      <c r="D622" s="57" t="s">
        <v>1033</v>
      </c>
      <c r="E622" s="34" t="s">
        <v>1034</v>
      </c>
      <c r="F622" s="57" t="s">
        <v>1031</v>
      </c>
      <c r="G622" s="57" t="s">
        <v>1035</v>
      </c>
      <c r="H622" s="8"/>
      <c r="I622" s="8"/>
      <c r="J622" s="8"/>
      <c r="K622" s="8"/>
      <c r="L622" s="8"/>
      <c r="M622" s="23"/>
      <c r="N622" s="8"/>
      <c r="O622" s="8"/>
      <c r="P622" s="10"/>
      <c r="Q622" s="10"/>
      <c r="R622" s="10"/>
      <c r="S622" s="10"/>
      <c r="T622" s="10"/>
      <c r="U622" s="10"/>
      <c r="V622" s="10"/>
      <c r="W622" s="10"/>
      <c r="X622" s="10"/>
      <c r="Y622" s="10"/>
      <c r="Z622" s="10"/>
      <c r="AA622" s="10"/>
      <c r="AB622" s="10"/>
      <c r="AC622" s="10"/>
      <c r="AD622" s="10"/>
      <c r="AE622" s="10"/>
      <c r="AF622" s="10"/>
      <c r="AG622" s="10"/>
      <c r="AH622" s="10"/>
      <c r="AI622" s="10"/>
      <c r="AJ622" s="10"/>
      <c r="AK622" s="10"/>
      <c r="AL622" s="10"/>
      <c r="AM622" s="10"/>
      <c r="AN622" s="10"/>
      <c r="AO622" s="10"/>
      <c r="AP622" s="10"/>
      <c r="AQ622" s="10"/>
      <c r="AR622" s="10"/>
      <c r="AS622" s="10"/>
      <c r="AT622" s="10"/>
      <c r="AU622" s="10"/>
      <c r="AV622" s="10"/>
      <c r="AW622" s="10"/>
      <c r="AX622" s="10"/>
      <c r="AY622" s="10"/>
      <c r="AZ622" s="10"/>
      <c r="BA622" s="10"/>
      <c r="BB622" s="10"/>
      <c r="BC622" s="10"/>
      <c r="BD622" s="10"/>
      <c r="BE622" s="10"/>
      <c r="BF622" s="10"/>
      <c r="BG622" s="10"/>
      <c r="BH622" s="10"/>
      <c r="BI622" s="10"/>
      <c r="BJ622" s="10"/>
      <c r="BK622" s="10"/>
      <c r="BL622" s="10"/>
    </row>
    <row r="623" s="1" customFormat="1" ht="12.75" spans="1:64">
      <c r="A623" s="8">
        <v>6</v>
      </c>
      <c r="B623" s="8">
        <v>5</v>
      </c>
      <c r="C623" s="35">
        <v>4</v>
      </c>
      <c r="D623" s="35">
        <v>6</v>
      </c>
      <c r="E623" s="8">
        <v>6</v>
      </c>
      <c r="F623" s="8">
        <v>4</v>
      </c>
      <c r="G623" s="35">
        <v>4</v>
      </c>
      <c r="H623" s="8"/>
      <c r="I623" s="8"/>
      <c r="J623" s="8"/>
      <c r="K623" s="8"/>
      <c r="L623" s="8"/>
      <c r="M623" s="23"/>
      <c r="N623" s="8"/>
      <c r="O623" s="8"/>
      <c r="P623" s="10"/>
      <c r="Q623" s="10"/>
      <c r="R623" s="10"/>
      <c r="S623" s="10"/>
      <c r="T623" s="10"/>
      <c r="U623" s="10"/>
      <c r="V623" s="10"/>
      <c r="W623" s="10"/>
      <c r="X623" s="10"/>
      <c r="Y623" s="10"/>
      <c r="Z623" s="10"/>
      <c r="AA623" s="10"/>
      <c r="AB623" s="10"/>
      <c r="AC623" s="10"/>
      <c r="AD623" s="10"/>
      <c r="AE623" s="10"/>
      <c r="AF623" s="10"/>
      <c r="AG623" s="10"/>
      <c r="AH623" s="10"/>
      <c r="AI623" s="10"/>
      <c r="AJ623" s="10"/>
      <c r="AK623" s="10"/>
      <c r="AL623" s="10"/>
      <c r="AM623" s="10"/>
      <c r="AN623" s="10"/>
      <c r="AO623" s="10"/>
      <c r="AP623" s="10"/>
      <c r="AQ623" s="10"/>
      <c r="AR623" s="10"/>
      <c r="AS623" s="10"/>
      <c r="AT623" s="10"/>
      <c r="AU623" s="10"/>
      <c r="AV623" s="10"/>
      <c r="AW623" s="10"/>
      <c r="AX623" s="10"/>
      <c r="AY623" s="10"/>
      <c r="AZ623" s="10"/>
      <c r="BA623" s="10"/>
      <c r="BB623" s="10"/>
      <c r="BC623" s="10"/>
      <c r="BD623" s="10"/>
      <c r="BE623" s="10"/>
      <c r="BF623" s="10"/>
      <c r="BG623" s="10"/>
      <c r="BH623" s="10"/>
      <c r="BI623" s="10"/>
      <c r="BJ623" s="10"/>
      <c r="BK623" s="10"/>
      <c r="BL623" s="10"/>
    </row>
    <row r="624" s="2" customFormat="1" ht="12" spans="1:64">
      <c r="A624" s="29">
        <v>88</v>
      </c>
      <c r="B624" s="29">
        <v>89</v>
      </c>
      <c r="C624" s="29">
        <v>83</v>
      </c>
      <c r="D624" s="29">
        <v>51</v>
      </c>
      <c r="E624" s="29">
        <v>82</v>
      </c>
      <c r="F624" s="29">
        <v>95</v>
      </c>
      <c r="G624" s="29">
        <v>70</v>
      </c>
      <c r="H624" s="19"/>
      <c r="I624" s="19"/>
      <c r="J624" s="19"/>
      <c r="K624" s="19"/>
      <c r="L624" s="19"/>
      <c r="M624" s="19"/>
      <c r="N624" s="19"/>
      <c r="O624" s="19"/>
      <c r="P624" s="10"/>
      <c r="Q624" s="10"/>
      <c r="R624" s="10"/>
      <c r="S624" s="10"/>
      <c r="T624" s="10"/>
      <c r="U624" s="10"/>
      <c r="V624" s="10"/>
      <c r="W624" s="10"/>
      <c r="X624" s="10"/>
      <c r="Y624" s="10"/>
      <c r="Z624" s="10"/>
      <c r="AA624" s="10"/>
      <c r="AB624" s="10"/>
      <c r="AC624" s="10"/>
      <c r="AD624" s="10"/>
      <c r="AE624" s="10"/>
      <c r="AF624" s="10"/>
      <c r="AG624" s="10"/>
      <c r="AH624" s="10"/>
      <c r="AI624" s="10"/>
      <c r="AJ624" s="10"/>
      <c r="AK624" s="10"/>
      <c r="AL624" s="10"/>
      <c r="AM624" s="10"/>
      <c r="AN624" s="10"/>
      <c r="AO624" s="10"/>
      <c r="AP624" s="10"/>
      <c r="AQ624" s="10"/>
      <c r="AR624" s="10"/>
      <c r="AS624" s="10"/>
      <c r="AT624" s="10"/>
      <c r="AU624" s="10"/>
      <c r="AV624" s="10"/>
      <c r="AW624" s="10"/>
      <c r="AX624" s="10"/>
      <c r="AY624" s="10"/>
      <c r="AZ624" s="10"/>
      <c r="BA624" s="10"/>
      <c r="BB624" s="10"/>
      <c r="BC624" s="10"/>
      <c r="BD624" s="10"/>
      <c r="BE624" s="10"/>
      <c r="BF624" s="10"/>
      <c r="BG624" s="10"/>
      <c r="BH624" s="10"/>
      <c r="BI624" s="10"/>
      <c r="BJ624" s="10"/>
      <c r="BK624" s="10"/>
      <c r="BL624" s="10"/>
    </row>
    <row r="625" s="1" customFormat="1" ht="12.75" spans="1:64">
      <c r="A625" s="17" t="s">
        <v>1036</v>
      </c>
      <c r="B625" s="8" t="s">
        <v>2</v>
      </c>
      <c r="C625" s="8">
        <v>32</v>
      </c>
      <c r="D625" s="8" t="s">
        <v>3</v>
      </c>
      <c r="E625" s="8" t="s">
        <v>905</v>
      </c>
      <c r="F625" s="8" t="s">
        <v>5</v>
      </c>
      <c r="G625" s="18">
        <f>(A627*A628+B627*B628+C627*C628+D627*D628+E627*E628+F627*F628+G627*G628+H627*H628+I627*I628+J627*J628+K627*K628)/C625</f>
        <v>90.21875</v>
      </c>
      <c r="H625" s="8"/>
      <c r="I625" s="8"/>
      <c r="J625" s="8"/>
      <c r="K625" s="8"/>
      <c r="L625" s="23"/>
      <c r="M625" s="8">
        <v>90.21875</v>
      </c>
      <c r="N625" s="8"/>
      <c r="O625" s="8"/>
      <c r="P625" s="10"/>
      <c r="Q625" s="10"/>
      <c r="R625" s="10"/>
      <c r="S625" s="10"/>
      <c r="T625" s="10"/>
      <c r="U625" s="10"/>
      <c r="V625" s="10"/>
      <c r="W625" s="10"/>
      <c r="X625" s="10"/>
      <c r="Y625" s="10"/>
      <c r="Z625" s="10"/>
      <c r="AA625" s="10"/>
      <c r="AB625" s="10"/>
      <c r="AC625" s="10"/>
      <c r="AD625" s="10"/>
      <c r="AE625" s="10"/>
      <c r="AF625" s="10"/>
      <c r="AG625" s="10"/>
      <c r="AH625" s="10"/>
      <c r="AI625" s="10"/>
      <c r="AJ625" s="10"/>
      <c r="AK625" s="10"/>
      <c r="AL625" s="10"/>
      <c r="AM625" s="10"/>
      <c r="AN625" s="10"/>
      <c r="AO625" s="10"/>
      <c r="AP625" s="10"/>
      <c r="AQ625" s="10"/>
      <c r="AR625" s="10"/>
      <c r="AS625" s="10"/>
      <c r="AT625" s="10"/>
      <c r="AU625" s="10"/>
      <c r="AV625" s="10"/>
      <c r="AW625" s="10"/>
      <c r="AX625" s="10"/>
      <c r="AY625" s="10"/>
      <c r="AZ625" s="10"/>
      <c r="BA625" s="10"/>
      <c r="BB625" s="10"/>
      <c r="BC625" s="10"/>
      <c r="BD625" s="10"/>
      <c r="BE625" s="10"/>
      <c r="BF625" s="10"/>
      <c r="BG625" s="10"/>
      <c r="BH625" s="10"/>
      <c r="BI625" s="10"/>
      <c r="BJ625" s="10"/>
      <c r="BK625" s="10"/>
      <c r="BL625" s="10"/>
    </row>
    <row r="626" s="2" customFormat="1" ht="12.75" spans="1:64">
      <c r="A626" s="33" t="s">
        <v>1037</v>
      </c>
      <c r="B626" s="33" t="s">
        <v>1038</v>
      </c>
      <c r="C626" s="33" t="s">
        <v>1039</v>
      </c>
      <c r="D626" s="33" t="s">
        <v>1040</v>
      </c>
      <c r="E626" s="33" t="s">
        <v>1041</v>
      </c>
      <c r="F626" s="33" t="s">
        <v>1042</v>
      </c>
      <c r="G626" s="33" t="s">
        <v>1043</v>
      </c>
      <c r="H626" s="8"/>
      <c r="I626" s="8"/>
      <c r="J626" s="8"/>
      <c r="K626" s="8"/>
      <c r="L626" s="8"/>
      <c r="M626" s="23"/>
      <c r="N626" s="8"/>
      <c r="O626" s="8"/>
      <c r="P626" s="10"/>
      <c r="Q626" s="10"/>
      <c r="R626" s="10"/>
      <c r="S626" s="10"/>
      <c r="T626" s="10"/>
      <c r="U626" s="10"/>
      <c r="V626" s="10"/>
      <c r="W626" s="10"/>
      <c r="X626" s="10"/>
      <c r="Y626" s="10"/>
      <c r="Z626" s="10"/>
      <c r="AA626" s="10"/>
      <c r="AB626" s="10"/>
      <c r="AC626" s="10"/>
      <c r="AD626" s="10"/>
      <c r="AE626" s="10"/>
      <c r="AF626" s="10"/>
      <c r="AG626" s="10"/>
      <c r="AH626" s="10"/>
      <c r="AI626" s="10"/>
      <c r="AJ626" s="10"/>
      <c r="AK626" s="10"/>
      <c r="AL626" s="10"/>
      <c r="AM626" s="10"/>
      <c r="AN626" s="10"/>
      <c r="AO626" s="10"/>
      <c r="AP626" s="10"/>
      <c r="AQ626" s="10"/>
      <c r="AR626" s="10"/>
      <c r="AS626" s="10"/>
      <c r="AT626" s="10"/>
      <c r="AU626" s="10"/>
      <c r="AV626" s="10"/>
      <c r="AW626" s="10"/>
      <c r="AX626" s="10"/>
      <c r="AY626" s="10"/>
      <c r="AZ626" s="10"/>
      <c r="BA626" s="10"/>
      <c r="BB626" s="10"/>
      <c r="BC626" s="10"/>
      <c r="BD626" s="10"/>
      <c r="BE626" s="10"/>
      <c r="BF626" s="10"/>
      <c r="BG626" s="10"/>
      <c r="BH626" s="10"/>
      <c r="BI626" s="10"/>
      <c r="BJ626" s="10"/>
      <c r="BK626" s="10"/>
      <c r="BL626" s="10"/>
    </row>
    <row r="627" s="1" customFormat="1" ht="12.75" spans="1:64">
      <c r="A627" s="8">
        <v>6</v>
      </c>
      <c r="B627" s="8">
        <v>5</v>
      </c>
      <c r="C627" s="8">
        <v>6</v>
      </c>
      <c r="D627" s="8">
        <v>6</v>
      </c>
      <c r="E627" s="8">
        <v>2</v>
      </c>
      <c r="F627" s="8">
        <v>5</v>
      </c>
      <c r="G627" s="8">
        <v>2</v>
      </c>
      <c r="H627" s="8"/>
      <c r="I627" s="8"/>
      <c r="J627" s="8"/>
      <c r="K627" s="8"/>
      <c r="L627" s="8"/>
      <c r="M627" s="23"/>
      <c r="N627" s="8"/>
      <c r="O627" s="8"/>
      <c r="P627" s="10"/>
      <c r="Q627" s="10"/>
      <c r="R627" s="10"/>
      <c r="S627" s="10"/>
      <c r="T627" s="10"/>
      <c r="U627" s="10"/>
      <c r="V627" s="10"/>
      <c r="W627" s="10"/>
      <c r="X627" s="10"/>
      <c r="Y627" s="10"/>
      <c r="Z627" s="10"/>
      <c r="AA627" s="10"/>
      <c r="AB627" s="10"/>
      <c r="AC627" s="10"/>
      <c r="AD627" s="10"/>
      <c r="AE627" s="10"/>
      <c r="AF627" s="10"/>
      <c r="AG627" s="10"/>
      <c r="AH627" s="10"/>
      <c r="AI627" s="10"/>
      <c r="AJ627" s="10"/>
      <c r="AK627" s="10"/>
      <c r="AL627" s="10"/>
      <c r="AM627" s="10"/>
      <c r="AN627" s="10"/>
      <c r="AO627" s="10"/>
      <c r="AP627" s="10"/>
      <c r="AQ627" s="10"/>
      <c r="AR627" s="10"/>
      <c r="AS627" s="10"/>
      <c r="AT627" s="10"/>
      <c r="AU627" s="10"/>
      <c r="AV627" s="10"/>
      <c r="AW627" s="10"/>
      <c r="AX627" s="10"/>
      <c r="AY627" s="10"/>
      <c r="AZ627" s="10"/>
      <c r="BA627" s="10"/>
      <c r="BB627" s="10"/>
      <c r="BC627" s="10"/>
      <c r="BD627" s="10"/>
      <c r="BE627" s="10"/>
      <c r="BF627" s="10"/>
      <c r="BG627" s="10"/>
      <c r="BH627" s="10"/>
      <c r="BI627" s="10"/>
      <c r="BJ627" s="10"/>
      <c r="BK627" s="10"/>
      <c r="BL627" s="10"/>
    </row>
    <row r="628" s="2" customFormat="1" ht="12" spans="1:64">
      <c r="A628" s="19">
        <v>87</v>
      </c>
      <c r="B628" s="19">
        <v>70</v>
      </c>
      <c r="C628" s="19">
        <v>96</v>
      </c>
      <c r="D628" s="19">
        <v>96</v>
      </c>
      <c r="E628" s="19">
        <v>91</v>
      </c>
      <c r="F628" s="19">
        <v>97</v>
      </c>
      <c r="G628" s="19">
        <v>98</v>
      </c>
      <c r="H628" s="19"/>
      <c r="I628" s="19"/>
      <c r="J628" s="19"/>
      <c r="K628" s="19"/>
      <c r="L628" s="19"/>
      <c r="M628" s="19"/>
      <c r="N628" s="19"/>
      <c r="O628" s="19"/>
      <c r="P628" s="10"/>
      <c r="Q628" s="10"/>
      <c r="R628" s="10"/>
      <c r="S628" s="10"/>
      <c r="T628" s="10"/>
      <c r="U628" s="10"/>
      <c r="V628" s="10"/>
      <c r="W628" s="10"/>
      <c r="X628" s="10"/>
      <c r="Y628" s="10"/>
      <c r="Z628" s="10"/>
      <c r="AA628" s="10"/>
      <c r="AB628" s="10"/>
      <c r="AC628" s="10"/>
      <c r="AD628" s="10"/>
      <c r="AE628" s="10"/>
      <c r="AF628" s="10"/>
      <c r="AG628" s="10"/>
      <c r="AH628" s="10"/>
      <c r="AI628" s="10"/>
      <c r="AJ628" s="10"/>
      <c r="AK628" s="10"/>
      <c r="AL628" s="10"/>
      <c r="AM628" s="10"/>
      <c r="AN628" s="10"/>
      <c r="AO628" s="10"/>
      <c r="AP628" s="10"/>
      <c r="AQ628" s="10"/>
      <c r="AR628" s="10"/>
      <c r="AS628" s="10"/>
      <c r="AT628" s="10"/>
      <c r="AU628" s="10"/>
      <c r="AV628" s="10"/>
      <c r="AW628" s="10"/>
      <c r="AX628" s="10"/>
      <c r="AY628" s="10"/>
      <c r="AZ628" s="10"/>
      <c r="BA628" s="10"/>
      <c r="BB628" s="10"/>
      <c r="BC628" s="10"/>
      <c r="BD628" s="10"/>
      <c r="BE628" s="10"/>
      <c r="BF628" s="10"/>
      <c r="BG628" s="10"/>
      <c r="BH628" s="10"/>
      <c r="BI628" s="10"/>
      <c r="BJ628" s="10"/>
      <c r="BK628" s="10"/>
      <c r="BL628" s="10"/>
    </row>
    <row r="629" s="1" customFormat="1" ht="12.75" spans="1:64">
      <c r="A629" s="17" t="s">
        <v>1044</v>
      </c>
      <c r="B629" s="20" t="s">
        <v>2</v>
      </c>
      <c r="C629" s="8">
        <v>28</v>
      </c>
      <c r="D629" s="8" t="s">
        <v>3</v>
      </c>
      <c r="E629" s="34" t="s">
        <v>919</v>
      </c>
      <c r="F629" s="8"/>
      <c r="G629" s="67">
        <f>(A631*A632+B631*B632+C631*C632+D631*D632+E631*E632+F631*F632+G631*G632+H631*H632)/C629</f>
        <v>83.1071428571429</v>
      </c>
      <c r="H629" s="8"/>
      <c r="I629" s="8"/>
      <c r="J629" s="8"/>
      <c r="K629" s="8"/>
      <c r="L629" s="23"/>
      <c r="M629" s="8">
        <v>83.1071428571429</v>
      </c>
      <c r="N629" s="8"/>
      <c r="O629" s="8"/>
      <c r="P629" s="10"/>
      <c r="Q629" s="10"/>
      <c r="R629" s="10"/>
      <c r="S629" s="10"/>
      <c r="T629" s="10"/>
      <c r="U629" s="10"/>
      <c r="V629" s="10"/>
      <c r="W629" s="10"/>
      <c r="X629" s="10"/>
      <c r="Y629" s="10"/>
      <c r="Z629" s="10"/>
      <c r="AA629" s="10"/>
      <c r="AB629" s="10"/>
      <c r="AC629" s="10"/>
      <c r="AD629" s="10"/>
      <c r="AE629" s="10"/>
      <c r="AF629" s="10"/>
      <c r="AG629" s="10"/>
      <c r="AH629" s="10"/>
      <c r="AI629" s="10"/>
      <c r="AJ629" s="10"/>
      <c r="AK629" s="10"/>
      <c r="AL629" s="10"/>
      <c r="AM629" s="10"/>
      <c r="AN629" s="10"/>
      <c r="AO629" s="10"/>
      <c r="AP629" s="10"/>
      <c r="AQ629" s="10"/>
      <c r="AR629" s="10"/>
      <c r="AS629" s="10"/>
      <c r="AT629" s="10"/>
      <c r="AU629" s="10"/>
      <c r="AV629" s="10"/>
      <c r="AW629" s="10"/>
      <c r="AX629" s="10"/>
      <c r="AY629" s="10"/>
      <c r="AZ629" s="10"/>
      <c r="BA629" s="10"/>
      <c r="BB629" s="10"/>
      <c r="BC629" s="10"/>
      <c r="BD629" s="10"/>
      <c r="BE629" s="10"/>
      <c r="BF629" s="10"/>
      <c r="BG629" s="10"/>
      <c r="BH629" s="10"/>
      <c r="BI629" s="10"/>
      <c r="BJ629" s="10"/>
      <c r="BK629" s="10"/>
      <c r="BL629" s="10"/>
    </row>
    <row r="630" s="2" customFormat="1" ht="12.75" spans="1:64">
      <c r="A630" s="33" t="s">
        <v>1045</v>
      </c>
      <c r="B630" s="33"/>
      <c r="C630" s="33" t="s">
        <v>1046</v>
      </c>
      <c r="D630" s="33" t="s">
        <v>1047</v>
      </c>
      <c r="E630" s="33" t="s">
        <v>1042</v>
      </c>
      <c r="F630" s="33" t="s">
        <v>1048</v>
      </c>
      <c r="G630" s="33" t="s">
        <v>1043</v>
      </c>
      <c r="H630" s="33" t="s">
        <v>1049</v>
      </c>
      <c r="I630" s="8"/>
      <c r="J630" s="8"/>
      <c r="K630" s="8"/>
      <c r="L630" s="8"/>
      <c r="M630" s="23"/>
      <c r="N630" s="8"/>
      <c r="O630" s="8"/>
      <c r="P630" s="10"/>
      <c r="Q630" s="10"/>
      <c r="R630" s="10"/>
      <c r="S630" s="10"/>
      <c r="T630" s="10"/>
      <c r="U630" s="10"/>
      <c r="V630" s="10"/>
      <c r="W630" s="10"/>
      <c r="X630" s="10"/>
      <c r="Y630" s="10"/>
      <c r="Z630" s="10"/>
      <c r="AA630" s="10"/>
      <c r="AB630" s="10"/>
      <c r="AC630" s="10"/>
      <c r="AD630" s="10"/>
      <c r="AE630" s="10"/>
      <c r="AF630" s="10"/>
      <c r="AG630" s="10"/>
      <c r="AH630" s="10"/>
      <c r="AI630" s="10"/>
      <c r="AJ630" s="10"/>
      <c r="AK630" s="10"/>
      <c r="AL630" s="10"/>
      <c r="AM630" s="10"/>
      <c r="AN630" s="10"/>
      <c r="AO630" s="10"/>
      <c r="AP630" s="10"/>
      <c r="AQ630" s="10"/>
      <c r="AR630" s="10"/>
      <c r="AS630" s="10"/>
      <c r="AT630" s="10"/>
      <c r="AU630" s="10"/>
      <c r="AV630" s="10"/>
      <c r="AW630" s="10"/>
      <c r="AX630" s="10"/>
      <c r="AY630" s="10"/>
      <c r="AZ630" s="10"/>
      <c r="BA630" s="10"/>
      <c r="BB630" s="10"/>
      <c r="BC630" s="10"/>
      <c r="BD630" s="10"/>
      <c r="BE630" s="10"/>
      <c r="BF630" s="10"/>
      <c r="BG630" s="10"/>
      <c r="BH630" s="10"/>
      <c r="BI630" s="10"/>
      <c r="BJ630" s="10"/>
      <c r="BK630" s="10"/>
      <c r="BL630" s="10"/>
    </row>
    <row r="631" s="1" customFormat="1" ht="12.75" spans="1:64">
      <c r="A631" s="33">
        <v>1</v>
      </c>
      <c r="B631" s="33"/>
      <c r="C631" s="33">
        <v>5</v>
      </c>
      <c r="D631" s="33">
        <v>5</v>
      </c>
      <c r="E631" s="33">
        <v>1</v>
      </c>
      <c r="F631" s="33">
        <v>6</v>
      </c>
      <c r="G631" s="33">
        <v>4</v>
      </c>
      <c r="H631" s="33">
        <v>6</v>
      </c>
      <c r="I631" s="8"/>
      <c r="J631" s="8"/>
      <c r="K631" s="8"/>
      <c r="L631" s="8"/>
      <c r="M631" s="23"/>
      <c r="N631" s="8"/>
      <c r="O631" s="8"/>
      <c r="P631" s="10"/>
      <c r="Q631" s="10"/>
      <c r="R631" s="10"/>
      <c r="S631" s="10"/>
      <c r="T631" s="10"/>
      <c r="U631" s="10"/>
      <c r="V631" s="10"/>
      <c r="W631" s="10"/>
      <c r="X631" s="10"/>
      <c r="Y631" s="10"/>
      <c r="Z631" s="10"/>
      <c r="AA631" s="10"/>
      <c r="AB631" s="10"/>
      <c r="AC631" s="10"/>
      <c r="AD631" s="10"/>
      <c r="AE631" s="10"/>
      <c r="AF631" s="10"/>
      <c r="AG631" s="10"/>
      <c r="AH631" s="10"/>
      <c r="AI631" s="10"/>
      <c r="AJ631" s="10"/>
      <c r="AK631" s="10"/>
      <c r="AL631" s="10"/>
      <c r="AM631" s="10"/>
      <c r="AN631" s="10"/>
      <c r="AO631" s="10"/>
      <c r="AP631" s="10"/>
      <c r="AQ631" s="10"/>
      <c r="AR631" s="10"/>
      <c r="AS631" s="10"/>
      <c r="AT631" s="10"/>
      <c r="AU631" s="10"/>
      <c r="AV631" s="10"/>
      <c r="AW631" s="10"/>
      <c r="AX631" s="10"/>
      <c r="AY631" s="10"/>
      <c r="AZ631" s="10"/>
      <c r="BA631" s="10"/>
      <c r="BB631" s="10"/>
      <c r="BC631" s="10"/>
      <c r="BD631" s="10"/>
      <c r="BE631" s="10"/>
      <c r="BF631" s="10"/>
      <c r="BG631" s="10"/>
      <c r="BH631" s="10"/>
      <c r="BI631" s="10"/>
      <c r="BJ631" s="10"/>
      <c r="BK631" s="10"/>
      <c r="BL631" s="10"/>
    </row>
    <row r="632" s="2" customFormat="1" ht="12" spans="1:64">
      <c r="A632" s="19">
        <v>84</v>
      </c>
      <c r="B632" s="19"/>
      <c r="C632" s="19">
        <v>57</v>
      </c>
      <c r="D632" s="19">
        <v>91</v>
      </c>
      <c r="E632" s="19">
        <v>97</v>
      </c>
      <c r="F632" s="19">
        <v>85</v>
      </c>
      <c r="G632" s="19">
        <v>98</v>
      </c>
      <c r="H632" s="19">
        <v>84</v>
      </c>
      <c r="I632" s="19"/>
      <c r="J632" s="19"/>
      <c r="K632" s="19"/>
      <c r="L632" s="19"/>
      <c r="M632" s="19"/>
      <c r="N632" s="19"/>
      <c r="O632" s="19"/>
      <c r="P632" s="10"/>
      <c r="Q632" s="10"/>
      <c r="R632" s="10"/>
      <c r="S632" s="10"/>
      <c r="T632" s="10"/>
      <c r="U632" s="10"/>
      <c r="V632" s="10"/>
      <c r="W632" s="10"/>
      <c r="X632" s="10"/>
      <c r="Y632" s="10"/>
      <c r="Z632" s="10"/>
      <c r="AA632" s="10"/>
      <c r="AB632" s="10"/>
      <c r="AC632" s="10"/>
      <c r="AD632" s="10"/>
      <c r="AE632" s="10"/>
      <c r="AF632" s="10"/>
      <c r="AG632" s="10"/>
      <c r="AH632" s="10"/>
      <c r="AI632" s="10"/>
      <c r="AJ632" s="10"/>
      <c r="AK632" s="10"/>
      <c r="AL632" s="10"/>
      <c r="AM632" s="10"/>
      <c r="AN632" s="10"/>
      <c r="AO632" s="10"/>
      <c r="AP632" s="10"/>
      <c r="AQ632" s="10"/>
      <c r="AR632" s="10"/>
      <c r="AS632" s="10"/>
      <c r="AT632" s="10"/>
      <c r="AU632" s="10"/>
      <c r="AV632" s="10"/>
      <c r="AW632" s="10"/>
      <c r="AX632" s="10"/>
      <c r="AY632" s="10"/>
      <c r="AZ632" s="10"/>
      <c r="BA632" s="10"/>
      <c r="BB632" s="10"/>
      <c r="BC632" s="10"/>
      <c r="BD632" s="10"/>
      <c r="BE632" s="10"/>
      <c r="BF632" s="10"/>
      <c r="BG632" s="10"/>
      <c r="BH632" s="10"/>
      <c r="BI632" s="10"/>
      <c r="BJ632" s="10"/>
      <c r="BK632" s="10"/>
      <c r="BL632" s="10"/>
    </row>
    <row r="633" s="1" customFormat="1" ht="12.75" spans="1:64">
      <c r="A633" s="17" t="s">
        <v>1050</v>
      </c>
      <c r="B633" s="20" t="s">
        <v>2</v>
      </c>
      <c r="C633" s="8">
        <v>22</v>
      </c>
      <c r="D633" s="8" t="s">
        <v>3</v>
      </c>
      <c r="E633" s="8" t="s">
        <v>911</v>
      </c>
      <c r="F633" s="8"/>
      <c r="G633" s="67">
        <f>(A635*A636+B635*B636+C635*C636+D635*D636+E635*E636)/C633</f>
        <v>85.0909090909091</v>
      </c>
      <c r="H633" s="8"/>
      <c r="I633" s="8"/>
      <c r="J633" s="8"/>
      <c r="K633" s="8"/>
      <c r="L633" s="23"/>
      <c r="M633" s="8">
        <v>85.0909090909091</v>
      </c>
      <c r="N633" s="8"/>
      <c r="O633" s="8"/>
      <c r="P633" s="10"/>
      <c r="Q633" s="10"/>
      <c r="R633" s="10"/>
      <c r="S633" s="10"/>
      <c r="T633" s="10"/>
      <c r="U633" s="10"/>
      <c r="V633" s="10"/>
      <c r="W633" s="10"/>
      <c r="X633" s="10"/>
      <c r="Y633" s="10"/>
      <c r="Z633" s="10"/>
      <c r="AA633" s="10"/>
      <c r="AB633" s="10"/>
      <c r="AC633" s="10"/>
      <c r="AD633" s="10"/>
      <c r="AE633" s="10"/>
      <c r="AF633" s="10"/>
      <c r="AG633" s="10"/>
      <c r="AH633" s="10"/>
      <c r="AI633" s="10"/>
      <c r="AJ633" s="10"/>
      <c r="AK633" s="10"/>
      <c r="AL633" s="10"/>
      <c r="AM633" s="10"/>
      <c r="AN633" s="10"/>
      <c r="AO633" s="10"/>
      <c r="AP633" s="10"/>
      <c r="AQ633" s="10"/>
      <c r="AR633" s="10"/>
      <c r="AS633" s="10"/>
      <c r="AT633" s="10"/>
      <c r="AU633" s="10"/>
      <c r="AV633" s="10"/>
      <c r="AW633" s="10"/>
      <c r="AX633" s="10"/>
      <c r="AY633" s="10"/>
      <c r="AZ633" s="10"/>
      <c r="BA633" s="10"/>
      <c r="BB633" s="10"/>
      <c r="BC633" s="10"/>
      <c r="BD633" s="10"/>
      <c r="BE633" s="10"/>
      <c r="BF633" s="10"/>
      <c r="BG633" s="10"/>
      <c r="BH633" s="10"/>
      <c r="BI633" s="10"/>
      <c r="BJ633" s="10"/>
      <c r="BK633" s="10"/>
      <c r="BL633" s="10"/>
    </row>
    <row r="634" s="2" customFormat="1" ht="12.75" spans="1:64">
      <c r="A634" s="8" t="s">
        <v>1051</v>
      </c>
      <c r="B634" s="8" t="s">
        <v>1052</v>
      </c>
      <c r="C634" s="8" t="s">
        <v>1053</v>
      </c>
      <c r="D634" s="8" t="s">
        <v>1054</v>
      </c>
      <c r="E634" s="8"/>
      <c r="F634" s="8"/>
      <c r="G634" s="8"/>
      <c r="H634" s="8"/>
      <c r="I634" s="8"/>
      <c r="J634" s="8"/>
      <c r="K634" s="8"/>
      <c r="L634" s="8"/>
      <c r="M634" s="23"/>
      <c r="N634" s="8"/>
      <c r="O634" s="8"/>
      <c r="P634" s="10"/>
      <c r="Q634" s="10"/>
      <c r="R634" s="10"/>
      <c r="S634" s="10"/>
      <c r="T634" s="10"/>
      <c r="U634" s="10"/>
      <c r="V634" s="10"/>
      <c r="W634" s="10"/>
      <c r="X634" s="10"/>
      <c r="Y634" s="10"/>
      <c r="Z634" s="10"/>
      <c r="AA634" s="10"/>
      <c r="AB634" s="10"/>
      <c r="AC634" s="10"/>
      <c r="AD634" s="10"/>
      <c r="AE634" s="10"/>
      <c r="AF634" s="10"/>
      <c r="AG634" s="10"/>
      <c r="AH634" s="10"/>
      <c r="AI634" s="10"/>
      <c r="AJ634" s="10"/>
      <c r="AK634" s="10"/>
      <c r="AL634" s="10"/>
      <c r="AM634" s="10"/>
      <c r="AN634" s="10"/>
      <c r="AO634" s="10"/>
      <c r="AP634" s="10"/>
      <c r="AQ634" s="10"/>
      <c r="AR634" s="10"/>
      <c r="AS634" s="10"/>
      <c r="AT634" s="10"/>
      <c r="AU634" s="10"/>
      <c r="AV634" s="10"/>
      <c r="AW634" s="10"/>
      <c r="AX634" s="10"/>
      <c r="AY634" s="10"/>
      <c r="AZ634" s="10"/>
      <c r="BA634" s="10"/>
      <c r="BB634" s="10"/>
      <c r="BC634" s="10"/>
      <c r="BD634" s="10"/>
      <c r="BE634" s="10"/>
      <c r="BF634" s="10"/>
      <c r="BG634" s="10"/>
      <c r="BH634" s="10"/>
      <c r="BI634" s="10"/>
      <c r="BJ634" s="10"/>
      <c r="BK634" s="10"/>
      <c r="BL634" s="10"/>
    </row>
    <row r="635" s="1" customFormat="1" ht="12.75" spans="1:64">
      <c r="A635" s="8">
        <v>5</v>
      </c>
      <c r="B635" s="8">
        <v>5</v>
      </c>
      <c r="C635" s="8">
        <v>6</v>
      </c>
      <c r="D635" s="8">
        <v>6</v>
      </c>
      <c r="E635" s="8"/>
      <c r="F635" s="8"/>
      <c r="G635" s="8"/>
      <c r="H635" s="8"/>
      <c r="I635" s="8"/>
      <c r="J635" s="8"/>
      <c r="K635" s="8"/>
      <c r="L635" s="8"/>
      <c r="M635" s="23"/>
      <c r="N635" s="8"/>
      <c r="O635" s="8"/>
      <c r="P635" s="10"/>
      <c r="Q635" s="10"/>
      <c r="R635" s="10"/>
      <c r="S635" s="10"/>
      <c r="T635" s="10"/>
      <c r="U635" s="10"/>
      <c r="V635" s="10"/>
      <c r="W635" s="10"/>
      <c r="X635" s="10"/>
      <c r="Y635" s="10"/>
      <c r="Z635" s="10"/>
      <c r="AA635" s="10"/>
      <c r="AB635" s="10"/>
      <c r="AC635" s="10"/>
      <c r="AD635" s="10"/>
      <c r="AE635" s="10"/>
      <c r="AF635" s="10"/>
      <c r="AG635" s="10"/>
      <c r="AH635" s="10"/>
      <c r="AI635" s="10"/>
      <c r="AJ635" s="10"/>
      <c r="AK635" s="10"/>
      <c r="AL635" s="10"/>
      <c r="AM635" s="10"/>
      <c r="AN635" s="10"/>
      <c r="AO635" s="10"/>
      <c r="AP635" s="10"/>
      <c r="AQ635" s="10"/>
      <c r="AR635" s="10"/>
      <c r="AS635" s="10"/>
      <c r="AT635" s="10"/>
      <c r="AU635" s="10"/>
      <c r="AV635" s="10"/>
      <c r="AW635" s="10"/>
      <c r="AX635" s="10"/>
      <c r="AY635" s="10"/>
      <c r="AZ635" s="10"/>
      <c r="BA635" s="10"/>
      <c r="BB635" s="10"/>
      <c r="BC635" s="10"/>
      <c r="BD635" s="10"/>
      <c r="BE635" s="10"/>
      <c r="BF635" s="10"/>
      <c r="BG635" s="10"/>
      <c r="BH635" s="10"/>
      <c r="BI635" s="10"/>
      <c r="BJ635" s="10"/>
      <c r="BK635" s="10"/>
      <c r="BL635" s="10"/>
    </row>
    <row r="636" s="2" customFormat="1" ht="12" spans="1:64">
      <c r="A636" s="19">
        <v>87</v>
      </c>
      <c r="B636" s="19">
        <v>93</v>
      </c>
      <c r="C636" s="19">
        <v>70</v>
      </c>
      <c r="D636" s="19">
        <v>92</v>
      </c>
      <c r="E636" s="19"/>
      <c r="F636" s="19"/>
      <c r="G636" s="19"/>
      <c r="H636" s="19"/>
      <c r="I636" s="19"/>
      <c r="J636" s="19"/>
      <c r="K636" s="19"/>
      <c r="L636" s="19"/>
      <c r="M636" s="19"/>
      <c r="N636" s="19"/>
      <c r="O636" s="19"/>
      <c r="P636" s="10"/>
      <c r="Q636" s="10"/>
      <c r="R636" s="10"/>
      <c r="S636" s="10"/>
      <c r="T636" s="10"/>
      <c r="U636" s="10"/>
      <c r="V636" s="10"/>
      <c r="W636" s="10"/>
      <c r="X636" s="10"/>
      <c r="Y636" s="10"/>
      <c r="Z636" s="10"/>
      <c r="AA636" s="10"/>
      <c r="AB636" s="10"/>
      <c r="AC636" s="10"/>
      <c r="AD636" s="10"/>
      <c r="AE636" s="10"/>
      <c r="AF636" s="10"/>
      <c r="AG636" s="10"/>
      <c r="AH636" s="10"/>
      <c r="AI636" s="10"/>
      <c r="AJ636" s="10"/>
      <c r="AK636" s="10"/>
      <c r="AL636" s="10"/>
      <c r="AM636" s="10"/>
      <c r="AN636" s="10"/>
      <c r="AO636" s="10"/>
      <c r="AP636" s="10"/>
      <c r="AQ636" s="10"/>
      <c r="AR636" s="10"/>
      <c r="AS636" s="10"/>
      <c r="AT636" s="10"/>
      <c r="AU636" s="10"/>
      <c r="AV636" s="10"/>
      <c r="AW636" s="10"/>
      <c r="AX636" s="10"/>
      <c r="AY636" s="10"/>
      <c r="AZ636" s="10"/>
      <c r="BA636" s="10"/>
      <c r="BB636" s="10"/>
      <c r="BC636" s="10"/>
      <c r="BD636" s="10"/>
      <c r="BE636" s="10"/>
      <c r="BF636" s="10"/>
      <c r="BG636" s="10"/>
      <c r="BH636" s="10"/>
      <c r="BI636" s="10"/>
      <c r="BJ636" s="10"/>
      <c r="BK636" s="10"/>
      <c r="BL636" s="10"/>
    </row>
    <row r="637" s="1" customFormat="1" ht="12.75" spans="1:64">
      <c r="A637" s="17" t="s">
        <v>1055</v>
      </c>
      <c r="B637" s="20" t="s">
        <v>2</v>
      </c>
      <c r="C637" s="8">
        <v>31</v>
      </c>
      <c r="D637" s="8" t="s">
        <v>3</v>
      </c>
      <c r="E637" s="21" t="s">
        <v>938</v>
      </c>
      <c r="F637" s="8"/>
      <c r="G637" s="67">
        <f>(A639*A640+B639*B640+C639*C640+D639*D640+E639*E640+F639*F640)/C637</f>
        <v>89.258064516129</v>
      </c>
      <c r="H637" s="8"/>
      <c r="I637" s="8"/>
      <c r="J637" s="8"/>
      <c r="K637" s="8"/>
      <c r="L637" s="23"/>
      <c r="M637" s="8">
        <v>89.258064516129</v>
      </c>
      <c r="N637" s="8"/>
      <c r="O637" s="8"/>
      <c r="P637" s="10"/>
      <c r="Q637" s="10"/>
      <c r="R637" s="10"/>
      <c r="S637" s="10"/>
      <c r="T637" s="10"/>
      <c r="U637" s="10"/>
      <c r="V637" s="10"/>
      <c r="W637" s="10"/>
      <c r="X637" s="10"/>
      <c r="Y637" s="10"/>
      <c r="Z637" s="10"/>
      <c r="AA637" s="10"/>
      <c r="AB637" s="10"/>
      <c r="AC637" s="10"/>
      <c r="AD637" s="10"/>
      <c r="AE637" s="10"/>
      <c r="AF637" s="10"/>
      <c r="AG637" s="10"/>
      <c r="AH637" s="10"/>
      <c r="AI637" s="10"/>
      <c r="AJ637" s="10"/>
      <c r="AK637" s="10"/>
      <c r="AL637" s="10"/>
      <c r="AM637" s="10"/>
      <c r="AN637" s="10"/>
      <c r="AO637" s="10"/>
      <c r="AP637" s="10"/>
      <c r="AQ637" s="10"/>
      <c r="AR637" s="10"/>
      <c r="AS637" s="10"/>
      <c r="AT637" s="10"/>
      <c r="AU637" s="10"/>
      <c r="AV637" s="10"/>
      <c r="AW637" s="10"/>
      <c r="AX637" s="10"/>
      <c r="AY637" s="10"/>
      <c r="AZ637" s="10"/>
      <c r="BA637" s="10"/>
      <c r="BB637" s="10"/>
      <c r="BC637" s="10"/>
      <c r="BD637" s="10"/>
      <c r="BE637" s="10"/>
      <c r="BF637" s="10"/>
      <c r="BG637" s="10"/>
      <c r="BH637" s="10"/>
      <c r="BI637" s="10"/>
      <c r="BJ637" s="10"/>
      <c r="BK637" s="10"/>
      <c r="BL637" s="10"/>
    </row>
    <row r="638" s="2" customFormat="1" ht="12.75" spans="1:64">
      <c r="A638" s="8" t="s">
        <v>1056</v>
      </c>
      <c r="B638" s="8" t="s">
        <v>1057</v>
      </c>
      <c r="C638" s="8" t="s">
        <v>1058</v>
      </c>
      <c r="D638" s="8" t="s">
        <v>1059</v>
      </c>
      <c r="E638" s="8" t="s">
        <v>1041</v>
      </c>
      <c r="F638" s="8" t="s">
        <v>1060</v>
      </c>
      <c r="G638" s="8"/>
      <c r="H638" s="8"/>
      <c r="I638" s="8"/>
      <c r="J638" s="8"/>
      <c r="K638" s="8"/>
      <c r="L638" s="8"/>
      <c r="M638" s="23"/>
      <c r="N638" s="8"/>
      <c r="O638" s="8"/>
      <c r="P638" s="10"/>
      <c r="Q638" s="10"/>
      <c r="R638" s="10"/>
      <c r="S638" s="10"/>
      <c r="T638" s="10"/>
      <c r="U638" s="10"/>
      <c r="V638" s="10"/>
      <c r="W638" s="10"/>
      <c r="X638" s="10"/>
      <c r="Y638" s="10"/>
      <c r="Z638" s="10"/>
      <c r="AA638" s="10"/>
      <c r="AB638" s="10"/>
      <c r="AC638" s="10"/>
      <c r="AD638" s="10"/>
      <c r="AE638" s="10"/>
      <c r="AF638" s="10"/>
      <c r="AG638" s="10"/>
      <c r="AH638" s="10"/>
      <c r="AI638" s="10"/>
      <c r="AJ638" s="10"/>
      <c r="AK638" s="10"/>
      <c r="AL638" s="10"/>
      <c r="AM638" s="10"/>
      <c r="AN638" s="10"/>
      <c r="AO638" s="10"/>
      <c r="AP638" s="10"/>
      <c r="AQ638" s="10"/>
      <c r="AR638" s="10"/>
      <c r="AS638" s="10"/>
      <c r="AT638" s="10"/>
      <c r="AU638" s="10"/>
      <c r="AV638" s="10"/>
      <c r="AW638" s="10"/>
      <c r="AX638" s="10"/>
      <c r="AY638" s="10"/>
      <c r="AZ638" s="10"/>
      <c r="BA638" s="10"/>
      <c r="BB638" s="10"/>
      <c r="BC638" s="10"/>
      <c r="BD638" s="10"/>
      <c r="BE638" s="10"/>
      <c r="BF638" s="10"/>
      <c r="BG638" s="10"/>
      <c r="BH638" s="10"/>
      <c r="BI638" s="10"/>
      <c r="BJ638" s="10"/>
      <c r="BK638" s="10"/>
      <c r="BL638" s="10"/>
    </row>
    <row r="639" s="1" customFormat="1" ht="12.75" spans="1:64">
      <c r="A639" s="8">
        <v>6</v>
      </c>
      <c r="B639" s="8">
        <v>6</v>
      </c>
      <c r="C639" s="8">
        <v>3</v>
      </c>
      <c r="D639" s="8">
        <v>6</v>
      </c>
      <c r="E639" s="8">
        <v>4</v>
      </c>
      <c r="F639" s="8">
        <v>6</v>
      </c>
      <c r="G639" s="8"/>
      <c r="H639" s="8"/>
      <c r="I639" s="8"/>
      <c r="J639" s="8"/>
      <c r="K639" s="8"/>
      <c r="L639" s="8"/>
      <c r="M639" s="23"/>
      <c r="N639" s="8"/>
      <c r="O639" s="8"/>
      <c r="P639" s="10"/>
      <c r="Q639" s="10"/>
      <c r="R639" s="10"/>
      <c r="S639" s="10"/>
      <c r="T639" s="10"/>
      <c r="U639" s="10"/>
      <c r="V639" s="10"/>
      <c r="W639" s="10"/>
      <c r="X639" s="10"/>
      <c r="Y639" s="10"/>
      <c r="Z639" s="10"/>
      <c r="AA639" s="10"/>
      <c r="AB639" s="10"/>
      <c r="AC639" s="10"/>
      <c r="AD639" s="10"/>
      <c r="AE639" s="10"/>
      <c r="AF639" s="10"/>
      <c r="AG639" s="10"/>
      <c r="AH639" s="10"/>
      <c r="AI639" s="10"/>
      <c r="AJ639" s="10"/>
      <c r="AK639" s="10"/>
      <c r="AL639" s="10"/>
      <c r="AM639" s="10"/>
      <c r="AN639" s="10"/>
      <c r="AO639" s="10"/>
      <c r="AP639" s="10"/>
      <c r="AQ639" s="10"/>
      <c r="AR639" s="10"/>
      <c r="AS639" s="10"/>
      <c r="AT639" s="10"/>
      <c r="AU639" s="10"/>
      <c r="AV639" s="10"/>
      <c r="AW639" s="10"/>
      <c r="AX639" s="10"/>
      <c r="AY639" s="10"/>
      <c r="AZ639" s="10"/>
      <c r="BA639" s="10"/>
      <c r="BB639" s="10"/>
      <c r="BC639" s="10"/>
      <c r="BD639" s="10"/>
      <c r="BE639" s="10"/>
      <c r="BF639" s="10"/>
      <c r="BG639" s="10"/>
      <c r="BH639" s="10"/>
      <c r="BI639" s="10"/>
      <c r="BJ639" s="10"/>
      <c r="BK639" s="10"/>
      <c r="BL639" s="10"/>
    </row>
    <row r="640" s="2" customFormat="1" ht="12" spans="1:64">
      <c r="A640" s="19">
        <v>95</v>
      </c>
      <c r="B640" s="19">
        <v>97</v>
      </c>
      <c r="C640" s="19">
        <v>59</v>
      </c>
      <c r="D640" s="19">
        <v>91</v>
      </c>
      <c r="E640" s="19">
        <v>91</v>
      </c>
      <c r="F640" s="19">
        <v>88</v>
      </c>
      <c r="G640" s="19"/>
      <c r="H640" s="19"/>
      <c r="I640" s="19"/>
      <c r="J640" s="19"/>
      <c r="K640" s="19"/>
      <c r="L640" s="19"/>
      <c r="M640" s="19"/>
      <c r="N640" s="19"/>
      <c r="O640" s="19"/>
      <c r="P640" s="10"/>
      <c r="Q640" s="10"/>
      <c r="R640" s="10"/>
      <c r="S640" s="10"/>
      <c r="T640" s="10"/>
      <c r="U640" s="10"/>
      <c r="V640" s="10"/>
      <c r="W640" s="10"/>
      <c r="X640" s="10"/>
      <c r="Y640" s="10"/>
      <c r="Z640" s="10"/>
      <c r="AA640" s="10"/>
      <c r="AB640" s="10"/>
      <c r="AC640" s="10"/>
      <c r="AD640" s="10"/>
      <c r="AE640" s="10"/>
      <c r="AF640" s="10"/>
      <c r="AG640" s="10"/>
      <c r="AH640" s="10"/>
      <c r="AI640" s="10"/>
      <c r="AJ640" s="10"/>
      <c r="AK640" s="10"/>
      <c r="AL640" s="10"/>
      <c r="AM640" s="10"/>
      <c r="AN640" s="10"/>
      <c r="AO640" s="10"/>
      <c r="AP640" s="10"/>
      <c r="AQ640" s="10"/>
      <c r="AR640" s="10"/>
      <c r="AS640" s="10"/>
      <c r="AT640" s="10"/>
      <c r="AU640" s="10"/>
      <c r="AV640" s="10"/>
      <c r="AW640" s="10"/>
      <c r="AX640" s="10"/>
      <c r="AY640" s="10"/>
      <c r="AZ640" s="10"/>
      <c r="BA640" s="10"/>
      <c r="BB640" s="10"/>
      <c r="BC640" s="10"/>
      <c r="BD640" s="10"/>
      <c r="BE640" s="10"/>
      <c r="BF640" s="10"/>
      <c r="BG640" s="10"/>
      <c r="BH640" s="10"/>
      <c r="BI640" s="10"/>
      <c r="BJ640" s="10"/>
      <c r="BK640" s="10"/>
      <c r="BL640" s="10"/>
    </row>
    <row r="641" s="1" customFormat="1" ht="12.75" spans="1:64">
      <c r="A641" s="17" t="s">
        <v>1061</v>
      </c>
      <c r="B641" s="20" t="s">
        <v>2</v>
      </c>
      <c r="C641" s="8">
        <v>25</v>
      </c>
      <c r="D641" s="8" t="s">
        <v>3</v>
      </c>
      <c r="E641" s="8" t="s">
        <v>983</v>
      </c>
      <c r="F641" s="8"/>
      <c r="G641" s="67">
        <f>(A643*A644+B643*B644+C643*C644+D643*D644+E643*E644)/C641</f>
        <v>88.96</v>
      </c>
      <c r="H641" s="8"/>
      <c r="I641" s="8"/>
      <c r="J641" s="8"/>
      <c r="K641" s="8"/>
      <c r="L641" s="23"/>
      <c r="M641" s="8">
        <v>88.96</v>
      </c>
      <c r="N641" s="8"/>
      <c r="O641" s="8"/>
      <c r="P641" s="10"/>
      <c r="Q641" s="10"/>
      <c r="R641" s="10"/>
      <c r="S641" s="10"/>
      <c r="T641" s="10"/>
      <c r="U641" s="10"/>
      <c r="V641" s="10"/>
      <c r="W641" s="10"/>
      <c r="X641" s="10"/>
      <c r="Y641" s="10"/>
      <c r="Z641" s="10"/>
      <c r="AA641" s="10"/>
      <c r="AB641" s="10"/>
      <c r="AC641" s="10"/>
      <c r="AD641" s="10"/>
      <c r="AE641" s="10"/>
      <c r="AF641" s="10"/>
      <c r="AG641" s="10"/>
      <c r="AH641" s="10"/>
      <c r="AI641" s="10"/>
      <c r="AJ641" s="10"/>
      <c r="AK641" s="10"/>
      <c r="AL641" s="10"/>
      <c r="AM641" s="10"/>
      <c r="AN641" s="10"/>
      <c r="AO641" s="10"/>
      <c r="AP641" s="10"/>
      <c r="AQ641" s="10"/>
      <c r="AR641" s="10"/>
      <c r="AS641" s="10"/>
      <c r="AT641" s="10"/>
      <c r="AU641" s="10"/>
      <c r="AV641" s="10"/>
      <c r="AW641" s="10"/>
      <c r="AX641" s="10"/>
      <c r="AY641" s="10"/>
      <c r="AZ641" s="10"/>
      <c r="BA641" s="10"/>
      <c r="BB641" s="10"/>
      <c r="BC641" s="10"/>
      <c r="BD641" s="10"/>
      <c r="BE641" s="10"/>
      <c r="BF641" s="10"/>
      <c r="BG641" s="10"/>
      <c r="BH641" s="10"/>
      <c r="BI641" s="10"/>
      <c r="BJ641" s="10"/>
      <c r="BK641" s="10"/>
      <c r="BL641" s="10"/>
    </row>
    <row r="642" s="2" customFormat="1" ht="12.75" spans="1:64">
      <c r="A642" s="34" t="s">
        <v>1062</v>
      </c>
      <c r="B642" s="34" t="s">
        <v>1063</v>
      </c>
      <c r="C642" s="34" t="s">
        <v>1064</v>
      </c>
      <c r="D642" s="34" t="s">
        <v>1065</v>
      </c>
      <c r="E642" s="34" t="s">
        <v>1066</v>
      </c>
      <c r="F642" s="8"/>
      <c r="G642" s="8"/>
      <c r="H642" s="8"/>
      <c r="I642" s="8"/>
      <c r="J642" s="8"/>
      <c r="K642" s="8"/>
      <c r="L642" s="8"/>
      <c r="M642" s="23"/>
      <c r="N642" s="8"/>
      <c r="O642" s="8"/>
      <c r="P642" s="10"/>
      <c r="Q642" s="10"/>
      <c r="R642" s="10"/>
      <c r="S642" s="10"/>
      <c r="T642" s="10"/>
      <c r="U642" s="10"/>
      <c r="V642" s="10"/>
      <c r="W642" s="10"/>
      <c r="X642" s="10"/>
      <c r="Y642" s="10"/>
      <c r="Z642" s="10"/>
      <c r="AA642" s="10"/>
      <c r="AB642" s="10"/>
      <c r="AC642" s="10"/>
      <c r="AD642" s="10"/>
      <c r="AE642" s="10"/>
      <c r="AF642" s="10"/>
      <c r="AG642" s="10"/>
      <c r="AH642" s="10"/>
      <c r="AI642" s="10"/>
      <c r="AJ642" s="10"/>
      <c r="AK642" s="10"/>
      <c r="AL642" s="10"/>
      <c r="AM642" s="10"/>
      <c r="AN642" s="10"/>
      <c r="AO642" s="10"/>
      <c r="AP642" s="10"/>
      <c r="AQ642" s="10"/>
      <c r="AR642" s="10"/>
      <c r="AS642" s="10"/>
      <c r="AT642" s="10"/>
      <c r="AU642" s="10"/>
      <c r="AV642" s="10"/>
      <c r="AW642" s="10"/>
      <c r="AX642" s="10"/>
      <c r="AY642" s="10"/>
      <c r="AZ642" s="10"/>
      <c r="BA642" s="10"/>
      <c r="BB642" s="10"/>
      <c r="BC642" s="10"/>
      <c r="BD642" s="10"/>
      <c r="BE642" s="10"/>
      <c r="BF642" s="10"/>
      <c r="BG642" s="10"/>
      <c r="BH642" s="10"/>
      <c r="BI642" s="10"/>
      <c r="BJ642" s="10"/>
      <c r="BK642" s="10"/>
      <c r="BL642" s="10"/>
    </row>
    <row r="643" s="1" customFormat="1" ht="12.75" spans="1:64">
      <c r="A643" s="8">
        <v>4</v>
      </c>
      <c r="B643" s="34">
        <v>5</v>
      </c>
      <c r="C643" s="34">
        <v>6</v>
      </c>
      <c r="D643" s="34">
        <v>4</v>
      </c>
      <c r="E643" s="34">
        <v>6</v>
      </c>
      <c r="F643" s="8"/>
      <c r="G643" s="8"/>
      <c r="H643" s="8"/>
      <c r="I643" s="8"/>
      <c r="J643" s="8"/>
      <c r="K643" s="8"/>
      <c r="L643" s="8"/>
      <c r="M643" s="23"/>
      <c r="N643" s="8"/>
      <c r="O643" s="8"/>
      <c r="P643" s="10"/>
      <c r="Q643" s="10"/>
      <c r="R643" s="10"/>
      <c r="S643" s="10"/>
      <c r="T643" s="10"/>
      <c r="U643" s="10"/>
      <c r="V643" s="10"/>
      <c r="W643" s="10"/>
      <c r="X643" s="10"/>
      <c r="Y643" s="10"/>
      <c r="Z643" s="10"/>
      <c r="AA643" s="10"/>
      <c r="AB643" s="10"/>
      <c r="AC643" s="10"/>
      <c r="AD643" s="10"/>
      <c r="AE643" s="10"/>
      <c r="AF643" s="10"/>
      <c r="AG643" s="10"/>
      <c r="AH643" s="10"/>
      <c r="AI643" s="10"/>
      <c r="AJ643" s="10"/>
      <c r="AK643" s="10"/>
      <c r="AL643" s="10"/>
      <c r="AM643" s="10"/>
      <c r="AN643" s="10"/>
      <c r="AO643" s="10"/>
      <c r="AP643" s="10"/>
      <c r="AQ643" s="10"/>
      <c r="AR643" s="10"/>
      <c r="AS643" s="10"/>
      <c r="AT643" s="10"/>
      <c r="AU643" s="10"/>
      <c r="AV643" s="10"/>
      <c r="AW643" s="10"/>
      <c r="AX643" s="10"/>
      <c r="AY643" s="10"/>
      <c r="AZ643" s="10"/>
      <c r="BA643" s="10"/>
      <c r="BB643" s="10"/>
      <c r="BC643" s="10"/>
      <c r="BD643" s="10"/>
      <c r="BE643" s="10"/>
      <c r="BF643" s="10"/>
      <c r="BG643" s="10"/>
      <c r="BH643" s="10"/>
      <c r="BI643" s="10"/>
      <c r="BJ643" s="10"/>
      <c r="BK643" s="10"/>
      <c r="BL643" s="10"/>
    </row>
    <row r="644" s="2" customFormat="1" ht="12" spans="1:64">
      <c r="A644" s="19">
        <v>92</v>
      </c>
      <c r="B644" s="19">
        <v>92</v>
      </c>
      <c r="C644" s="19">
        <v>94</v>
      </c>
      <c r="D644" s="19">
        <v>88</v>
      </c>
      <c r="E644" s="19">
        <v>80</v>
      </c>
      <c r="F644" s="19"/>
      <c r="G644" s="19"/>
      <c r="H644" s="19"/>
      <c r="I644" s="19"/>
      <c r="J644" s="19"/>
      <c r="K644" s="19"/>
      <c r="L644" s="19"/>
      <c r="M644" s="19"/>
      <c r="N644" s="19"/>
      <c r="O644" s="19"/>
      <c r="P644" s="10"/>
      <c r="Q644" s="10"/>
      <c r="R644" s="10"/>
      <c r="S644" s="10"/>
      <c r="T644" s="10"/>
      <c r="U644" s="10"/>
      <c r="V644" s="10"/>
      <c r="W644" s="10"/>
      <c r="X644" s="10"/>
      <c r="Y644" s="10"/>
      <c r="Z644" s="10"/>
      <c r="AA644" s="10"/>
      <c r="AB644" s="10"/>
      <c r="AC644" s="10"/>
      <c r="AD644" s="10"/>
      <c r="AE644" s="10"/>
      <c r="AF644" s="10"/>
      <c r="AG644" s="10"/>
      <c r="AH644" s="10"/>
      <c r="AI644" s="10"/>
      <c r="AJ644" s="10"/>
      <c r="AK644" s="10"/>
      <c r="AL644" s="10"/>
      <c r="AM644" s="10"/>
      <c r="AN644" s="10"/>
      <c r="AO644" s="10"/>
      <c r="AP644" s="10"/>
      <c r="AQ644" s="10"/>
      <c r="AR644" s="10"/>
      <c r="AS644" s="10"/>
      <c r="AT644" s="10"/>
      <c r="AU644" s="10"/>
      <c r="AV644" s="10"/>
      <c r="AW644" s="10"/>
      <c r="AX644" s="10"/>
      <c r="AY644" s="10"/>
      <c r="AZ644" s="10"/>
      <c r="BA644" s="10"/>
      <c r="BB644" s="10"/>
      <c r="BC644" s="10"/>
      <c r="BD644" s="10"/>
      <c r="BE644" s="10"/>
      <c r="BF644" s="10"/>
      <c r="BG644" s="10"/>
      <c r="BH644" s="10"/>
      <c r="BI644" s="10"/>
      <c r="BJ644" s="10"/>
      <c r="BK644" s="10"/>
      <c r="BL644" s="10"/>
    </row>
    <row r="645" s="1" customFormat="1" ht="12.75" spans="1:64">
      <c r="A645" s="27" t="s">
        <v>1067</v>
      </c>
      <c r="B645" s="20" t="s">
        <v>2</v>
      </c>
      <c r="C645" s="1">
        <v>26</v>
      </c>
      <c r="D645" s="8" t="s">
        <v>3</v>
      </c>
      <c r="E645" s="71" t="s">
        <v>919</v>
      </c>
      <c r="F645" s="8"/>
      <c r="G645" s="67">
        <f>(A647*A648+B647*B648+C647*C648+D647*D648+E647*E648+F647*F648)/C645</f>
        <v>79.5384615384615</v>
      </c>
      <c r="H645" s="8"/>
      <c r="I645" s="8"/>
      <c r="J645" s="8"/>
      <c r="K645" s="8"/>
      <c r="L645" s="23"/>
      <c r="M645" s="8">
        <v>79.5384615384615</v>
      </c>
      <c r="N645" s="8"/>
      <c r="O645" s="8"/>
      <c r="P645" s="10"/>
      <c r="Q645" s="10"/>
      <c r="R645" s="10"/>
      <c r="S645" s="10"/>
      <c r="T645" s="10"/>
      <c r="U645" s="10"/>
      <c r="V645" s="10"/>
      <c r="W645" s="10"/>
      <c r="X645" s="10"/>
      <c r="Y645" s="10"/>
      <c r="Z645" s="10"/>
      <c r="AA645" s="10"/>
      <c r="AB645" s="10"/>
      <c r="AC645" s="10"/>
      <c r="AD645" s="10"/>
      <c r="AE645" s="10"/>
      <c r="AF645" s="10"/>
      <c r="AG645" s="10"/>
      <c r="AH645" s="10"/>
      <c r="AI645" s="10"/>
      <c r="AJ645" s="10"/>
      <c r="AK645" s="10"/>
      <c r="AL645" s="10"/>
      <c r="AM645" s="10"/>
      <c r="AN645" s="10"/>
      <c r="AO645" s="10"/>
      <c r="AP645" s="10"/>
      <c r="AQ645" s="10"/>
      <c r="AR645" s="10"/>
      <c r="AS645" s="10"/>
      <c r="AT645" s="10"/>
      <c r="AU645" s="10"/>
      <c r="AV645" s="10"/>
      <c r="AW645" s="10"/>
      <c r="AX645" s="10"/>
      <c r="AY645" s="10"/>
      <c r="AZ645" s="10"/>
      <c r="BA645" s="10"/>
      <c r="BB645" s="10"/>
      <c r="BC645" s="10"/>
      <c r="BD645" s="10"/>
      <c r="BE645" s="10"/>
      <c r="BF645" s="10"/>
      <c r="BG645" s="10"/>
      <c r="BH645" s="10"/>
      <c r="BI645" s="10"/>
      <c r="BJ645" s="10"/>
      <c r="BK645" s="10"/>
      <c r="BL645" s="10"/>
    </row>
    <row r="646" s="2" customFormat="1" ht="12.75" spans="1:64">
      <c r="A646" s="72" t="s">
        <v>1068</v>
      </c>
      <c r="B646" s="72" t="s">
        <v>1069</v>
      </c>
      <c r="C646" s="72" t="s">
        <v>1070</v>
      </c>
      <c r="D646" s="72" t="s">
        <v>1071</v>
      </c>
      <c r="E646" s="33" t="s">
        <v>1072</v>
      </c>
      <c r="F646" s="33" t="s">
        <v>1062</v>
      </c>
      <c r="G646" s="34"/>
      <c r="H646" s="8"/>
      <c r="I646" s="8"/>
      <c r="J646" s="8"/>
      <c r="K646" s="8"/>
      <c r="L646" s="8"/>
      <c r="M646" s="23"/>
      <c r="N646" s="8"/>
      <c r="O646" s="8"/>
      <c r="P646" s="10"/>
      <c r="Q646" s="10"/>
      <c r="R646" s="10"/>
      <c r="S646" s="10"/>
      <c r="T646" s="10"/>
      <c r="U646" s="10"/>
      <c r="V646" s="10"/>
      <c r="W646" s="10"/>
      <c r="X646" s="10"/>
      <c r="Y646" s="10"/>
      <c r="Z646" s="10"/>
      <c r="AA646" s="10"/>
      <c r="AB646" s="10"/>
      <c r="AC646" s="10"/>
      <c r="AD646" s="10"/>
      <c r="AE646" s="10"/>
      <c r="AF646" s="10"/>
      <c r="AG646" s="10"/>
      <c r="AH646" s="10"/>
      <c r="AI646" s="10"/>
      <c r="AJ646" s="10"/>
      <c r="AK646" s="10"/>
      <c r="AL646" s="10"/>
      <c r="AM646" s="10"/>
      <c r="AN646" s="10"/>
      <c r="AO646" s="10"/>
      <c r="AP646" s="10"/>
      <c r="AQ646" s="10"/>
      <c r="AR646" s="10"/>
      <c r="AS646" s="10"/>
      <c r="AT646" s="10"/>
      <c r="AU646" s="10"/>
      <c r="AV646" s="10"/>
      <c r="AW646" s="10"/>
      <c r="AX646" s="10"/>
      <c r="AY646" s="10"/>
      <c r="AZ646" s="10"/>
      <c r="BA646" s="10"/>
      <c r="BB646" s="10"/>
      <c r="BC646" s="10"/>
      <c r="BD646" s="10"/>
      <c r="BE646" s="10"/>
      <c r="BF646" s="10"/>
      <c r="BG646" s="10"/>
      <c r="BH646" s="10"/>
      <c r="BI646" s="10"/>
      <c r="BJ646" s="10"/>
      <c r="BK646" s="10"/>
      <c r="BL646" s="10"/>
    </row>
    <row r="647" s="1" customFormat="1" ht="12.75" spans="1:64">
      <c r="A647" s="72">
        <v>4</v>
      </c>
      <c r="B647" s="72">
        <v>6</v>
      </c>
      <c r="C647" s="72">
        <v>4</v>
      </c>
      <c r="D647" s="72">
        <v>4</v>
      </c>
      <c r="E647" s="33">
        <v>6</v>
      </c>
      <c r="F647" s="33">
        <v>2</v>
      </c>
      <c r="G647" s="34"/>
      <c r="H647" s="8"/>
      <c r="I647" s="8"/>
      <c r="J647" s="8"/>
      <c r="K647" s="8"/>
      <c r="L647" s="8"/>
      <c r="M647" s="23"/>
      <c r="N647" s="8"/>
      <c r="O647" s="8"/>
      <c r="P647" s="10"/>
      <c r="Q647" s="10"/>
      <c r="R647" s="10"/>
      <c r="S647" s="10"/>
      <c r="T647" s="10"/>
      <c r="U647" s="10"/>
      <c r="V647" s="10"/>
      <c r="W647" s="10"/>
      <c r="X647" s="10"/>
      <c r="Y647" s="10"/>
      <c r="Z647" s="10"/>
      <c r="AA647" s="10"/>
      <c r="AB647" s="10"/>
      <c r="AC647" s="10"/>
      <c r="AD647" s="10"/>
      <c r="AE647" s="10"/>
      <c r="AF647" s="10"/>
      <c r="AG647" s="10"/>
      <c r="AH647" s="10"/>
      <c r="AI647" s="10"/>
      <c r="AJ647" s="10"/>
      <c r="AK647" s="10"/>
      <c r="AL647" s="10"/>
      <c r="AM647" s="10"/>
      <c r="AN647" s="10"/>
      <c r="AO647" s="10"/>
      <c r="AP647" s="10"/>
      <c r="AQ647" s="10"/>
      <c r="AR647" s="10"/>
      <c r="AS647" s="10"/>
      <c r="AT647" s="10"/>
      <c r="AU647" s="10"/>
      <c r="AV647" s="10"/>
      <c r="AW647" s="10"/>
      <c r="AX647" s="10"/>
      <c r="AY647" s="10"/>
      <c r="AZ647" s="10"/>
      <c r="BA647" s="10"/>
      <c r="BB647" s="10"/>
      <c r="BC647" s="10"/>
      <c r="BD647" s="10"/>
      <c r="BE647" s="10"/>
      <c r="BF647" s="10"/>
      <c r="BG647" s="10"/>
      <c r="BH647" s="10"/>
      <c r="BI647" s="10"/>
      <c r="BJ647" s="10"/>
      <c r="BK647" s="10"/>
      <c r="BL647" s="10"/>
    </row>
    <row r="648" s="2" customFormat="1" ht="12" spans="1:64">
      <c r="A648" s="19">
        <v>94</v>
      </c>
      <c r="B648" s="19">
        <v>82</v>
      </c>
      <c r="C648" s="19">
        <v>84</v>
      </c>
      <c r="D648" s="19">
        <v>89</v>
      </c>
      <c r="E648" s="19">
        <v>54</v>
      </c>
      <c r="F648" s="19">
        <v>92</v>
      </c>
      <c r="G648" s="19"/>
      <c r="H648" s="19"/>
      <c r="I648" s="19"/>
      <c r="J648" s="19"/>
      <c r="K648" s="19"/>
      <c r="L648" s="19"/>
      <c r="M648" s="19"/>
      <c r="N648" s="19"/>
      <c r="O648" s="19"/>
      <c r="P648" s="10"/>
      <c r="Q648" s="10"/>
      <c r="R648" s="10"/>
      <c r="S648" s="10"/>
      <c r="T648" s="10"/>
      <c r="U648" s="10"/>
      <c r="V648" s="10"/>
      <c r="W648" s="10"/>
      <c r="X648" s="10"/>
      <c r="Y648" s="10"/>
      <c r="Z648" s="10"/>
      <c r="AA648" s="10"/>
      <c r="AB648" s="10"/>
      <c r="AC648" s="10"/>
      <c r="AD648" s="10"/>
      <c r="AE648" s="10"/>
      <c r="AF648" s="10"/>
      <c r="AG648" s="10"/>
      <c r="AH648" s="10"/>
      <c r="AI648" s="10"/>
      <c r="AJ648" s="10"/>
      <c r="AK648" s="10"/>
      <c r="AL648" s="10"/>
      <c r="AM648" s="10"/>
      <c r="AN648" s="10"/>
      <c r="AO648" s="10"/>
      <c r="AP648" s="10"/>
      <c r="AQ648" s="10"/>
      <c r="AR648" s="10"/>
      <c r="AS648" s="10"/>
      <c r="AT648" s="10"/>
      <c r="AU648" s="10"/>
      <c r="AV648" s="10"/>
      <c r="AW648" s="10"/>
      <c r="AX648" s="10"/>
      <c r="AY648" s="10"/>
      <c r="AZ648" s="10"/>
      <c r="BA648" s="10"/>
      <c r="BB648" s="10"/>
      <c r="BC648" s="10"/>
      <c r="BD648" s="10"/>
      <c r="BE648" s="10"/>
      <c r="BF648" s="10"/>
      <c r="BG648" s="10"/>
      <c r="BH648" s="10"/>
      <c r="BI648" s="10"/>
      <c r="BJ648" s="10"/>
      <c r="BK648" s="10"/>
      <c r="BL648" s="10"/>
    </row>
    <row r="649" s="1" customFormat="1" ht="12.75" spans="1:64">
      <c r="A649" s="27" t="s">
        <v>1073</v>
      </c>
      <c r="B649" s="20" t="s">
        <v>2</v>
      </c>
      <c r="C649" s="20">
        <v>26</v>
      </c>
      <c r="D649" s="20" t="s">
        <v>1074</v>
      </c>
      <c r="E649" s="20" t="s">
        <v>900</v>
      </c>
      <c r="F649" s="20"/>
      <c r="G649" s="67">
        <f>(A651*A652+B651*B652+C651*C652+D651*D652+E651*E652+F651*F652)/C649</f>
        <v>92.4615384615385</v>
      </c>
      <c r="H649" s="8"/>
      <c r="I649" s="8"/>
      <c r="J649" s="8"/>
      <c r="K649" s="8"/>
      <c r="L649" s="23"/>
      <c r="M649" s="8">
        <v>92.4615384615385</v>
      </c>
      <c r="N649" s="8"/>
      <c r="O649" s="8"/>
      <c r="P649" s="10"/>
      <c r="Q649" s="10"/>
      <c r="R649" s="10"/>
      <c r="S649" s="10"/>
      <c r="T649" s="10"/>
      <c r="U649" s="10"/>
      <c r="V649" s="10"/>
      <c r="W649" s="10"/>
      <c r="X649" s="10"/>
      <c r="Y649" s="10"/>
      <c r="Z649" s="10"/>
      <c r="AA649" s="10"/>
      <c r="AB649" s="10"/>
      <c r="AC649" s="10"/>
      <c r="AD649" s="10"/>
      <c r="AE649" s="10"/>
      <c r="AF649" s="10"/>
      <c r="AG649" s="10"/>
      <c r="AH649" s="10"/>
      <c r="AI649" s="10"/>
      <c r="AJ649" s="10"/>
      <c r="AK649" s="10"/>
      <c r="AL649" s="10"/>
      <c r="AM649" s="10"/>
      <c r="AN649" s="10"/>
      <c r="AO649" s="10"/>
      <c r="AP649" s="10"/>
      <c r="AQ649" s="10"/>
      <c r="AR649" s="10"/>
      <c r="AS649" s="10"/>
      <c r="AT649" s="10"/>
      <c r="AU649" s="10"/>
      <c r="AV649" s="10"/>
      <c r="AW649" s="10"/>
      <c r="AX649" s="10"/>
      <c r="AY649" s="10"/>
      <c r="AZ649" s="10"/>
      <c r="BA649" s="10"/>
      <c r="BB649" s="10"/>
      <c r="BC649" s="10"/>
      <c r="BD649" s="10"/>
      <c r="BE649" s="10"/>
      <c r="BF649" s="10"/>
      <c r="BG649" s="10"/>
      <c r="BH649" s="10"/>
      <c r="BI649" s="10"/>
      <c r="BJ649" s="10"/>
      <c r="BK649" s="10"/>
      <c r="BL649" s="10"/>
    </row>
    <row r="650" s="2" customFormat="1" ht="12.75" spans="1:64">
      <c r="A650" s="55" t="s">
        <v>1075</v>
      </c>
      <c r="B650" s="55" t="s">
        <v>1076</v>
      </c>
      <c r="C650" s="20" t="s">
        <v>1077</v>
      </c>
      <c r="D650" s="55" t="s">
        <v>1078</v>
      </c>
      <c r="E650" s="55" t="s">
        <v>1079</v>
      </c>
      <c r="F650" s="55" t="s">
        <v>1080</v>
      </c>
      <c r="G650" s="20"/>
      <c r="H650" s="8"/>
      <c r="I650" s="8"/>
      <c r="J650" s="8"/>
      <c r="K650" s="8"/>
      <c r="L650" s="8"/>
      <c r="M650" s="23"/>
      <c r="N650" s="8"/>
      <c r="O650" s="8"/>
      <c r="P650" s="10"/>
      <c r="Q650" s="10"/>
      <c r="R650" s="10"/>
      <c r="S650" s="10"/>
      <c r="T650" s="10"/>
      <c r="U650" s="10"/>
      <c r="V650" s="10"/>
      <c r="W650" s="10"/>
      <c r="X650" s="10"/>
      <c r="Y650" s="10"/>
      <c r="Z650" s="10"/>
      <c r="AA650" s="10"/>
      <c r="AB650" s="10"/>
      <c r="AC650" s="10"/>
      <c r="AD650" s="10"/>
      <c r="AE650" s="10"/>
      <c r="AF650" s="10"/>
      <c r="AG650" s="10"/>
      <c r="AH650" s="10"/>
      <c r="AI650" s="10"/>
      <c r="AJ650" s="10"/>
      <c r="AK650" s="10"/>
      <c r="AL650" s="10"/>
      <c r="AM650" s="10"/>
      <c r="AN650" s="10"/>
      <c r="AO650" s="10"/>
      <c r="AP650" s="10"/>
      <c r="AQ650" s="10"/>
      <c r="AR650" s="10"/>
      <c r="AS650" s="10"/>
      <c r="AT650" s="10"/>
      <c r="AU650" s="10"/>
      <c r="AV650" s="10"/>
      <c r="AW650" s="10"/>
      <c r="AX650" s="10"/>
      <c r="AY650" s="10"/>
      <c r="AZ650" s="10"/>
      <c r="BA650" s="10"/>
      <c r="BB650" s="10"/>
      <c r="BC650" s="10"/>
      <c r="BD650" s="10"/>
      <c r="BE650" s="10"/>
      <c r="BF650" s="10"/>
      <c r="BG650" s="10"/>
      <c r="BH650" s="10"/>
      <c r="BI650" s="10"/>
      <c r="BJ650" s="10"/>
      <c r="BK650" s="10"/>
      <c r="BL650" s="10"/>
    </row>
    <row r="651" s="1" customFormat="1" ht="12.75" spans="1:64">
      <c r="A651" s="20">
        <v>1</v>
      </c>
      <c r="B651" s="20">
        <v>5</v>
      </c>
      <c r="C651" s="20">
        <v>6</v>
      </c>
      <c r="D651" s="20">
        <v>6</v>
      </c>
      <c r="E651" s="20">
        <v>6</v>
      </c>
      <c r="F651" s="20">
        <v>2</v>
      </c>
      <c r="G651" s="20"/>
      <c r="H651" s="8"/>
      <c r="I651" s="8"/>
      <c r="J651" s="8"/>
      <c r="K651" s="8"/>
      <c r="L651" s="8"/>
      <c r="M651" s="23"/>
      <c r="N651" s="8"/>
      <c r="O651" s="8"/>
      <c r="P651" s="10"/>
      <c r="Q651" s="10"/>
      <c r="R651" s="10"/>
      <c r="S651" s="10"/>
      <c r="T651" s="10"/>
      <c r="U651" s="10"/>
      <c r="V651" s="10"/>
      <c r="W651" s="10"/>
      <c r="X651" s="10"/>
      <c r="Y651" s="10"/>
      <c r="Z651" s="10"/>
      <c r="AA651" s="10"/>
      <c r="AB651" s="10"/>
      <c r="AC651" s="10"/>
      <c r="AD651" s="10"/>
      <c r="AE651" s="10"/>
      <c r="AF651" s="10"/>
      <c r="AG651" s="10"/>
      <c r="AH651" s="10"/>
      <c r="AI651" s="10"/>
      <c r="AJ651" s="10"/>
      <c r="AK651" s="10"/>
      <c r="AL651" s="10"/>
      <c r="AM651" s="10"/>
      <c r="AN651" s="10"/>
      <c r="AO651" s="10"/>
      <c r="AP651" s="10"/>
      <c r="AQ651" s="10"/>
      <c r="AR651" s="10"/>
      <c r="AS651" s="10"/>
      <c r="AT651" s="10"/>
      <c r="AU651" s="10"/>
      <c r="AV651" s="10"/>
      <c r="AW651" s="10"/>
      <c r="AX651" s="10"/>
      <c r="AY651" s="10"/>
      <c r="AZ651" s="10"/>
      <c r="BA651" s="10"/>
      <c r="BB651" s="10"/>
      <c r="BC651" s="10"/>
      <c r="BD651" s="10"/>
      <c r="BE651" s="10"/>
      <c r="BF651" s="10"/>
      <c r="BG651" s="10"/>
      <c r="BH651" s="10"/>
      <c r="BI651" s="10"/>
      <c r="BJ651" s="10"/>
      <c r="BK651" s="10"/>
      <c r="BL651" s="10"/>
    </row>
    <row r="652" s="2" customFormat="1" ht="12" spans="1:64">
      <c r="A652" s="29">
        <v>78</v>
      </c>
      <c r="B652" s="29">
        <v>94</v>
      </c>
      <c r="C652" s="29">
        <v>95</v>
      </c>
      <c r="D652" s="29">
        <v>94</v>
      </c>
      <c r="E652" s="29">
        <v>91</v>
      </c>
      <c r="F652" s="29">
        <v>88</v>
      </c>
      <c r="G652" s="29"/>
      <c r="H652" s="19"/>
      <c r="I652" s="19"/>
      <c r="J652" s="19"/>
      <c r="K652" s="19"/>
      <c r="L652" s="19"/>
      <c r="M652" s="19"/>
      <c r="N652" s="19"/>
      <c r="O652" s="19"/>
      <c r="P652" s="10"/>
      <c r="Q652" s="10"/>
      <c r="R652" s="10"/>
      <c r="S652" s="10"/>
      <c r="T652" s="10"/>
      <c r="U652" s="10"/>
      <c r="V652" s="10"/>
      <c r="W652" s="10"/>
      <c r="X652" s="10"/>
      <c r="Y652" s="10"/>
      <c r="Z652" s="10"/>
      <c r="AA652" s="10"/>
      <c r="AB652" s="10"/>
      <c r="AC652" s="10"/>
      <c r="AD652" s="10"/>
      <c r="AE652" s="10"/>
      <c r="AF652" s="10"/>
      <c r="AG652" s="10"/>
      <c r="AH652" s="10"/>
      <c r="AI652" s="10"/>
      <c r="AJ652" s="10"/>
      <c r="AK652" s="10"/>
      <c r="AL652" s="10"/>
      <c r="AM652" s="10"/>
      <c r="AN652" s="10"/>
      <c r="AO652" s="10"/>
      <c r="AP652" s="10"/>
      <c r="AQ652" s="10"/>
      <c r="AR652" s="10"/>
      <c r="AS652" s="10"/>
      <c r="AT652" s="10"/>
      <c r="AU652" s="10"/>
      <c r="AV652" s="10"/>
      <c r="AW652" s="10"/>
      <c r="AX652" s="10"/>
      <c r="AY652" s="10"/>
      <c r="AZ652" s="10"/>
      <c r="BA652" s="10"/>
      <c r="BB652" s="10"/>
      <c r="BC652" s="10"/>
      <c r="BD652" s="10"/>
      <c r="BE652" s="10"/>
      <c r="BF652" s="10"/>
      <c r="BG652" s="10"/>
      <c r="BH652" s="10"/>
      <c r="BI652" s="10"/>
      <c r="BJ652" s="10"/>
      <c r="BK652" s="10"/>
      <c r="BL652" s="10"/>
    </row>
    <row r="653" s="1" customFormat="1" ht="12.75" spans="1:64">
      <c r="A653" s="27" t="s">
        <v>1081</v>
      </c>
      <c r="B653" s="8" t="s">
        <v>2</v>
      </c>
      <c r="C653" s="8">
        <v>22</v>
      </c>
      <c r="D653" s="8" t="s">
        <v>3</v>
      </c>
      <c r="E653" s="34" t="s">
        <v>938</v>
      </c>
      <c r="F653" s="8" t="s">
        <v>5</v>
      </c>
      <c r="G653" s="67">
        <f>(A655*A656+B655*B656+C655*C656+D655*D656)/C653</f>
        <v>91.5909090909091</v>
      </c>
      <c r="H653" s="8"/>
      <c r="I653" s="8"/>
      <c r="J653" s="8"/>
      <c r="K653" s="8"/>
      <c r="L653" s="23"/>
      <c r="M653" s="8">
        <v>91.5909090909091</v>
      </c>
      <c r="N653" s="8"/>
      <c r="O653" s="8"/>
      <c r="P653" s="10"/>
      <c r="Q653" s="10"/>
      <c r="R653" s="10"/>
      <c r="S653" s="10"/>
      <c r="T653" s="10"/>
      <c r="U653" s="10"/>
      <c r="V653" s="10"/>
      <c r="W653" s="10"/>
      <c r="X653" s="10"/>
      <c r="Y653" s="10"/>
      <c r="Z653" s="10"/>
      <c r="AA653" s="10"/>
      <c r="AB653" s="10"/>
      <c r="AC653" s="10"/>
      <c r="AD653" s="10"/>
      <c r="AE653" s="10"/>
      <c r="AF653" s="10"/>
      <c r="AG653" s="10"/>
      <c r="AH653" s="10"/>
      <c r="AI653" s="10"/>
      <c r="AJ653" s="10"/>
      <c r="AK653" s="10"/>
      <c r="AL653" s="10"/>
      <c r="AM653" s="10"/>
      <c r="AN653" s="10"/>
      <c r="AO653" s="10"/>
      <c r="AP653" s="10"/>
      <c r="AQ653" s="10"/>
      <c r="AR653" s="10"/>
      <c r="AS653" s="10"/>
      <c r="AT653" s="10"/>
      <c r="AU653" s="10"/>
      <c r="AV653" s="10"/>
      <c r="AW653" s="10"/>
      <c r="AX653" s="10"/>
      <c r="AY653" s="10"/>
      <c r="AZ653" s="10"/>
      <c r="BA653" s="10"/>
      <c r="BB653" s="10"/>
      <c r="BC653" s="10"/>
      <c r="BD653" s="10"/>
      <c r="BE653" s="10"/>
      <c r="BF653" s="10"/>
      <c r="BG653" s="10"/>
      <c r="BH653" s="10"/>
      <c r="BI653" s="10"/>
      <c r="BJ653" s="10"/>
      <c r="BK653" s="10"/>
      <c r="BL653" s="10"/>
    </row>
    <row r="654" s="2" customFormat="1" ht="12.75" spans="1:64">
      <c r="A654" s="55" t="s">
        <v>1082</v>
      </c>
      <c r="B654" s="55" t="s">
        <v>1083</v>
      </c>
      <c r="C654" s="55" t="s">
        <v>1084</v>
      </c>
      <c r="D654" s="55" t="s">
        <v>1085</v>
      </c>
      <c r="E654" s="20"/>
      <c r="F654" s="20"/>
      <c r="G654" s="20"/>
      <c r="H654" s="8"/>
      <c r="I654" s="8"/>
      <c r="J654" s="8"/>
      <c r="K654" s="8"/>
      <c r="L654" s="8"/>
      <c r="M654" s="23"/>
      <c r="N654" s="8"/>
      <c r="O654" s="8"/>
      <c r="P654" s="10"/>
      <c r="Q654" s="10"/>
      <c r="R654" s="10"/>
      <c r="S654" s="10"/>
      <c r="T654" s="10"/>
      <c r="U654" s="10"/>
      <c r="V654" s="10"/>
      <c r="W654" s="10"/>
      <c r="X654" s="10"/>
      <c r="Y654" s="10"/>
      <c r="Z654" s="10"/>
      <c r="AA654" s="10"/>
      <c r="AB654" s="10"/>
      <c r="AC654" s="10"/>
      <c r="AD654" s="10"/>
      <c r="AE654" s="10"/>
      <c r="AF654" s="10"/>
      <c r="AG654" s="10"/>
      <c r="AH654" s="10"/>
      <c r="AI654" s="10"/>
      <c r="AJ654" s="10"/>
      <c r="AK654" s="10"/>
      <c r="AL654" s="10"/>
      <c r="AM654" s="10"/>
      <c r="AN654" s="10"/>
      <c r="AO654" s="10"/>
      <c r="AP654" s="10"/>
      <c r="AQ654" s="10"/>
      <c r="AR654" s="10"/>
      <c r="AS654" s="10"/>
      <c r="AT654" s="10"/>
      <c r="AU654" s="10"/>
      <c r="AV654" s="10"/>
      <c r="AW654" s="10"/>
      <c r="AX654" s="10"/>
      <c r="AY654" s="10"/>
      <c r="AZ654" s="10"/>
      <c r="BA654" s="10"/>
      <c r="BB654" s="10"/>
      <c r="BC654" s="10"/>
      <c r="BD654" s="10"/>
      <c r="BE654" s="10"/>
      <c r="BF654" s="10"/>
      <c r="BG654" s="10"/>
      <c r="BH654" s="10"/>
      <c r="BI654" s="10"/>
      <c r="BJ654" s="10"/>
      <c r="BK654" s="10"/>
      <c r="BL654" s="10"/>
    </row>
    <row r="655" s="1" customFormat="1" ht="12.75" spans="1:64">
      <c r="A655" s="20">
        <v>6</v>
      </c>
      <c r="B655" s="20">
        <v>5</v>
      </c>
      <c r="C655" s="20">
        <v>5</v>
      </c>
      <c r="D655" s="20">
        <v>6</v>
      </c>
      <c r="E655" s="20"/>
      <c r="F655" s="20"/>
      <c r="G655" s="20"/>
      <c r="H655" s="8"/>
      <c r="I655" s="8"/>
      <c r="J655" s="8"/>
      <c r="K655" s="8"/>
      <c r="L655" s="8"/>
      <c r="M655" s="23"/>
      <c r="N655" s="8"/>
      <c r="O655" s="8"/>
      <c r="P655" s="10"/>
      <c r="Q655" s="10"/>
      <c r="R655" s="10"/>
      <c r="S655" s="10"/>
      <c r="T655" s="10"/>
      <c r="U655" s="10"/>
      <c r="V655" s="10"/>
      <c r="W655" s="10"/>
      <c r="X655" s="10"/>
      <c r="Y655" s="10"/>
      <c r="Z655" s="10"/>
      <c r="AA655" s="10"/>
      <c r="AB655" s="10"/>
      <c r="AC655" s="10"/>
      <c r="AD655" s="10"/>
      <c r="AE655" s="10"/>
      <c r="AF655" s="10"/>
      <c r="AG655" s="10"/>
      <c r="AH655" s="10"/>
      <c r="AI655" s="10"/>
      <c r="AJ655" s="10"/>
      <c r="AK655" s="10"/>
      <c r="AL655" s="10"/>
      <c r="AM655" s="10"/>
      <c r="AN655" s="10"/>
      <c r="AO655" s="10"/>
      <c r="AP655" s="10"/>
      <c r="AQ655" s="10"/>
      <c r="AR655" s="10"/>
      <c r="AS655" s="10"/>
      <c r="AT655" s="10"/>
      <c r="AU655" s="10"/>
      <c r="AV655" s="10"/>
      <c r="AW655" s="10"/>
      <c r="AX655" s="10"/>
      <c r="AY655" s="10"/>
      <c r="AZ655" s="10"/>
      <c r="BA655" s="10"/>
      <c r="BB655" s="10"/>
      <c r="BC655" s="10"/>
      <c r="BD655" s="10"/>
      <c r="BE655" s="10"/>
      <c r="BF655" s="10"/>
      <c r="BG655" s="10"/>
      <c r="BH655" s="10"/>
      <c r="BI655" s="10"/>
      <c r="BJ655" s="10"/>
      <c r="BK655" s="10"/>
      <c r="BL655" s="10"/>
    </row>
    <row r="656" s="2" customFormat="1" ht="12" spans="1:64">
      <c r="A656" s="19">
        <v>94</v>
      </c>
      <c r="B656" s="19">
        <v>84</v>
      </c>
      <c r="C656" s="19">
        <v>91</v>
      </c>
      <c r="D656" s="19">
        <v>96</v>
      </c>
      <c r="E656" s="19"/>
      <c r="F656" s="19"/>
      <c r="G656" s="19"/>
      <c r="H656" s="19"/>
      <c r="I656" s="19"/>
      <c r="J656" s="19"/>
      <c r="K656" s="19"/>
      <c r="L656" s="19"/>
      <c r="M656" s="19"/>
      <c r="N656" s="19"/>
      <c r="O656" s="19"/>
      <c r="P656" s="10"/>
      <c r="Q656" s="10"/>
      <c r="R656" s="10"/>
      <c r="S656" s="10"/>
      <c r="T656" s="10"/>
      <c r="U656" s="10"/>
      <c r="V656" s="10"/>
      <c r="W656" s="10"/>
      <c r="X656" s="10"/>
      <c r="Y656" s="10"/>
      <c r="Z656" s="10"/>
      <c r="AA656" s="10"/>
      <c r="AB656" s="10"/>
      <c r="AC656" s="10"/>
      <c r="AD656" s="10"/>
      <c r="AE656" s="10"/>
      <c r="AF656" s="10"/>
      <c r="AG656" s="10"/>
      <c r="AH656" s="10"/>
      <c r="AI656" s="10"/>
      <c r="AJ656" s="10"/>
      <c r="AK656" s="10"/>
      <c r="AL656" s="10"/>
      <c r="AM656" s="10"/>
      <c r="AN656" s="10"/>
      <c r="AO656" s="10"/>
      <c r="AP656" s="10"/>
      <c r="AQ656" s="10"/>
      <c r="AR656" s="10"/>
      <c r="AS656" s="10"/>
      <c r="AT656" s="10"/>
      <c r="AU656" s="10"/>
      <c r="AV656" s="10"/>
      <c r="AW656" s="10"/>
      <c r="AX656" s="10"/>
      <c r="AY656" s="10"/>
      <c r="AZ656" s="10"/>
      <c r="BA656" s="10"/>
      <c r="BB656" s="10"/>
      <c r="BC656" s="10"/>
      <c r="BD656" s="10"/>
      <c r="BE656" s="10"/>
      <c r="BF656" s="10"/>
      <c r="BG656" s="10"/>
      <c r="BH656" s="10"/>
      <c r="BI656" s="10"/>
      <c r="BJ656" s="10"/>
      <c r="BK656" s="10"/>
      <c r="BL656" s="10"/>
    </row>
    <row r="657" s="1" customFormat="1" ht="12.75" spans="1:64">
      <c r="A657" s="17" t="s">
        <v>1087</v>
      </c>
      <c r="B657" s="20" t="s">
        <v>2</v>
      </c>
      <c r="C657" s="8">
        <v>25</v>
      </c>
      <c r="D657" s="8" t="s">
        <v>3</v>
      </c>
      <c r="E657" s="8" t="s">
        <v>983</v>
      </c>
      <c r="F657" s="8"/>
      <c r="G657" s="67">
        <f>(A659*A660+B659*B660+C659*C660+D659*D660+E659*E660)/C657</f>
        <v>77.48</v>
      </c>
      <c r="H657" s="8"/>
      <c r="I657" s="8"/>
      <c r="J657" s="8"/>
      <c r="K657" s="8"/>
      <c r="L657" s="23"/>
      <c r="M657" s="8">
        <v>77.48</v>
      </c>
      <c r="N657" s="8"/>
      <c r="O657" s="8"/>
      <c r="P657" s="10"/>
      <c r="Q657" s="10"/>
      <c r="R657" s="10"/>
      <c r="S657" s="10"/>
      <c r="T657" s="10"/>
      <c r="U657" s="10"/>
      <c r="V657" s="10"/>
      <c r="W657" s="10"/>
      <c r="X657" s="10"/>
      <c r="Y657" s="10"/>
      <c r="Z657" s="10"/>
      <c r="AA657" s="10"/>
      <c r="AB657" s="10"/>
      <c r="AC657" s="10"/>
      <c r="AD657" s="10"/>
      <c r="AE657" s="10"/>
      <c r="AF657" s="10"/>
      <c r="AG657" s="10"/>
      <c r="AH657" s="10"/>
      <c r="AI657" s="10"/>
      <c r="AJ657" s="10"/>
      <c r="AK657" s="10"/>
      <c r="AL657" s="10"/>
      <c r="AM657" s="10"/>
      <c r="AN657" s="10"/>
      <c r="AO657" s="10"/>
      <c r="AP657" s="10"/>
      <c r="AQ657" s="10"/>
      <c r="AR657" s="10"/>
      <c r="AS657" s="10"/>
      <c r="AT657" s="10"/>
      <c r="AU657" s="10"/>
      <c r="AV657" s="10"/>
      <c r="AW657" s="10"/>
      <c r="AX657" s="10"/>
      <c r="AY657" s="10"/>
      <c r="AZ657" s="10"/>
      <c r="BA657" s="10"/>
      <c r="BB657" s="10"/>
      <c r="BC657" s="10"/>
      <c r="BD657" s="10"/>
      <c r="BE657" s="10"/>
      <c r="BF657" s="10"/>
      <c r="BG657" s="10"/>
      <c r="BH657" s="10"/>
      <c r="BI657" s="10"/>
      <c r="BJ657" s="10"/>
      <c r="BK657" s="10"/>
      <c r="BL657" s="10"/>
    </row>
    <row r="658" s="2" customFormat="1" ht="12.75" spans="1:64">
      <c r="A658" s="73" t="s">
        <v>1088</v>
      </c>
      <c r="B658" s="73" t="s">
        <v>1089</v>
      </c>
      <c r="C658" s="73" t="s">
        <v>1090</v>
      </c>
      <c r="D658" s="73" t="s">
        <v>1091</v>
      </c>
      <c r="E658" s="73" t="s">
        <v>1092</v>
      </c>
      <c r="F658" s="30"/>
      <c r="G658" s="8"/>
      <c r="H658" s="8"/>
      <c r="I658" s="8"/>
      <c r="J658" s="8"/>
      <c r="K658" s="8"/>
      <c r="L658" s="8"/>
      <c r="M658" s="23"/>
      <c r="N658" s="8"/>
      <c r="O658" s="8"/>
      <c r="P658" s="10"/>
      <c r="Q658" s="10"/>
      <c r="R658" s="10"/>
      <c r="S658" s="10"/>
      <c r="T658" s="10"/>
      <c r="U658" s="10"/>
      <c r="V658" s="10"/>
      <c r="W658" s="10"/>
      <c r="X658" s="10"/>
      <c r="Y658" s="10"/>
      <c r="Z658" s="10"/>
      <c r="AA658" s="10"/>
      <c r="AB658" s="10"/>
      <c r="AC658" s="10"/>
      <c r="AD658" s="10"/>
      <c r="AE658" s="10"/>
      <c r="AF658" s="10"/>
      <c r="AG658" s="10"/>
      <c r="AH658" s="10"/>
      <c r="AI658" s="10"/>
      <c r="AJ658" s="10"/>
      <c r="AK658" s="10"/>
      <c r="AL658" s="10"/>
      <c r="AM658" s="10"/>
      <c r="AN658" s="10"/>
      <c r="AO658" s="10"/>
      <c r="AP658" s="10"/>
      <c r="AQ658" s="10"/>
      <c r="AR658" s="10"/>
      <c r="AS658" s="10"/>
      <c r="AT658" s="10"/>
      <c r="AU658" s="10"/>
      <c r="AV658" s="10"/>
      <c r="AW658" s="10"/>
      <c r="AX658" s="10"/>
      <c r="AY658" s="10"/>
      <c r="AZ658" s="10"/>
      <c r="BA658" s="10"/>
      <c r="BB658" s="10"/>
      <c r="BC658" s="10"/>
      <c r="BD658" s="10"/>
      <c r="BE658" s="10"/>
      <c r="BF658" s="10"/>
      <c r="BG658" s="10"/>
      <c r="BH658" s="10"/>
      <c r="BI658" s="10"/>
      <c r="BJ658" s="10"/>
      <c r="BK658" s="10"/>
      <c r="BL658" s="10"/>
    </row>
    <row r="659" s="1" customFormat="1" ht="12.75" spans="1:64">
      <c r="A659" s="30">
        <v>6</v>
      </c>
      <c r="B659" s="30">
        <v>6</v>
      </c>
      <c r="C659" s="30">
        <v>3</v>
      </c>
      <c r="D659" s="30">
        <v>6</v>
      </c>
      <c r="E659" s="30">
        <v>4</v>
      </c>
      <c r="F659" s="30"/>
      <c r="G659" s="8"/>
      <c r="H659" s="8"/>
      <c r="I659" s="8"/>
      <c r="J659" s="8"/>
      <c r="K659" s="8"/>
      <c r="L659" s="8"/>
      <c r="M659" s="23"/>
      <c r="N659" s="8"/>
      <c r="O659" s="8"/>
      <c r="P659" s="10"/>
      <c r="Q659" s="10"/>
      <c r="R659" s="10"/>
      <c r="S659" s="10"/>
      <c r="T659" s="10"/>
      <c r="U659" s="10"/>
      <c r="V659" s="10"/>
      <c r="W659" s="10"/>
      <c r="X659" s="10"/>
      <c r="Y659" s="10"/>
      <c r="Z659" s="10"/>
      <c r="AA659" s="10"/>
      <c r="AB659" s="10"/>
      <c r="AC659" s="10"/>
      <c r="AD659" s="10"/>
      <c r="AE659" s="10"/>
      <c r="AF659" s="10"/>
      <c r="AG659" s="10"/>
      <c r="AH659" s="10"/>
      <c r="AI659" s="10"/>
      <c r="AJ659" s="10"/>
      <c r="AK659" s="10"/>
      <c r="AL659" s="10"/>
      <c r="AM659" s="10"/>
      <c r="AN659" s="10"/>
      <c r="AO659" s="10"/>
      <c r="AP659" s="10"/>
      <c r="AQ659" s="10"/>
      <c r="AR659" s="10"/>
      <c r="AS659" s="10"/>
      <c r="AT659" s="10"/>
      <c r="AU659" s="10"/>
      <c r="AV659" s="10"/>
      <c r="AW659" s="10"/>
      <c r="AX659" s="10"/>
      <c r="AY659" s="10"/>
      <c r="AZ659" s="10"/>
      <c r="BA659" s="10"/>
      <c r="BB659" s="10"/>
      <c r="BC659" s="10"/>
      <c r="BD659" s="10"/>
      <c r="BE659" s="10"/>
      <c r="BF659" s="10"/>
      <c r="BG659" s="10"/>
      <c r="BH659" s="10"/>
      <c r="BI659" s="10"/>
      <c r="BJ659" s="10"/>
      <c r="BK659" s="10"/>
      <c r="BL659" s="10"/>
    </row>
    <row r="660" s="2" customFormat="1" ht="12" spans="1:64">
      <c r="A660" s="19">
        <v>92</v>
      </c>
      <c r="B660" s="19">
        <v>36</v>
      </c>
      <c r="C660" s="19">
        <v>83</v>
      </c>
      <c r="D660" s="19">
        <v>92</v>
      </c>
      <c r="E660" s="19">
        <v>92</v>
      </c>
      <c r="F660" s="19"/>
      <c r="G660" s="19"/>
      <c r="H660" s="19"/>
      <c r="I660" s="19"/>
      <c r="J660" s="19"/>
      <c r="K660" s="19"/>
      <c r="L660" s="19"/>
      <c r="M660" s="19"/>
      <c r="N660" s="19"/>
      <c r="O660" s="19"/>
      <c r="P660" s="10"/>
      <c r="Q660" s="10"/>
      <c r="R660" s="10"/>
      <c r="S660" s="10"/>
      <c r="T660" s="10"/>
      <c r="U660" s="10"/>
      <c r="V660" s="10"/>
      <c r="W660" s="10"/>
      <c r="X660" s="10"/>
      <c r="Y660" s="10"/>
      <c r="Z660" s="10"/>
      <c r="AA660" s="10"/>
      <c r="AB660" s="10"/>
      <c r="AC660" s="10"/>
      <c r="AD660" s="10"/>
      <c r="AE660" s="10"/>
      <c r="AF660" s="10"/>
      <c r="AG660" s="10"/>
      <c r="AH660" s="10"/>
      <c r="AI660" s="10"/>
      <c r="AJ660" s="10"/>
      <c r="AK660" s="10"/>
      <c r="AL660" s="10"/>
      <c r="AM660" s="10"/>
      <c r="AN660" s="10"/>
      <c r="AO660" s="10"/>
      <c r="AP660" s="10"/>
      <c r="AQ660" s="10"/>
      <c r="AR660" s="10"/>
      <c r="AS660" s="10"/>
      <c r="AT660" s="10"/>
      <c r="AU660" s="10"/>
      <c r="AV660" s="10"/>
      <c r="AW660" s="10"/>
      <c r="AX660" s="10"/>
      <c r="AY660" s="10"/>
      <c r="AZ660" s="10"/>
      <c r="BA660" s="10"/>
      <c r="BB660" s="10"/>
      <c r="BC660" s="10"/>
      <c r="BD660" s="10"/>
      <c r="BE660" s="10"/>
      <c r="BF660" s="10"/>
      <c r="BG660" s="10"/>
      <c r="BH660" s="10"/>
      <c r="BI660" s="10"/>
      <c r="BJ660" s="10"/>
      <c r="BK660" s="10"/>
      <c r="BL660" s="10"/>
    </row>
    <row r="661" s="1" customFormat="1" ht="12.75" spans="1:64">
      <c r="A661" s="27" t="s">
        <v>1093</v>
      </c>
      <c r="B661" s="20" t="s">
        <v>2</v>
      </c>
      <c r="C661" s="20">
        <v>32</v>
      </c>
      <c r="D661" s="20" t="s">
        <v>3</v>
      </c>
      <c r="E661" s="30" t="s">
        <v>1094</v>
      </c>
      <c r="F661" s="20" t="s">
        <v>5</v>
      </c>
      <c r="G661" s="67">
        <f>(A663*A664+B663*B664+C663*C664+D663*D664+E663*E664+F663*F664)/C661</f>
        <v>94.5625</v>
      </c>
      <c r="H661" s="8"/>
      <c r="I661" s="8"/>
      <c r="J661" s="8"/>
      <c r="K661" s="8"/>
      <c r="L661" s="23"/>
      <c r="M661" s="8">
        <v>94.5625</v>
      </c>
      <c r="N661" s="8"/>
      <c r="O661" s="8"/>
      <c r="P661" s="10"/>
      <c r="Q661" s="10"/>
      <c r="R661" s="10"/>
      <c r="S661" s="10"/>
      <c r="T661" s="10"/>
      <c r="U661" s="10"/>
      <c r="V661" s="10"/>
      <c r="W661" s="10"/>
      <c r="X661" s="10"/>
      <c r="Y661" s="10"/>
      <c r="Z661" s="10"/>
      <c r="AA661" s="10"/>
      <c r="AB661" s="10"/>
      <c r="AC661" s="10"/>
      <c r="AD661" s="10"/>
      <c r="AE661" s="10"/>
      <c r="AF661" s="10"/>
      <c r="AG661" s="10"/>
      <c r="AH661" s="10"/>
      <c r="AI661" s="10"/>
      <c r="AJ661" s="10"/>
      <c r="AK661" s="10"/>
      <c r="AL661" s="10"/>
      <c r="AM661" s="10"/>
      <c r="AN661" s="10"/>
      <c r="AO661" s="10"/>
      <c r="AP661" s="10"/>
      <c r="AQ661" s="10"/>
      <c r="AR661" s="10"/>
      <c r="AS661" s="10"/>
      <c r="AT661" s="10"/>
      <c r="AU661" s="10"/>
      <c r="AV661" s="10"/>
      <c r="AW661" s="10"/>
      <c r="AX661" s="10"/>
      <c r="AY661" s="10"/>
      <c r="AZ661" s="10"/>
      <c r="BA661" s="10"/>
      <c r="BB661" s="10"/>
      <c r="BC661" s="10"/>
      <c r="BD661" s="10"/>
      <c r="BE661" s="10"/>
      <c r="BF661" s="10"/>
      <c r="BG661" s="10"/>
      <c r="BH661" s="10"/>
      <c r="BI661" s="10"/>
      <c r="BJ661" s="10"/>
      <c r="BK661" s="10"/>
      <c r="BL661" s="10"/>
    </row>
    <row r="662" s="2" customFormat="1" ht="12.75" spans="1:64">
      <c r="A662" s="72" t="s">
        <v>1095</v>
      </c>
      <c r="B662" s="72" t="s">
        <v>1096</v>
      </c>
      <c r="C662" s="72" t="s">
        <v>1097</v>
      </c>
      <c r="D662" s="72" t="s">
        <v>1098</v>
      </c>
      <c r="E662" s="20" t="s">
        <v>1090</v>
      </c>
      <c r="F662" s="20" t="s">
        <v>1099</v>
      </c>
      <c r="G662" s="20"/>
      <c r="H662" s="8"/>
      <c r="I662" s="8"/>
      <c r="J662" s="8"/>
      <c r="K662" s="8"/>
      <c r="L662" s="8"/>
      <c r="M662" s="23"/>
      <c r="N662" s="8"/>
      <c r="O662" s="8"/>
      <c r="P662" s="10"/>
      <c r="Q662" s="10"/>
      <c r="R662" s="10"/>
      <c r="S662" s="10"/>
      <c r="T662" s="10"/>
      <c r="U662" s="10"/>
      <c r="V662" s="10"/>
      <c r="W662" s="10"/>
      <c r="X662" s="10"/>
      <c r="Y662" s="10"/>
      <c r="Z662" s="10"/>
      <c r="AA662" s="10"/>
      <c r="AB662" s="10"/>
      <c r="AC662" s="10"/>
      <c r="AD662" s="10"/>
      <c r="AE662" s="10"/>
      <c r="AF662" s="10"/>
      <c r="AG662" s="10"/>
      <c r="AH662" s="10"/>
      <c r="AI662" s="10"/>
      <c r="AJ662" s="10"/>
      <c r="AK662" s="10"/>
      <c r="AL662" s="10"/>
      <c r="AM662" s="10"/>
      <c r="AN662" s="10"/>
      <c r="AO662" s="10"/>
      <c r="AP662" s="10"/>
      <c r="AQ662" s="10"/>
      <c r="AR662" s="10"/>
      <c r="AS662" s="10"/>
      <c r="AT662" s="10"/>
      <c r="AU662" s="10"/>
      <c r="AV662" s="10"/>
      <c r="AW662" s="10"/>
      <c r="AX662" s="10"/>
      <c r="AY662" s="10"/>
      <c r="AZ662" s="10"/>
      <c r="BA662" s="10"/>
      <c r="BB662" s="10"/>
      <c r="BC662" s="10"/>
      <c r="BD662" s="10"/>
      <c r="BE662" s="10"/>
      <c r="BF662" s="10"/>
      <c r="BG662" s="10"/>
      <c r="BH662" s="10"/>
      <c r="BI662" s="10"/>
      <c r="BJ662" s="10"/>
      <c r="BK662" s="10"/>
      <c r="BL662" s="10"/>
    </row>
    <row r="663" s="1" customFormat="1" ht="12.75" spans="1:64">
      <c r="A663" s="20">
        <v>6</v>
      </c>
      <c r="B663" s="20">
        <v>6</v>
      </c>
      <c r="C663" s="20">
        <v>6</v>
      </c>
      <c r="D663" s="20">
        <v>5</v>
      </c>
      <c r="E663" s="20">
        <v>3</v>
      </c>
      <c r="F663" s="20">
        <v>6</v>
      </c>
      <c r="G663" s="20"/>
      <c r="H663" s="8"/>
      <c r="I663" s="8"/>
      <c r="J663" s="8"/>
      <c r="K663" s="8"/>
      <c r="L663" s="8"/>
      <c r="M663" s="23"/>
      <c r="N663" s="8"/>
      <c r="O663" s="8"/>
      <c r="P663" s="10"/>
      <c r="Q663" s="10"/>
      <c r="R663" s="10"/>
      <c r="S663" s="10"/>
      <c r="T663" s="10"/>
      <c r="U663" s="10"/>
      <c r="V663" s="10"/>
      <c r="W663" s="10"/>
      <c r="X663" s="10"/>
      <c r="Y663" s="10"/>
      <c r="Z663" s="10"/>
      <c r="AA663" s="10"/>
      <c r="AB663" s="10"/>
      <c r="AC663" s="10"/>
      <c r="AD663" s="10"/>
      <c r="AE663" s="10"/>
      <c r="AF663" s="10"/>
      <c r="AG663" s="10"/>
      <c r="AH663" s="10"/>
      <c r="AI663" s="10"/>
      <c r="AJ663" s="10"/>
      <c r="AK663" s="10"/>
      <c r="AL663" s="10"/>
      <c r="AM663" s="10"/>
      <c r="AN663" s="10"/>
      <c r="AO663" s="10"/>
      <c r="AP663" s="10"/>
      <c r="AQ663" s="10"/>
      <c r="AR663" s="10"/>
      <c r="AS663" s="10"/>
      <c r="AT663" s="10"/>
      <c r="AU663" s="10"/>
      <c r="AV663" s="10"/>
      <c r="AW663" s="10"/>
      <c r="AX663" s="10"/>
      <c r="AY663" s="10"/>
      <c r="AZ663" s="10"/>
      <c r="BA663" s="10"/>
      <c r="BB663" s="10"/>
      <c r="BC663" s="10"/>
      <c r="BD663" s="10"/>
      <c r="BE663" s="10"/>
      <c r="BF663" s="10"/>
      <c r="BG663" s="10"/>
      <c r="BH663" s="10"/>
      <c r="BI663" s="10"/>
      <c r="BJ663" s="10"/>
      <c r="BK663" s="10"/>
      <c r="BL663" s="10"/>
    </row>
    <row r="664" s="2" customFormat="1" ht="12" spans="1:64">
      <c r="A664" s="29">
        <v>97</v>
      </c>
      <c r="B664" s="29">
        <v>98</v>
      </c>
      <c r="C664" s="29">
        <v>97</v>
      </c>
      <c r="D664" s="29">
        <v>97</v>
      </c>
      <c r="E664" s="29">
        <v>83</v>
      </c>
      <c r="F664" s="29">
        <v>90</v>
      </c>
      <c r="G664" s="29"/>
      <c r="H664" s="19"/>
      <c r="I664" s="19"/>
      <c r="J664" s="19"/>
      <c r="K664" s="19"/>
      <c r="L664" s="19"/>
      <c r="M664" s="19"/>
      <c r="N664" s="19"/>
      <c r="O664" s="19"/>
      <c r="P664" s="10"/>
      <c r="Q664" s="10"/>
      <c r="R664" s="10"/>
      <c r="S664" s="10"/>
      <c r="T664" s="10"/>
      <c r="U664" s="10"/>
      <c r="V664" s="10"/>
      <c r="W664" s="10"/>
      <c r="X664" s="10"/>
      <c r="Y664" s="10"/>
      <c r="Z664" s="10"/>
      <c r="AA664" s="10"/>
      <c r="AB664" s="10"/>
      <c r="AC664" s="10"/>
      <c r="AD664" s="10"/>
      <c r="AE664" s="10"/>
      <c r="AF664" s="10"/>
      <c r="AG664" s="10"/>
      <c r="AH664" s="10"/>
      <c r="AI664" s="10"/>
      <c r="AJ664" s="10"/>
      <c r="AK664" s="10"/>
      <c r="AL664" s="10"/>
      <c r="AM664" s="10"/>
      <c r="AN664" s="10"/>
      <c r="AO664" s="10"/>
      <c r="AP664" s="10"/>
      <c r="AQ664" s="10"/>
      <c r="AR664" s="10"/>
      <c r="AS664" s="10"/>
      <c r="AT664" s="10"/>
      <c r="AU664" s="10"/>
      <c r="AV664" s="10"/>
      <c r="AW664" s="10"/>
      <c r="AX664" s="10"/>
      <c r="AY664" s="10"/>
      <c r="AZ664" s="10"/>
      <c r="BA664" s="10"/>
      <c r="BB664" s="10"/>
      <c r="BC664" s="10"/>
      <c r="BD664" s="10"/>
      <c r="BE664" s="10"/>
      <c r="BF664" s="10"/>
      <c r="BG664" s="10"/>
      <c r="BH664" s="10"/>
      <c r="BI664" s="10"/>
      <c r="BJ664" s="10"/>
      <c r="BK664" s="10"/>
      <c r="BL664" s="10"/>
    </row>
    <row r="665" s="1" customFormat="1" ht="12.75" spans="1:64">
      <c r="A665" s="17" t="s">
        <v>1100</v>
      </c>
      <c r="B665" s="8" t="s">
        <v>2</v>
      </c>
      <c r="C665" s="8">
        <v>33</v>
      </c>
      <c r="D665" s="8" t="s">
        <v>3</v>
      </c>
      <c r="E665" s="34" t="s">
        <v>1101</v>
      </c>
      <c r="F665" s="8" t="s">
        <v>5</v>
      </c>
      <c r="G665" s="67">
        <f>(A667*A668+B667*B668+C667*C668+D667*D668+E667*E668+F667*F668+G667*G668)/C665</f>
        <v>90.6969696969697</v>
      </c>
      <c r="H665" s="8"/>
      <c r="I665" s="8"/>
      <c r="J665" s="8"/>
      <c r="K665" s="8"/>
      <c r="L665" s="23"/>
      <c r="M665" s="8">
        <v>90.6969696969697</v>
      </c>
      <c r="N665" s="8"/>
      <c r="O665" s="8"/>
      <c r="P665" s="10"/>
      <c r="Q665" s="10"/>
      <c r="R665" s="10"/>
      <c r="S665" s="10"/>
      <c r="T665" s="10"/>
      <c r="U665" s="10"/>
      <c r="V665" s="10"/>
      <c r="W665" s="10"/>
      <c r="X665" s="10"/>
      <c r="Y665" s="10"/>
      <c r="Z665" s="10"/>
      <c r="AA665" s="10"/>
      <c r="AB665" s="10"/>
      <c r="AC665" s="10"/>
      <c r="AD665" s="10"/>
      <c r="AE665" s="10"/>
      <c r="AF665" s="10"/>
      <c r="AG665" s="10"/>
      <c r="AH665" s="10"/>
      <c r="AI665" s="10"/>
      <c r="AJ665" s="10"/>
      <c r="AK665" s="10"/>
      <c r="AL665" s="10"/>
      <c r="AM665" s="10"/>
      <c r="AN665" s="10"/>
      <c r="AO665" s="10"/>
      <c r="AP665" s="10"/>
      <c r="AQ665" s="10"/>
      <c r="AR665" s="10"/>
      <c r="AS665" s="10"/>
      <c r="AT665" s="10"/>
      <c r="AU665" s="10"/>
      <c r="AV665" s="10"/>
      <c r="AW665" s="10"/>
      <c r="AX665" s="10"/>
      <c r="AY665" s="10"/>
      <c r="AZ665" s="10"/>
      <c r="BA665" s="10"/>
      <c r="BB665" s="10"/>
      <c r="BC665" s="10"/>
      <c r="BD665" s="10"/>
      <c r="BE665" s="10"/>
      <c r="BF665" s="10"/>
      <c r="BG665" s="10"/>
      <c r="BH665" s="10"/>
      <c r="BI665" s="10"/>
      <c r="BJ665" s="10"/>
      <c r="BK665" s="10"/>
      <c r="BL665" s="10"/>
    </row>
    <row r="666" s="2" customFormat="1" ht="12.75" spans="1:64">
      <c r="A666" s="55" t="s">
        <v>1102</v>
      </c>
      <c r="B666" s="55" t="s">
        <v>1103</v>
      </c>
      <c r="C666" s="55" t="s">
        <v>1104</v>
      </c>
      <c r="D666" s="55" t="s">
        <v>1105</v>
      </c>
      <c r="E666" s="55" t="s">
        <v>1106</v>
      </c>
      <c r="F666" s="34" t="s">
        <v>1107</v>
      </c>
      <c r="G666" s="34" t="s">
        <v>1108</v>
      </c>
      <c r="H666" s="8"/>
      <c r="I666" s="8"/>
      <c r="J666" s="8"/>
      <c r="K666" s="8"/>
      <c r="L666" s="8"/>
      <c r="M666" s="23"/>
      <c r="N666" s="8"/>
      <c r="O666" s="8"/>
      <c r="P666" s="10"/>
      <c r="Q666" s="10"/>
      <c r="R666" s="10"/>
      <c r="S666" s="10"/>
      <c r="T666" s="10"/>
      <c r="U666" s="10"/>
      <c r="V666" s="10"/>
      <c r="W666" s="10"/>
      <c r="X666" s="10"/>
      <c r="Y666" s="10"/>
      <c r="Z666" s="10"/>
      <c r="AA666" s="10"/>
      <c r="AB666" s="10"/>
      <c r="AC666" s="10"/>
      <c r="AD666" s="10"/>
      <c r="AE666" s="10"/>
      <c r="AF666" s="10"/>
      <c r="AG666" s="10"/>
      <c r="AH666" s="10"/>
      <c r="AI666" s="10"/>
      <c r="AJ666" s="10"/>
      <c r="AK666" s="10"/>
      <c r="AL666" s="10"/>
      <c r="AM666" s="10"/>
      <c r="AN666" s="10"/>
      <c r="AO666" s="10"/>
      <c r="AP666" s="10"/>
      <c r="AQ666" s="10"/>
      <c r="AR666" s="10"/>
      <c r="AS666" s="10"/>
      <c r="AT666" s="10"/>
      <c r="AU666" s="10"/>
      <c r="AV666" s="10"/>
      <c r="AW666" s="10"/>
      <c r="AX666" s="10"/>
      <c r="AY666" s="10"/>
      <c r="AZ666" s="10"/>
      <c r="BA666" s="10"/>
      <c r="BB666" s="10"/>
      <c r="BC666" s="10"/>
      <c r="BD666" s="10"/>
      <c r="BE666" s="10"/>
      <c r="BF666" s="10"/>
      <c r="BG666" s="10"/>
      <c r="BH666" s="10"/>
      <c r="BI666" s="10"/>
      <c r="BJ666" s="10"/>
      <c r="BK666" s="10"/>
      <c r="BL666" s="10"/>
    </row>
    <row r="667" s="1" customFormat="1" ht="12.75" spans="1:64">
      <c r="A667" s="20">
        <v>2</v>
      </c>
      <c r="B667" s="20">
        <v>6</v>
      </c>
      <c r="C667" s="20">
        <v>5</v>
      </c>
      <c r="D667" s="20">
        <v>5</v>
      </c>
      <c r="E667" s="20">
        <v>4</v>
      </c>
      <c r="F667" s="8">
        <v>5</v>
      </c>
      <c r="G667" s="8">
        <v>6</v>
      </c>
      <c r="H667" s="8"/>
      <c r="I667" s="8"/>
      <c r="J667" s="8"/>
      <c r="K667" s="8"/>
      <c r="L667" s="8"/>
      <c r="M667" s="23"/>
      <c r="N667" s="8"/>
      <c r="O667" s="8"/>
      <c r="P667" s="10"/>
      <c r="Q667" s="10"/>
      <c r="R667" s="10"/>
      <c r="S667" s="10"/>
      <c r="T667" s="10"/>
      <c r="U667" s="10"/>
      <c r="V667" s="10"/>
      <c r="W667" s="10"/>
      <c r="X667" s="10"/>
      <c r="Y667" s="10"/>
      <c r="Z667" s="10"/>
      <c r="AA667" s="10"/>
      <c r="AB667" s="10"/>
      <c r="AC667" s="10"/>
      <c r="AD667" s="10"/>
      <c r="AE667" s="10"/>
      <c r="AF667" s="10"/>
      <c r="AG667" s="10"/>
      <c r="AH667" s="10"/>
      <c r="AI667" s="10"/>
      <c r="AJ667" s="10"/>
      <c r="AK667" s="10"/>
      <c r="AL667" s="10"/>
      <c r="AM667" s="10"/>
      <c r="AN667" s="10"/>
      <c r="AO667" s="10"/>
      <c r="AP667" s="10"/>
      <c r="AQ667" s="10"/>
      <c r="AR667" s="10"/>
      <c r="AS667" s="10"/>
      <c r="AT667" s="10"/>
      <c r="AU667" s="10"/>
      <c r="AV667" s="10"/>
      <c r="AW667" s="10"/>
      <c r="AX667" s="10"/>
      <c r="AY667" s="10"/>
      <c r="AZ667" s="10"/>
      <c r="BA667" s="10"/>
      <c r="BB667" s="10"/>
      <c r="BC667" s="10"/>
      <c r="BD667" s="10"/>
      <c r="BE667" s="10"/>
      <c r="BF667" s="10"/>
      <c r="BG667" s="10"/>
      <c r="BH667" s="10"/>
      <c r="BI667" s="10"/>
      <c r="BJ667" s="10"/>
      <c r="BK667" s="10"/>
      <c r="BL667" s="10"/>
    </row>
    <row r="668" s="2" customFormat="1" ht="12" spans="1:64">
      <c r="A668" s="29">
        <v>94</v>
      </c>
      <c r="B668" s="29">
        <v>74</v>
      </c>
      <c r="C668" s="29">
        <v>90</v>
      </c>
      <c r="D668" s="29">
        <v>93</v>
      </c>
      <c r="E668" s="29">
        <v>96</v>
      </c>
      <c r="F668" s="19">
        <v>96</v>
      </c>
      <c r="G668" s="19">
        <v>97</v>
      </c>
      <c r="H668" s="19"/>
      <c r="I668" s="19"/>
      <c r="J668" s="19"/>
      <c r="K668" s="19"/>
      <c r="L668" s="19"/>
      <c r="M668" s="19"/>
      <c r="N668" s="19"/>
      <c r="O668" s="19"/>
      <c r="P668" s="10"/>
      <c r="Q668" s="10"/>
      <c r="R668" s="10"/>
      <c r="S668" s="10"/>
      <c r="T668" s="10"/>
      <c r="U668" s="10"/>
      <c r="V668" s="10"/>
      <c r="W668" s="10"/>
      <c r="X668" s="10"/>
      <c r="Y668" s="10"/>
      <c r="Z668" s="10"/>
      <c r="AA668" s="10"/>
      <c r="AB668" s="10"/>
      <c r="AC668" s="10"/>
      <c r="AD668" s="10"/>
      <c r="AE668" s="10"/>
      <c r="AF668" s="10"/>
      <c r="AG668" s="10"/>
      <c r="AH668" s="10"/>
      <c r="AI668" s="10"/>
      <c r="AJ668" s="10"/>
      <c r="AK668" s="10"/>
      <c r="AL668" s="10"/>
      <c r="AM668" s="10"/>
      <c r="AN668" s="10"/>
      <c r="AO668" s="10"/>
      <c r="AP668" s="10"/>
      <c r="AQ668" s="10"/>
      <c r="AR668" s="10"/>
      <c r="AS668" s="10"/>
      <c r="AT668" s="10"/>
      <c r="AU668" s="10"/>
      <c r="AV668" s="10"/>
      <c r="AW668" s="10"/>
      <c r="AX668" s="10"/>
      <c r="AY668" s="10"/>
      <c r="AZ668" s="10"/>
      <c r="BA668" s="10"/>
      <c r="BB668" s="10"/>
      <c r="BC668" s="10"/>
      <c r="BD668" s="10"/>
      <c r="BE668" s="10"/>
      <c r="BF668" s="10"/>
      <c r="BG668" s="10"/>
      <c r="BH668" s="10"/>
      <c r="BI668" s="10"/>
      <c r="BJ668" s="10"/>
      <c r="BK668" s="10"/>
      <c r="BL668" s="10"/>
    </row>
    <row r="669" s="1" customFormat="1" ht="12.75" spans="1:64">
      <c r="A669" s="17" t="s">
        <v>1109</v>
      </c>
      <c r="B669" s="20" t="s">
        <v>2</v>
      </c>
      <c r="C669" s="8">
        <v>28</v>
      </c>
      <c r="D669" s="8" t="s">
        <v>3</v>
      </c>
      <c r="E669" s="34" t="s">
        <v>926</v>
      </c>
      <c r="F669" s="8"/>
      <c r="G669" s="67">
        <f>(A671*A672+B671*B672+C671*C672+D671*D672+E671*E672+F671*F672)/C669</f>
        <v>95.9642857142857</v>
      </c>
      <c r="H669" s="8"/>
      <c r="I669" s="8"/>
      <c r="J669" s="8"/>
      <c r="K669" s="8"/>
      <c r="L669" s="23"/>
      <c r="M669" s="8">
        <v>95.9642857142857</v>
      </c>
      <c r="N669" s="8"/>
      <c r="O669" s="8"/>
      <c r="P669" s="10"/>
      <c r="Q669" s="10"/>
      <c r="R669" s="10"/>
      <c r="S669" s="10"/>
      <c r="T669" s="10"/>
      <c r="U669" s="10"/>
      <c r="V669" s="10"/>
      <c r="W669" s="10"/>
      <c r="X669" s="10"/>
      <c r="Y669" s="10"/>
      <c r="Z669" s="10"/>
      <c r="AA669" s="10"/>
      <c r="AB669" s="10"/>
      <c r="AC669" s="10"/>
      <c r="AD669" s="10"/>
      <c r="AE669" s="10"/>
      <c r="AF669" s="10"/>
      <c r="AG669" s="10"/>
      <c r="AH669" s="10"/>
      <c r="AI669" s="10"/>
      <c r="AJ669" s="10"/>
      <c r="AK669" s="10"/>
      <c r="AL669" s="10"/>
      <c r="AM669" s="10"/>
      <c r="AN669" s="10"/>
      <c r="AO669" s="10"/>
      <c r="AP669" s="10"/>
      <c r="AQ669" s="10"/>
      <c r="AR669" s="10"/>
      <c r="AS669" s="10"/>
      <c r="AT669" s="10"/>
      <c r="AU669" s="10"/>
      <c r="AV669" s="10"/>
      <c r="AW669" s="10"/>
      <c r="AX669" s="10"/>
      <c r="AY669" s="10"/>
      <c r="AZ669" s="10"/>
      <c r="BA669" s="10"/>
      <c r="BB669" s="10"/>
      <c r="BC669" s="10"/>
      <c r="BD669" s="10"/>
      <c r="BE669" s="10"/>
      <c r="BF669" s="10"/>
      <c r="BG669" s="10"/>
      <c r="BH669" s="10"/>
      <c r="BI669" s="10"/>
      <c r="BJ669" s="10"/>
      <c r="BK669" s="10"/>
      <c r="BL669" s="10"/>
    </row>
    <row r="670" s="2" customFormat="1" ht="12.75" spans="1:64">
      <c r="A670" s="55" t="s">
        <v>1110</v>
      </c>
      <c r="B670" s="55" t="s">
        <v>1111</v>
      </c>
      <c r="C670" s="55" t="s">
        <v>1112</v>
      </c>
      <c r="D670" s="55" t="s">
        <v>1113</v>
      </c>
      <c r="E670" s="55" t="s">
        <v>1114</v>
      </c>
      <c r="F670" s="55"/>
      <c r="G670" s="8"/>
      <c r="H670" s="8"/>
      <c r="I670" s="8"/>
      <c r="J670" s="8"/>
      <c r="K670" s="8"/>
      <c r="L670" s="8"/>
      <c r="M670" s="23"/>
      <c r="N670" s="8"/>
      <c r="O670" s="8"/>
      <c r="P670" s="10"/>
      <c r="Q670" s="10"/>
      <c r="R670" s="10"/>
      <c r="S670" s="10"/>
      <c r="T670" s="10"/>
      <c r="U670" s="10"/>
      <c r="V670" s="10"/>
      <c r="W670" s="10"/>
      <c r="X670" s="10"/>
      <c r="Y670" s="10"/>
      <c r="Z670" s="10"/>
      <c r="AA670" s="10"/>
      <c r="AB670" s="10"/>
      <c r="AC670" s="10"/>
      <c r="AD670" s="10"/>
      <c r="AE670" s="10"/>
      <c r="AF670" s="10"/>
      <c r="AG670" s="10"/>
      <c r="AH670" s="10"/>
      <c r="AI670" s="10"/>
      <c r="AJ670" s="10"/>
      <c r="AK670" s="10"/>
      <c r="AL670" s="10"/>
      <c r="AM670" s="10"/>
      <c r="AN670" s="10"/>
      <c r="AO670" s="10"/>
      <c r="AP670" s="10"/>
      <c r="AQ670" s="10"/>
      <c r="AR670" s="10"/>
      <c r="AS670" s="10"/>
      <c r="AT670" s="10"/>
      <c r="AU670" s="10"/>
      <c r="AV670" s="10"/>
      <c r="AW670" s="10"/>
      <c r="AX670" s="10"/>
      <c r="AY670" s="10"/>
      <c r="AZ670" s="10"/>
      <c r="BA670" s="10"/>
      <c r="BB670" s="10"/>
      <c r="BC670" s="10"/>
      <c r="BD670" s="10"/>
      <c r="BE670" s="10"/>
      <c r="BF670" s="10"/>
      <c r="BG670" s="10"/>
      <c r="BH670" s="10"/>
      <c r="BI670" s="10"/>
      <c r="BJ670" s="10"/>
      <c r="BK670" s="10"/>
      <c r="BL670" s="10"/>
    </row>
    <row r="671" s="1" customFormat="1" ht="12.75" spans="1:64">
      <c r="A671" s="20">
        <v>5</v>
      </c>
      <c r="B671" s="20">
        <v>6</v>
      </c>
      <c r="C671" s="20">
        <v>6</v>
      </c>
      <c r="D671" s="20">
        <v>6</v>
      </c>
      <c r="E671" s="8">
        <v>5</v>
      </c>
      <c r="F671" s="8"/>
      <c r="G671" s="8"/>
      <c r="H671" s="8"/>
      <c r="I671" s="8"/>
      <c r="J671" s="8"/>
      <c r="K671" s="8"/>
      <c r="L671" s="8"/>
      <c r="M671" s="23"/>
      <c r="N671" s="8"/>
      <c r="O671" s="8"/>
      <c r="P671" s="10"/>
      <c r="Q671" s="10"/>
      <c r="R671" s="10"/>
      <c r="S671" s="10"/>
      <c r="T671" s="10"/>
      <c r="U671" s="10"/>
      <c r="V671" s="10"/>
      <c r="W671" s="10"/>
      <c r="X671" s="10"/>
      <c r="Y671" s="10"/>
      <c r="Z671" s="10"/>
      <c r="AA671" s="10"/>
      <c r="AB671" s="10"/>
      <c r="AC671" s="10"/>
      <c r="AD671" s="10"/>
      <c r="AE671" s="10"/>
      <c r="AF671" s="10"/>
      <c r="AG671" s="10"/>
      <c r="AH671" s="10"/>
      <c r="AI671" s="10"/>
      <c r="AJ671" s="10"/>
      <c r="AK671" s="10"/>
      <c r="AL671" s="10"/>
      <c r="AM671" s="10"/>
      <c r="AN671" s="10"/>
      <c r="AO671" s="10"/>
      <c r="AP671" s="10"/>
      <c r="AQ671" s="10"/>
      <c r="AR671" s="10"/>
      <c r="AS671" s="10"/>
      <c r="AT671" s="10"/>
      <c r="AU671" s="10"/>
      <c r="AV671" s="10"/>
      <c r="AW671" s="10"/>
      <c r="AX671" s="10"/>
      <c r="AY671" s="10"/>
      <c r="AZ671" s="10"/>
      <c r="BA671" s="10"/>
      <c r="BB671" s="10"/>
      <c r="BC671" s="10"/>
      <c r="BD671" s="10"/>
      <c r="BE671" s="10"/>
      <c r="BF671" s="10"/>
      <c r="BG671" s="10"/>
      <c r="BH671" s="10"/>
      <c r="BI671" s="10"/>
      <c r="BJ671" s="10"/>
      <c r="BK671" s="10"/>
      <c r="BL671" s="10"/>
    </row>
    <row r="672" s="2" customFormat="1" ht="12" spans="1:64">
      <c r="A672" s="19">
        <v>97</v>
      </c>
      <c r="B672" s="19">
        <v>96</v>
      </c>
      <c r="C672" s="19">
        <v>95</v>
      </c>
      <c r="D672" s="19">
        <v>96</v>
      </c>
      <c r="E672" s="19">
        <v>96</v>
      </c>
      <c r="F672" s="19"/>
      <c r="G672" s="19"/>
      <c r="H672" s="19"/>
      <c r="I672" s="19"/>
      <c r="J672" s="19"/>
      <c r="K672" s="19"/>
      <c r="L672" s="19"/>
      <c r="M672" s="19"/>
      <c r="N672" s="19"/>
      <c r="O672" s="19"/>
      <c r="P672" s="10"/>
      <c r="Q672" s="10"/>
      <c r="R672" s="10"/>
      <c r="S672" s="10"/>
      <c r="T672" s="10"/>
      <c r="U672" s="10"/>
      <c r="V672" s="10"/>
      <c r="W672" s="10"/>
      <c r="X672" s="10"/>
      <c r="Y672" s="10"/>
      <c r="Z672" s="10"/>
      <c r="AA672" s="10"/>
      <c r="AB672" s="10"/>
      <c r="AC672" s="10"/>
      <c r="AD672" s="10"/>
      <c r="AE672" s="10"/>
      <c r="AF672" s="10"/>
      <c r="AG672" s="10"/>
      <c r="AH672" s="10"/>
      <c r="AI672" s="10"/>
      <c r="AJ672" s="10"/>
      <c r="AK672" s="10"/>
      <c r="AL672" s="10"/>
      <c r="AM672" s="10"/>
      <c r="AN672" s="10"/>
      <c r="AO672" s="10"/>
      <c r="AP672" s="10"/>
      <c r="AQ672" s="10"/>
      <c r="AR672" s="10"/>
      <c r="AS672" s="10"/>
      <c r="AT672" s="10"/>
      <c r="AU672" s="10"/>
      <c r="AV672" s="10"/>
      <c r="AW672" s="10"/>
      <c r="AX672" s="10"/>
      <c r="AY672" s="10"/>
      <c r="AZ672" s="10"/>
      <c r="BA672" s="10"/>
      <c r="BB672" s="10"/>
      <c r="BC672" s="10"/>
      <c r="BD672" s="10"/>
      <c r="BE672" s="10"/>
      <c r="BF672" s="10"/>
      <c r="BG672" s="10"/>
      <c r="BH672" s="10"/>
      <c r="BI672" s="10"/>
      <c r="BJ672" s="10"/>
      <c r="BK672" s="10"/>
      <c r="BL672" s="10"/>
    </row>
    <row r="673" s="1" customFormat="1" ht="12.75" spans="1:64">
      <c r="A673" s="17" t="s">
        <v>1115</v>
      </c>
      <c r="B673" s="20" t="s">
        <v>2</v>
      </c>
      <c r="C673" s="8">
        <v>30</v>
      </c>
      <c r="D673" s="8" t="s">
        <v>3</v>
      </c>
      <c r="E673" s="8" t="s">
        <v>911</v>
      </c>
      <c r="F673" s="8"/>
      <c r="G673" s="67">
        <f>(A675*A676+B675*B676+C675*C676+D675*D676+E675*E676+F675*F676+G675*G676)/C673</f>
        <v>89.1666666666667</v>
      </c>
      <c r="H673" s="8"/>
      <c r="I673" s="8"/>
      <c r="J673" s="8"/>
      <c r="K673" s="8"/>
      <c r="L673" s="23"/>
      <c r="M673" s="8">
        <v>89.1666666666667</v>
      </c>
      <c r="N673" s="8"/>
      <c r="O673" s="8"/>
      <c r="P673" s="10"/>
      <c r="Q673" s="10"/>
      <c r="R673" s="10"/>
      <c r="S673" s="10"/>
      <c r="T673" s="10"/>
      <c r="U673" s="10"/>
      <c r="V673" s="10"/>
      <c r="W673" s="10"/>
      <c r="X673" s="10"/>
      <c r="Y673" s="10"/>
      <c r="Z673" s="10"/>
      <c r="AA673" s="10"/>
      <c r="AB673" s="10"/>
      <c r="AC673" s="10"/>
      <c r="AD673" s="10"/>
      <c r="AE673" s="10"/>
      <c r="AF673" s="10"/>
      <c r="AG673" s="10"/>
      <c r="AH673" s="10"/>
      <c r="AI673" s="10"/>
      <c r="AJ673" s="10"/>
      <c r="AK673" s="10"/>
      <c r="AL673" s="10"/>
      <c r="AM673" s="10"/>
      <c r="AN673" s="10"/>
      <c r="AO673" s="10"/>
      <c r="AP673" s="10"/>
      <c r="AQ673" s="10"/>
      <c r="AR673" s="10"/>
      <c r="AS673" s="10"/>
      <c r="AT673" s="10"/>
      <c r="AU673" s="10"/>
      <c r="AV673" s="10"/>
      <c r="AW673" s="10"/>
      <c r="AX673" s="10"/>
      <c r="AY673" s="10"/>
      <c r="AZ673" s="10"/>
      <c r="BA673" s="10"/>
      <c r="BB673" s="10"/>
      <c r="BC673" s="10"/>
      <c r="BD673" s="10"/>
      <c r="BE673" s="10"/>
      <c r="BF673" s="10"/>
      <c r="BG673" s="10"/>
      <c r="BH673" s="10"/>
      <c r="BI673" s="10"/>
      <c r="BJ673" s="10"/>
      <c r="BK673" s="10"/>
      <c r="BL673" s="10"/>
    </row>
    <row r="674" s="2" customFormat="1" ht="12.75" spans="1:64">
      <c r="A674" s="55" t="s">
        <v>1116</v>
      </c>
      <c r="B674" s="55" t="s">
        <v>1117</v>
      </c>
      <c r="C674" s="55" t="s">
        <v>1118</v>
      </c>
      <c r="D674" s="55" t="s">
        <v>1119</v>
      </c>
      <c r="E674" s="55" t="s">
        <v>1120</v>
      </c>
      <c r="F674" s="34" t="s">
        <v>1121</v>
      </c>
      <c r="G674" s="34" t="s">
        <v>1102</v>
      </c>
      <c r="H674" s="8"/>
      <c r="I674" s="8"/>
      <c r="J674" s="8"/>
      <c r="K674" s="8"/>
      <c r="L674" s="8"/>
      <c r="M674" s="23"/>
      <c r="N674" s="8"/>
      <c r="O674" s="8"/>
      <c r="P674" s="10"/>
      <c r="Q674" s="10"/>
      <c r="R674" s="10"/>
      <c r="S674" s="10"/>
      <c r="T674" s="10"/>
      <c r="U674" s="10"/>
      <c r="V674" s="10"/>
      <c r="W674" s="10"/>
      <c r="X674" s="10"/>
      <c r="Y674" s="10"/>
      <c r="Z674" s="10"/>
      <c r="AA674" s="10"/>
      <c r="AB674" s="10"/>
      <c r="AC674" s="10"/>
      <c r="AD674" s="10"/>
      <c r="AE674" s="10"/>
      <c r="AF674" s="10"/>
      <c r="AG674" s="10"/>
      <c r="AH674" s="10"/>
      <c r="AI674" s="10"/>
      <c r="AJ674" s="10"/>
      <c r="AK674" s="10"/>
      <c r="AL674" s="10"/>
      <c r="AM674" s="10"/>
      <c r="AN674" s="10"/>
      <c r="AO674" s="10"/>
      <c r="AP674" s="10"/>
      <c r="AQ674" s="10"/>
      <c r="AR674" s="10"/>
      <c r="AS674" s="10"/>
      <c r="AT674" s="10"/>
      <c r="AU674" s="10"/>
      <c r="AV674" s="10"/>
      <c r="AW674" s="10"/>
      <c r="AX674" s="10"/>
      <c r="AY674" s="10"/>
      <c r="AZ674" s="10"/>
      <c r="BA674" s="10"/>
      <c r="BB674" s="10"/>
      <c r="BC674" s="10"/>
      <c r="BD674" s="10"/>
      <c r="BE674" s="10"/>
      <c r="BF674" s="10"/>
      <c r="BG674" s="10"/>
      <c r="BH674" s="10"/>
      <c r="BI674" s="10"/>
      <c r="BJ674" s="10"/>
      <c r="BK674" s="10"/>
      <c r="BL674" s="10"/>
    </row>
    <row r="675" s="1" customFormat="1" ht="12.75" spans="1:64">
      <c r="A675" s="20">
        <v>5</v>
      </c>
      <c r="B675" s="20">
        <v>5</v>
      </c>
      <c r="C675" s="20">
        <v>6</v>
      </c>
      <c r="D675" s="20">
        <v>5</v>
      </c>
      <c r="E675" s="20">
        <v>1</v>
      </c>
      <c r="F675" s="8">
        <v>6</v>
      </c>
      <c r="G675" s="8">
        <v>2</v>
      </c>
      <c r="H675" s="8"/>
      <c r="I675" s="8"/>
      <c r="J675" s="8"/>
      <c r="K675" s="8"/>
      <c r="L675" s="8"/>
      <c r="M675" s="23"/>
      <c r="N675" s="8"/>
      <c r="O675" s="8"/>
      <c r="P675" s="10"/>
      <c r="Q675" s="10"/>
      <c r="R675" s="10"/>
      <c r="S675" s="10"/>
      <c r="T675" s="10"/>
      <c r="U675" s="10"/>
      <c r="V675" s="10"/>
      <c r="W675" s="10"/>
      <c r="X675" s="10"/>
      <c r="Y675" s="10"/>
      <c r="Z675" s="10"/>
      <c r="AA675" s="10"/>
      <c r="AB675" s="10"/>
      <c r="AC675" s="10"/>
      <c r="AD675" s="10"/>
      <c r="AE675" s="10"/>
      <c r="AF675" s="10"/>
      <c r="AG675" s="10"/>
      <c r="AH675" s="10"/>
      <c r="AI675" s="10"/>
      <c r="AJ675" s="10"/>
      <c r="AK675" s="10"/>
      <c r="AL675" s="10"/>
      <c r="AM675" s="10"/>
      <c r="AN675" s="10"/>
      <c r="AO675" s="10"/>
      <c r="AP675" s="10"/>
      <c r="AQ675" s="10"/>
      <c r="AR675" s="10"/>
      <c r="AS675" s="10"/>
      <c r="AT675" s="10"/>
      <c r="AU675" s="10"/>
      <c r="AV675" s="10"/>
      <c r="AW675" s="10"/>
      <c r="AX675" s="10"/>
      <c r="AY675" s="10"/>
      <c r="AZ675" s="10"/>
      <c r="BA675" s="10"/>
      <c r="BB675" s="10"/>
      <c r="BC675" s="10"/>
      <c r="BD675" s="10"/>
      <c r="BE675" s="10"/>
      <c r="BF675" s="10"/>
      <c r="BG675" s="10"/>
      <c r="BH675" s="10"/>
      <c r="BI675" s="10"/>
      <c r="BJ675" s="10"/>
      <c r="BK675" s="10"/>
      <c r="BL675" s="10"/>
    </row>
    <row r="676" s="2" customFormat="1" ht="12" spans="1:64">
      <c r="A676" s="19">
        <v>89</v>
      </c>
      <c r="B676" s="19">
        <v>88</v>
      </c>
      <c r="C676" s="19">
        <v>84</v>
      </c>
      <c r="D676" s="19">
        <v>87</v>
      </c>
      <c r="E676" s="19">
        <v>93</v>
      </c>
      <c r="F676" s="19">
        <v>95</v>
      </c>
      <c r="G676" s="19">
        <v>94</v>
      </c>
      <c r="H676" s="19"/>
      <c r="I676" s="19"/>
      <c r="J676" s="19"/>
      <c r="K676" s="19"/>
      <c r="L676" s="19"/>
      <c r="M676" s="19"/>
      <c r="N676" s="19"/>
      <c r="O676" s="19"/>
      <c r="P676" s="10"/>
      <c r="Q676" s="10"/>
      <c r="R676" s="10"/>
      <c r="S676" s="10"/>
      <c r="T676" s="10"/>
      <c r="U676" s="10"/>
      <c r="V676" s="10"/>
      <c r="W676" s="10"/>
      <c r="X676" s="10"/>
      <c r="Y676" s="10"/>
      <c r="Z676" s="10"/>
      <c r="AA676" s="10"/>
      <c r="AB676" s="10"/>
      <c r="AC676" s="10"/>
      <c r="AD676" s="10"/>
      <c r="AE676" s="10"/>
      <c r="AF676" s="10"/>
      <c r="AG676" s="10"/>
      <c r="AH676" s="10"/>
      <c r="AI676" s="10"/>
      <c r="AJ676" s="10"/>
      <c r="AK676" s="10"/>
      <c r="AL676" s="10"/>
      <c r="AM676" s="10"/>
      <c r="AN676" s="10"/>
      <c r="AO676" s="10"/>
      <c r="AP676" s="10"/>
      <c r="AQ676" s="10"/>
      <c r="AR676" s="10"/>
      <c r="AS676" s="10"/>
      <c r="AT676" s="10"/>
      <c r="AU676" s="10"/>
      <c r="AV676" s="10"/>
      <c r="AW676" s="10"/>
      <c r="AX676" s="10"/>
      <c r="AY676" s="10"/>
      <c r="AZ676" s="10"/>
      <c r="BA676" s="10"/>
      <c r="BB676" s="10"/>
      <c r="BC676" s="10"/>
      <c r="BD676" s="10"/>
      <c r="BE676" s="10"/>
      <c r="BF676" s="10"/>
      <c r="BG676" s="10"/>
      <c r="BH676" s="10"/>
      <c r="BI676" s="10"/>
      <c r="BJ676" s="10"/>
      <c r="BK676" s="10"/>
      <c r="BL676" s="10"/>
    </row>
    <row r="677" s="1" customFormat="1" ht="12.75" spans="1:64">
      <c r="A677" s="17" t="s">
        <v>1122</v>
      </c>
      <c r="B677" s="34" t="s">
        <v>2</v>
      </c>
      <c r="C677" s="8">
        <v>33</v>
      </c>
      <c r="D677" s="34" t="s">
        <v>3</v>
      </c>
      <c r="E677" s="34" t="s">
        <v>1123</v>
      </c>
      <c r="F677" s="34" t="s">
        <v>5</v>
      </c>
      <c r="G677" s="67">
        <f>(A679*A680+B679*B680+C679*C680+D679*D680+E679*E680+F679*F680)/C677</f>
        <v>81.8484848484848</v>
      </c>
      <c r="H677" s="8"/>
      <c r="I677" s="8"/>
      <c r="J677" s="8"/>
      <c r="K677" s="8"/>
      <c r="L677" s="23"/>
      <c r="M677" s="8">
        <v>81.8484848484848</v>
      </c>
      <c r="N677" s="8"/>
      <c r="O677" s="8"/>
      <c r="P677" s="10"/>
      <c r="Q677" s="10"/>
      <c r="R677" s="10"/>
      <c r="S677" s="10"/>
      <c r="T677" s="10"/>
      <c r="U677" s="10"/>
      <c r="V677" s="10"/>
      <c r="W677" s="10"/>
      <c r="X677" s="10"/>
      <c r="Y677" s="10"/>
      <c r="Z677" s="10"/>
      <c r="AA677" s="10"/>
      <c r="AB677" s="10"/>
      <c r="AC677" s="10"/>
      <c r="AD677" s="10"/>
      <c r="AE677" s="10"/>
      <c r="AF677" s="10"/>
      <c r="AG677" s="10"/>
      <c r="AH677" s="10"/>
      <c r="AI677" s="10"/>
      <c r="AJ677" s="10"/>
      <c r="AK677" s="10"/>
      <c r="AL677" s="10"/>
      <c r="AM677" s="10"/>
      <c r="AN677" s="10"/>
      <c r="AO677" s="10"/>
      <c r="AP677" s="10"/>
      <c r="AQ677" s="10"/>
      <c r="AR677" s="10"/>
      <c r="AS677" s="10"/>
      <c r="AT677" s="10"/>
      <c r="AU677" s="10"/>
      <c r="AV677" s="10"/>
      <c r="AW677" s="10"/>
      <c r="AX677" s="10"/>
      <c r="AY677" s="10"/>
      <c r="AZ677" s="10"/>
      <c r="BA677" s="10"/>
      <c r="BB677" s="10"/>
      <c r="BC677" s="10"/>
      <c r="BD677" s="10"/>
      <c r="BE677" s="10"/>
      <c r="BF677" s="10"/>
      <c r="BG677" s="10"/>
      <c r="BH677" s="10"/>
      <c r="BI677" s="10"/>
      <c r="BJ677" s="10"/>
      <c r="BK677" s="10"/>
      <c r="BL677" s="10"/>
    </row>
    <row r="678" s="2" customFormat="1" ht="12.75" spans="1:64">
      <c r="A678" s="55" t="s">
        <v>1124</v>
      </c>
      <c r="B678" s="55" t="s">
        <v>1125</v>
      </c>
      <c r="C678" s="55" t="s">
        <v>1120</v>
      </c>
      <c r="D678" s="55" t="s">
        <v>782</v>
      </c>
      <c r="E678" s="55" t="s">
        <v>1126</v>
      </c>
      <c r="F678" s="34" t="s">
        <v>632</v>
      </c>
      <c r="G678" s="8"/>
      <c r="H678" s="8"/>
      <c r="I678" s="8"/>
      <c r="J678" s="8"/>
      <c r="K678" s="8"/>
      <c r="L678" s="8"/>
      <c r="M678" s="23"/>
      <c r="N678" s="8"/>
      <c r="O678" s="8"/>
      <c r="P678" s="10"/>
      <c r="Q678" s="10"/>
      <c r="R678" s="10"/>
      <c r="S678" s="10"/>
      <c r="T678" s="10"/>
      <c r="U678" s="10"/>
      <c r="V678" s="10"/>
      <c r="W678" s="10"/>
      <c r="X678" s="10"/>
      <c r="Y678" s="10"/>
      <c r="Z678" s="10"/>
      <c r="AA678" s="10"/>
      <c r="AB678" s="10"/>
      <c r="AC678" s="10"/>
      <c r="AD678" s="10"/>
      <c r="AE678" s="10"/>
      <c r="AF678" s="10"/>
      <c r="AG678" s="10"/>
      <c r="AH678" s="10"/>
      <c r="AI678" s="10"/>
      <c r="AJ678" s="10"/>
      <c r="AK678" s="10"/>
      <c r="AL678" s="10"/>
      <c r="AM678" s="10"/>
      <c r="AN678" s="10"/>
      <c r="AO678" s="10"/>
      <c r="AP678" s="10"/>
      <c r="AQ678" s="10"/>
      <c r="AR678" s="10"/>
      <c r="AS678" s="10"/>
      <c r="AT678" s="10"/>
      <c r="AU678" s="10"/>
      <c r="AV678" s="10"/>
      <c r="AW678" s="10"/>
      <c r="AX678" s="10"/>
      <c r="AY678" s="10"/>
      <c r="AZ678" s="10"/>
      <c r="BA678" s="10"/>
      <c r="BB678" s="10"/>
      <c r="BC678" s="10"/>
      <c r="BD678" s="10"/>
      <c r="BE678" s="10"/>
      <c r="BF678" s="10"/>
      <c r="BG678" s="10"/>
      <c r="BH678" s="10"/>
      <c r="BI678" s="10"/>
      <c r="BJ678" s="10"/>
      <c r="BK678" s="10"/>
      <c r="BL678" s="10"/>
    </row>
    <row r="679" s="1" customFormat="1" ht="12.75" spans="1:64">
      <c r="A679" s="20">
        <v>5</v>
      </c>
      <c r="B679" s="20">
        <v>6</v>
      </c>
      <c r="C679" s="20">
        <v>4</v>
      </c>
      <c r="D679" s="20">
        <v>6</v>
      </c>
      <c r="E679" s="20">
        <v>6</v>
      </c>
      <c r="F679" s="8">
        <v>6</v>
      </c>
      <c r="G679" s="8"/>
      <c r="H679" s="8"/>
      <c r="I679" s="8"/>
      <c r="J679" s="8"/>
      <c r="K679" s="8"/>
      <c r="L679" s="8"/>
      <c r="M679" s="23"/>
      <c r="N679" s="8"/>
      <c r="O679" s="8"/>
      <c r="P679" s="10"/>
      <c r="Q679" s="10"/>
      <c r="R679" s="10"/>
      <c r="S679" s="10"/>
      <c r="T679" s="10"/>
      <c r="U679" s="10"/>
      <c r="V679" s="10"/>
      <c r="W679" s="10"/>
      <c r="X679" s="10"/>
      <c r="Y679" s="10"/>
      <c r="Z679" s="10"/>
      <c r="AA679" s="10"/>
      <c r="AB679" s="10"/>
      <c r="AC679" s="10"/>
      <c r="AD679" s="10"/>
      <c r="AE679" s="10"/>
      <c r="AF679" s="10"/>
      <c r="AG679" s="10"/>
      <c r="AH679" s="10"/>
      <c r="AI679" s="10"/>
      <c r="AJ679" s="10"/>
      <c r="AK679" s="10"/>
      <c r="AL679" s="10"/>
      <c r="AM679" s="10"/>
      <c r="AN679" s="10"/>
      <c r="AO679" s="10"/>
      <c r="AP679" s="10"/>
      <c r="AQ679" s="10"/>
      <c r="AR679" s="10"/>
      <c r="AS679" s="10"/>
      <c r="AT679" s="10"/>
      <c r="AU679" s="10"/>
      <c r="AV679" s="10"/>
      <c r="AW679" s="10"/>
      <c r="AX679" s="10"/>
      <c r="AY679" s="10"/>
      <c r="AZ679" s="10"/>
      <c r="BA679" s="10"/>
      <c r="BB679" s="10"/>
      <c r="BC679" s="10"/>
      <c r="BD679" s="10"/>
      <c r="BE679" s="10"/>
      <c r="BF679" s="10"/>
      <c r="BG679" s="10"/>
      <c r="BH679" s="10"/>
      <c r="BI679" s="10"/>
      <c r="BJ679" s="10"/>
      <c r="BK679" s="10"/>
      <c r="BL679" s="10"/>
    </row>
    <row r="680" s="2" customFormat="1" ht="12" spans="1:64">
      <c r="A680" s="19">
        <v>95</v>
      </c>
      <c r="B680" s="19">
        <v>38</v>
      </c>
      <c r="C680" s="19">
        <v>93</v>
      </c>
      <c r="D680" s="19">
        <v>93</v>
      </c>
      <c r="E680" s="19">
        <v>85</v>
      </c>
      <c r="F680" s="19">
        <v>93</v>
      </c>
      <c r="G680" s="19"/>
      <c r="H680" s="19"/>
      <c r="I680" s="19"/>
      <c r="J680" s="19"/>
      <c r="K680" s="19"/>
      <c r="L680" s="19"/>
      <c r="M680" s="19"/>
      <c r="N680" s="19"/>
      <c r="O680" s="19"/>
      <c r="P680" s="10"/>
      <c r="Q680" s="10"/>
      <c r="R680" s="10"/>
      <c r="S680" s="10"/>
      <c r="T680" s="10"/>
      <c r="U680" s="10"/>
      <c r="V680" s="10"/>
      <c r="W680" s="10"/>
      <c r="X680" s="10"/>
      <c r="Y680" s="10"/>
      <c r="Z680" s="10"/>
      <c r="AA680" s="10"/>
      <c r="AB680" s="10"/>
      <c r="AC680" s="10"/>
      <c r="AD680" s="10"/>
      <c r="AE680" s="10"/>
      <c r="AF680" s="10"/>
      <c r="AG680" s="10"/>
      <c r="AH680" s="10"/>
      <c r="AI680" s="10"/>
      <c r="AJ680" s="10"/>
      <c r="AK680" s="10"/>
      <c r="AL680" s="10"/>
      <c r="AM680" s="10"/>
      <c r="AN680" s="10"/>
      <c r="AO680" s="10"/>
      <c r="AP680" s="10"/>
      <c r="AQ680" s="10"/>
      <c r="AR680" s="10"/>
      <c r="AS680" s="10"/>
      <c r="AT680" s="10"/>
      <c r="AU680" s="10"/>
      <c r="AV680" s="10"/>
      <c r="AW680" s="10"/>
      <c r="AX680" s="10"/>
      <c r="AY680" s="10"/>
      <c r="AZ680" s="10"/>
      <c r="BA680" s="10"/>
      <c r="BB680" s="10"/>
      <c r="BC680" s="10"/>
      <c r="BD680" s="10"/>
      <c r="BE680" s="10"/>
      <c r="BF680" s="10"/>
      <c r="BG680" s="10"/>
      <c r="BH680" s="10"/>
      <c r="BI680" s="10"/>
      <c r="BJ680" s="10"/>
      <c r="BK680" s="10"/>
      <c r="BL680" s="10"/>
    </row>
    <row r="681" s="1" customFormat="1" ht="12.75" spans="1:64">
      <c r="A681" s="27" t="s">
        <v>1127</v>
      </c>
      <c r="B681" s="34" t="s">
        <v>2</v>
      </c>
      <c r="C681" s="8">
        <v>22</v>
      </c>
      <c r="D681" s="8" t="s">
        <v>3</v>
      </c>
      <c r="E681" s="20" t="s">
        <v>905</v>
      </c>
      <c r="F681" s="8"/>
      <c r="G681" s="67">
        <f>(A683*A684+B683*B684+C683*C684+D683*D684+E683*E684)/C681</f>
        <v>94.3636363636364</v>
      </c>
      <c r="H681" s="8"/>
      <c r="I681" s="8"/>
      <c r="J681" s="8"/>
      <c r="K681" s="8"/>
      <c r="L681" s="23"/>
      <c r="M681" s="8">
        <v>94.3636363636364</v>
      </c>
      <c r="N681" s="8"/>
      <c r="O681" s="8"/>
      <c r="P681" s="10"/>
      <c r="Q681" s="10"/>
      <c r="R681" s="10"/>
      <c r="S681" s="10"/>
      <c r="T681" s="10"/>
      <c r="U681" s="10"/>
      <c r="V681" s="10"/>
      <c r="W681" s="10"/>
      <c r="X681" s="10"/>
      <c r="Y681" s="10"/>
      <c r="Z681" s="10"/>
      <c r="AA681" s="10"/>
      <c r="AB681" s="10"/>
      <c r="AC681" s="10"/>
      <c r="AD681" s="10"/>
      <c r="AE681" s="10"/>
      <c r="AF681" s="10"/>
      <c r="AG681" s="10"/>
      <c r="AH681" s="10"/>
      <c r="AI681" s="10"/>
      <c r="AJ681" s="10"/>
      <c r="AK681" s="10"/>
      <c r="AL681" s="10"/>
      <c r="AM681" s="10"/>
      <c r="AN681" s="10"/>
      <c r="AO681" s="10"/>
      <c r="AP681" s="10"/>
      <c r="AQ681" s="10"/>
      <c r="AR681" s="10"/>
      <c r="AS681" s="10"/>
      <c r="AT681" s="10"/>
      <c r="AU681" s="10"/>
      <c r="AV681" s="10"/>
      <c r="AW681" s="10"/>
      <c r="AX681" s="10"/>
      <c r="AY681" s="10"/>
      <c r="AZ681" s="10"/>
      <c r="BA681" s="10"/>
      <c r="BB681" s="10"/>
      <c r="BC681" s="10"/>
      <c r="BD681" s="10"/>
      <c r="BE681" s="10"/>
      <c r="BF681" s="10"/>
      <c r="BG681" s="10"/>
      <c r="BH681" s="10"/>
      <c r="BI681" s="10"/>
      <c r="BJ681" s="10"/>
      <c r="BK681" s="10"/>
      <c r="BL681" s="10"/>
    </row>
    <row r="682" s="2" customFormat="1" ht="12.75" spans="1:64">
      <c r="A682" s="55" t="s">
        <v>1128</v>
      </c>
      <c r="B682" s="55" t="s">
        <v>1129</v>
      </c>
      <c r="C682" s="55" t="s">
        <v>1130</v>
      </c>
      <c r="D682" s="55" t="s">
        <v>1131</v>
      </c>
      <c r="E682" s="55" t="s">
        <v>1132</v>
      </c>
      <c r="F682" s="55"/>
      <c r="G682" s="8"/>
      <c r="H682" s="8"/>
      <c r="I682" s="8"/>
      <c r="J682" s="8"/>
      <c r="K682" s="8"/>
      <c r="L682" s="8"/>
      <c r="M682" s="23"/>
      <c r="N682" s="8"/>
      <c r="O682" s="8"/>
      <c r="P682" s="10"/>
      <c r="Q682" s="10"/>
      <c r="R682" s="10"/>
      <c r="S682" s="10"/>
      <c r="T682" s="10"/>
      <c r="U682" s="10"/>
      <c r="V682" s="10"/>
      <c r="W682" s="10"/>
      <c r="X682" s="10"/>
      <c r="Y682" s="10"/>
      <c r="Z682" s="10"/>
      <c r="AA682" s="10"/>
      <c r="AB682" s="10"/>
      <c r="AC682" s="10"/>
      <c r="AD682" s="10"/>
      <c r="AE682" s="10"/>
      <c r="AF682" s="10"/>
      <c r="AG682" s="10"/>
      <c r="AH682" s="10"/>
      <c r="AI682" s="10"/>
      <c r="AJ682" s="10"/>
      <c r="AK682" s="10"/>
      <c r="AL682" s="10"/>
      <c r="AM682" s="10"/>
      <c r="AN682" s="10"/>
      <c r="AO682" s="10"/>
      <c r="AP682" s="10"/>
      <c r="AQ682" s="10"/>
      <c r="AR682" s="10"/>
      <c r="AS682" s="10"/>
      <c r="AT682" s="10"/>
      <c r="AU682" s="10"/>
      <c r="AV682" s="10"/>
      <c r="AW682" s="10"/>
      <c r="AX682" s="10"/>
      <c r="AY682" s="10"/>
      <c r="AZ682" s="10"/>
      <c r="BA682" s="10"/>
      <c r="BB682" s="10"/>
      <c r="BC682" s="10"/>
      <c r="BD682" s="10"/>
      <c r="BE682" s="10"/>
      <c r="BF682" s="10"/>
      <c r="BG682" s="10"/>
      <c r="BH682" s="10"/>
      <c r="BI682" s="10"/>
      <c r="BJ682" s="10"/>
      <c r="BK682" s="10"/>
      <c r="BL682" s="10"/>
    </row>
    <row r="683" s="1" customFormat="1" ht="12.75" spans="1:64">
      <c r="A683" s="20">
        <v>5</v>
      </c>
      <c r="B683" s="20">
        <v>4</v>
      </c>
      <c r="C683" s="20">
        <v>4</v>
      </c>
      <c r="D683" s="20">
        <v>3</v>
      </c>
      <c r="E683" s="20">
        <v>6</v>
      </c>
      <c r="F683" s="8"/>
      <c r="G683" s="8"/>
      <c r="H683" s="8"/>
      <c r="I683" s="8"/>
      <c r="J683" s="8"/>
      <c r="K683" s="8"/>
      <c r="L683" s="8"/>
      <c r="M683" s="23"/>
      <c r="N683" s="8"/>
      <c r="O683" s="8"/>
      <c r="P683" s="10"/>
      <c r="Q683" s="10"/>
      <c r="R683" s="10"/>
      <c r="S683" s="10"/>
      <c r="T683" s="10"/>
      <c r="U683" s="10"/>
      <c r="V683" s="10"/>
      <c r="W683" s="10"/>
      <c r="X683" s="10"/>
      <c r="Y683" s="10"/>
      <c r="Z683" s="10"/>
      <c r="AA683" s="10"/>
      <c r="AB683" s="10"/>
      <c r="AC683" s="10"/>
      <c r="AD683" s="10"/>
      <c r="AE683" s="10"/>
      <c r="AF683" s="10"/>
      <c r="AG683" s="10"/>
      <c r="AH683" s="10"/>
      <c r="AI683" s="10"/>
      <c r="AJ683" s="10"/>
      <c r="AK683" s="10"/>
      <c r="AL683" s="10"/>
      <c r="AM683" s="10"/>
      <c r="AN683" s="10"/>
      <c r="AO683" s="10"/>
      <c r="AP683" s="10"/>
      <c r="AQ683" s="10"/>
      <c r="AR683" s="10"/>
      <c r="AS683" s="10"/>
      <c r="AT683" s="10"/>
      <c r="AU683" s="10"/>
      <c r="AV683" s="10"/>
      <c r="AW683" s="10"/>
      <c r="AX683" s="10"/>
      <c r="AY683" s="10"/>
      <c r="AZ683" s="10"/>
      <c r="BA683" s="10"/>
      <c r="BB683" s="10"/>
      <c r="BC683" s="10"/>
      <c r="BD683" s="10"/>
      <c r="BE683" s="10"/>
      <c r="BF683" s="10"/>
      <c r="BG683" s="10"/>
      <c r="BH683" s="10"/>
      <c r="BI683" s="10"/>
      <c r="BJ683" s="10"/>
      <c r="BK683" s="10"/>
      <c r="BL683" s="10"/>
    </row>
    <row r="684" s="2" customFormat="1" ht="12" spans="1:64">
      <c r="A684" s="19">
        <v>88</v>
      </c>
      <c r="B684" s="19">
        <v>96</v>
      </c>
      <c r="C684" s="19">
        <v>97</v>
      </c>
      <c r="D684" s="19">
        <v>96</v>
      </c>
      <c r="E684" s="19">
        <v>96</v>
      </c>
      <c r="F684" s="19"/>
      <c r="G684" s="19"/>
      <c r="H684" s="19"/>
      <c r="I684" s="19"/>
      <c r="J684" s="19"/>
      <c r="K684" s="19"/>
      <c r="L684" s="19"/>
      <c r="M684" s="19"/>
      <c r="N684" s="19"/>
      <c r="O684" s="19"/>
      <c r="P684" s="10"/>
      <c r="Q684" s="10"/>
      <c r="R684" s="10"/>
      <c r="S684" s="10"/>
      <c r="T684" s="10"/>
      <c r="U684" s="10"/>
      <c r="V684" s="10"/>
      <c r="W684" s="10"/>
      <c r="X684" s="10"/>
      <c r="Y684" s="10"/>
      <c r="Z684" s="10"/>
      <c r="AA684" s="10"/>
      <c r="AB684" s="10"/>
      <c r="AC684" s="10"/>
      <c r="AD684" s="10"/>
      <c r="AE684" s="10"/>
      <c r="AF684" s="10"/>
      <c r="AG684" s="10"/>
      <c r="AH684" s="10"/>
      <c r="AI684" s="10"/>
      <c r="AJ684" s="10"/>
      <c r="AK684" s="10"/>
      <c r="AL684" s="10"/>
      <c r="AM684" s="10"/>
      <c r="AN684" s="10"/>
      <c r="AO684" s="10"/>
      <c r="AP684" s="10"/>
      <c r="AQ684" s="10"/>
      <c r="AR684" s="10"/>
      <c r="AS684" s="10"/>
      <c r="AT684" s="10"/>
      <c r="AU684" s="10"/>
      <c r="AV684" s="10"/>
      <c r="AW684" s="10"/>
      <c r="AX684" s="10"/>
      <c r="AY684" s="10"/>
      <c r="AZ684" s="10"/>
      <c r="BA684" s="10"/>
      <c r="BB684" s="10"/>
      <c r="BC684" s="10"/>
      <c r="BD684" s="10"/>
      <c r="BE684" s="10"/>
      <c r="BF684" s="10"/>
      <c r="BG684" s="10"/>
      <c r="BH684" s="10"/>
      <c r="BI684" s="10"/>
      <c r="BJ684" s="10"/>
      <c r="BK684" s="10"/>
      <c r="BL684" s="10"/>
    </row>
    <row r="685" s="1" customFormat="1" ht="12.75" spans="1:64">
      <c r="A685" s="27" t="s">
        <v>1133</v>
      </c>
      <c r="B685" s="34" t="s">
        <v>2</v>
      </c>
      <c r="C685" s="8">
        <v>28</v>
      </c>
      <c r="D685" s="34" t="s">
        <v>3</v>
      </c>
      <c r="E685" s="34" t="s">
        <v>1134</v>
      </c>
      <c r="F685" s="34" t="s">
        <v>5</v>
      </c>
      <c r="G685" s="67">
        <f>(A687*A688+B687*B688+C687*C688+D687*D688+E687*E688+F687*F688+G687*G688+H687*H688)/C685</f>
        <v>92.8571428571429</v>
      </c>
      <c r="H685" s="8"/>
      <c r="I685" s="8"/>
      <c r="J685" s="8"/>
      <c r="K685" s="8"/>
      <c r="L685" s="23"/>
      <c r="M685" s="8">
        <v>92.8571428571429</v>
      </c>
      <c r="N685" s="8"/>
      <c r="O685" s="8"/>
      <c r="P685" s="10"/>
      <c r="Q685" s="10"/>
      <c r="R685" s="10"/>
      <c r="S685" s="10"/>
      <c r="T685" s="10"/>
      <c r="U685" s="10"/>
      <c r="V685" s="10"/>
      <c r="W685" s="10"/>
      <c r="X685" s="10"/>
      <c r="Y685" s="10"/>
      <c r="Z685" s="10"/>
      <c r="AA685" s="10"/>
      <c r="AB685" s="10"/>
      <c r="AC685" s="10"/>
      <c r="AD685" s="10"/>
      <c r="AE685" s="10"/>
      <c r="AF685" s="10"/>
      <c r="AG685" s="10"/>
      <c r="AH685" s="10"/>
      <c r="AI685" s="10"/>
      <c r="AJ685" s="10"/>
      <c r="AK685" s="10"/>
      <c r="AL685" s="10"/>
      <c r="AM685" s="10"/>
      <c r="AN685" s="10"/>
      <c r="AO685" s="10"/>
      <c r="AP685" s="10"/>
      <c r="AQ685" s="10"/>
      <c r="AR685" s="10"/>
      <c r="AS685" s="10"/>
      <c r="AT685" s="10"/>
      <c r="AU685" s="10"/>
      <c r="AV685" s="10"/>
      <c r="AW685" s="10"/>
      <c r="AX685" s="10"/>
      <c r="AY685" s="10"/>
      <c r="AZ685" s="10"/>
      <c r="BA685" s="10"/>
      <c r="BB685" s="10"/>
      <c r="BC685" s="10"/>
      <c r="BD685" s="10"/>
      <c r="BE685" s="10"/>
      <c r="BF685" s="10"/>
      <c r="BG685" s="10"/>
      <c r="BH685" s="10"/>
      <c r="BI685" s="10"/>
      <c r="BJ685" s="10"/>
      <c r="BK685" s="10"/>
      <c r="BL685" s="10"/>
    </row>
    <row r="686" s="2" customFormat="1" ht="12.75" spans="1:64">
      <c r="A686" s="55" t="s">
        <v>1129</v>
      </c>
      <c r="B686" s="55" t="s">
        <v>1135</v>
      </c>
      <c r="C686" s="55" t="s">
        <v>1136</v>
      </c>
      <c r="D686" s="55" t="s">
        <v>998</v>
      </c>
      <c r="E686" s="55" t="s">
        <v>1137</v>
      </c>
      <c r="F686" s="55" t="s">
        <v>1138</v>
      </c>
      <c r="G686" s="55" t="s">
        <v>1139</v>
      </c>
      <c r="H686" s="55" t="s">
        <v>1131</v>
      </c>
      <c r="I686" s="8"/>
      <c r="J686" s="8"/>
      <c r="K686" s="8"/>
      <c r="L686" s="8"/>
      <c r="M686" s="23"/>
      <c r="N686" s="8"/>
      <c r="O686" s="8"/>
      <c r="P686" s="10"/>
      <c r="Q686" s="10"/>
      <c r="R686" s="10"/>
      <c r="S686" s="10"/>
      <c r="T686" s="10"/>
      <c r="U686" s="10"/>
      <c r="V686" s="10"/>
      <c r="W686" s="10"/>
      <c r="X686" s="10"/>
      <c r="Y686" s="10"/>
      <c r="Z686" s="10"/>
      <c r="AA686" s="10"/>
      <c r="AB686" s="10"/>
      <c r="AC686" s="10"/>
      <c r="AD686" s="10"/>
      <c r="AE686" s="10"/>
      <c r="AF686" s="10"/>
      <c r="AG686" s="10"/>
      <c r="AH686" s="10"/>
      <c r="AI686" s="10"/>
      <c r="AJ686" s="10"/>
      <c r="AK686" s="10"/>
      <c r="AL686" s="10"/>
      <c r="AM686" s="10"/>
      <c r="AN686" s="10"/>
      <c r="AO686" s="10"/>
      <c r="AP686" s="10"/>
      <c r="AQ686" s="10"/>
      <c r="AR686" s="10"/>
      <c r="AS686" s="10"/>
      <c r="AT686" s="10"/>
      <c r="AU686" s="10"/>
      <c r="AV686" s="10"/>
      <c r="AW686" s="10"/>
      <c r="AX686" s="10"/>
      <c r="AY686" s="10"/>
      <c r="AZ686" s="10"/>
      <c r="BA686" s="10"/>
      <c r="BB686" s="10"/>
      <c r="BC686" s="10"/>
      <c r="BD686" s="10"/>
      <c r="BE686" s="10"/>
      <c r="BF686" s="10"/>
      <c r="BG686" s="10"/>
      <c r="BH686" s="10"/>
      <c r="BI686" s="10"/>
      <c r="BJ686" s="10"/>
      <c r="BK686" s="10"/>
      <c r="BL686" s="10"/>
    </row>
    <row r="687" s="1" customFormat="1" ht="12.75" spans="1:64">
      <c r="A687" s="20">
        <v>1</v>
      </c>
      <c r="B687" s="20">
        <v>4</v>
      </c>
      <c r="C687" s="20">
        <v>5</v>
      </c>
      <c r="D687" s="20">
        <v>1</v>
      </c>
      <c r="E687" s="20">
        <v>3</v>
      </c>
      <c r="F687" s="20">
        <v>6</v>
      </c>
      <c r="G687" s="20">
        <v>6</v>
      </c>
      <c r="H687" s="8">
        <v>2</v>
      </c>
      <c r="I687" s="8"/>
      <c r="J687" s="8"/>
      <c r="K687" s="8"/>
      <c r="L687" s="8"/>
      <c r="M687" s="23"/>
      <c r="N687" s="8"/>
      <c r="O687" s="8"/>
      <c r="P687" s="10"/>
      <c r="Q687" s="10"/>
      <c r="R687" s="10"/>
      <c r="S687" s="10"/>
      <c r="T687" s="10"/>
      <c r="U687" s="10"/>
      <c r="V687" s="10"/>
      <c r="W687" s="10"/>
      <c r="X687" s="10"/>
      <c r="Y687" s="10"/>
      <c r="Z687" s="10"/>
      <c r="AA687" s="10"/>
      <c r="AB687" s="10"/>
      <c r="AC687" s="10"/>
      <c r="AD687" s="10"/>
      <c r="AE687" s="10"/>
      <c r="AF687" s="10"/>
      <c r="AG687" s="10"/>
      <c r="AH687" s="10"/>
      <c r="AI687" s="10"/>
      <c r="AJ687" s="10"/>
      <c r="AK687" s="10"/>
      <c r="AL687" s="10"/>
      <c r="AM687" s="10"/>
      <c r="AN687" s="10"/>
      <c r="AO687" s="10"/>
      <c r="AP687" s="10"/>
      <c r="AQ687" s="10"/>
      <c r="AR687" s="10"/>
      <c r="AS687" s="10"/>
      <c r="AT687" s="10"/>
      <c r="AU687" s="10"/>
      <c r="AV687" s="10"/>
      <c r="AW687" s="10"/>
      <c r="AX687" s="10"/>
      <c r="AY687" s="10"/>
      <c r="AZ687" s="10"/>
      <c r="BA687" s="10"/>
      <c r="BB687" s="10"/>
      <c r="BC687" s="10"/>
      <c r="BD687" s="10"/>
      <c r="BE687" s="10"/>
      <c r="BF687" s="10"/>
      <c r="BG687" s="10"/>
      <c r="BH687" s="10"/>
      <c r="BI687" s="10"/>
      <c r="BJ687" s="10"/>
      <c r="BK687" s="10"/>
      <c r="BL687" s="10"/>
    </row>
    <row r="688" s="2" customFormat="1" ht="12" spans="1:64">
      <c r="A688" s="29">
        <v>96</v>
      </c>
      <c r="B688" s="29">
        <v>94</v>
      </c>
      <c r="C688" s="29">
        <v>98</v>
      </c>
      <c r="D688" s="29">
        <v>90</v>
      </c>
      <c r="E688" s="29">
        <v>90</v>
      </c>
      <c r="F688" s="29">
        <v>86</v>
      </c>
      <c r="G688" s="29">
        <v>95</v>
      </c>
      <c r="H688" s="19">
        <v>96</v>
      </c>
      <c r="I688" s="19"/>
      <c r="J688" s="19"/>
      <c r="K688" s="19"/>
      <c r="L688" s="19"/>
      <c r="M688" s="19"/>
      <c r="N688" s="19"/>
      <c r="O688" s="19"/>
      <c r="P688" s="10"/>
      <c r="Q688" s="10"/>
      <c r="R688" s="10"/>
      <c r="S688" s="10"/>
      <c r="T688" s="10"/>
      <c r="U688" s="10"/>
      <c r="V688" s="10"/>
      <c r="W688" s="10"/>
      <c r="X688" s="10"/>
      <c r="Y688" s="10"/>
      <c r="Z688" s="10"/>
      <c r="AA688" s="10"/>
      <c r="AB688" s="10"/>
      <c r="AC688" s="10"/>
      <c r="AD688" s="10"/>
      <c r="AE688" s="10"/>
      <c r="AF688" s="10"/>
      <c r="AG688" s="10"/>
      <c r="AH688" s="10"/>
      <c r="AI688" s="10"/>
      <c r="AJ688" s="10"/>
      <c r="AK688" s="10"/>
      <c r="AL688" s="10"/>
      <c r="AM688" s="10"/>
      <c r="AN688" s="10"/>
      <c r="AO688" s="10"/>
      <c r="AP688" s="10"/>
      <c r="AQ688" s="10"/>
      <c r="AR688" s="10"/>
      <c r="AS688" s="10"/>
      <c r="AT688" s="10"/>
      <c r="AU688" s="10"/>
      <c r="AV688" s="10"/>
      <c r="AW688" s="10"/>
      <c r="AX688" s="10"/>
      <c r="AY688" s="10"/>
      <c r="AZ688" s="10"/>
      <c r="BA688" s="10"/>
      <c r="BB688" s="10"/>
      <c r="BC688" s="10"/>
      <c r="BD688" s="10"/>
      <c r="BE688" s="10"/>
      <c r="BF688" s="10"/>
      <c r="BG688" s="10"/>
      <c r="BH688" s="10"/>
      <c r="BI688" s="10"/>
      <c r="BJ688" s="10"/>
      <c r="BK688" s="10"/>
      <c r="BL688" s="10"/>
    </row>
    <row r="689" s="1" customFormat="1" ht="12.75" spans="1:64">
      <c r="A689" s="27" t="s">
        <v>1140</v>
      </c>
      <c r="B689" s="8" t="s">
        <v>2</v>
      </c>
      <c r="C689" s="8">
        <v>26</v>
      </c>
      <c r="D689" s="8" t="s">
        <v>3</v>
      </c>
      <c r="E689" s="34" t="s">
        <v>926</v>
      </c>
      <c r="F689" s="8" t="s">
        <v>5</v>
      </c>
      <c r="G689" s="67">
        <f>(A691*A692+B691*B692+C691*C692+D691*D692+E691*E692)/C689</f>
        <v>92.1538461538462</v>
      </c>
      <c r="H689" s="8"/>
      <c r="I689" s="8"/>
      <c r="J689" s="8"/>
      <c r="K689" s="8"/>
      <c r="L689" s="23"/>
      <c r="M689" s="8">
        <v>92.1538461538462</v>
      </c>
      <c r="N689" s="8"/>
      <c r="O689" s="8"/>
      <c r="P689" s="10"/>
      <c r="Q689" s="10"/>
      <c r="R689" s="10"/>
      <c r="S689" s="10"/>
      <c r="T689" s="10"/>
      <c r="U689" s="10"/>
      <c r="V689" s="10"/>
      <c r="W689" s="10"/>
      <c r="X689" s="10"/>
      <c r="Y689" s="10"/>
      <c r="Z689" s="10"/>
      <c r="AA689" s="10"/>
      <c r="AB689" s="10"/>
      <c r="AC689" s="10"/>
      <c r="AD689" s="10"/>
      <c r="AE689" s="10"/>
      <c r="AF689" s="10"/>
      <c r="AG689" s="10"/>
      <c r="AH689" s="10"/>
      <c r="AI689" s="10"/>
      <c r="AJ689" s="10"/>
      <c r="AK689" s="10"/>
      <c r="AL689" s="10"/>
      <c r="AM689" s="10"/>
      <c r="AN689" s="10"/>
      <c r="AO689" s="10"/>
      <c r="AP689" s="10"/>
      <c r="AQ689" s="10"/>
      <c r="AR689" s="10"/>
      <c r="AS689" s="10"/>
      <c r="AT689" s="10"/>
      <c r="AU689" s="10"/>
      <c r="AV689" s="10"/>
      <c r="AW689" s="10"/>
      <c r="AX689" s="10"/>
      <c r="AY689" s="10"/>
      <c r="AZ689" s="10"/>
      <c r="BA689" s="10"/>
      <c r="BB689" s="10"/>
      <c r="BC689" s="10"/>
      <c r="BD689" s="10"/>
      <c r="BE689" s="10"/>
      <c r="BF689" s="10"/>
      <c r="BG689" s="10"/>
      <c r="BH689" s="10"/>
      <c r="BI689" s="10"/>
      <c r="BJ689" s="10"/>
      <c r="BK689" s="10"/>
      <c r="BL689" s="10"/>
    </row>
    <row r="690" s="2" customFormat="1" ht="12.75" spans="1:64">
      <c r="A690" s="55" t="s">
        <v>1141</v>
      </c>
      <c r="B690" s="55" t="s">
        <v>1142</v>
      </c>
      <c r="C690" s="55" t="s">
        <v>954</v>
      </c>
      <c r="D690" s="55" t="s">
        <v>1143</v>
      </c>
      <c r="E690" s="55" t="s">
        <v>1144</v>
      </c>
      <c r="F690" s="20"/>
      <c r="G690" s="20"/>
      <c r="H690" s="8"/>
      <c r="I690" s="8"/>
      <c r="J690" s="8"/>
      <c r="K690" s="8"/>
      <c r="L690" s="8"/>
      <c r="M690" s="23"/>
      <c r="N690" s="8"/>
      <c r="O690" s="8"/>
      <c r="P690" s="10"/>
      <c r="Q690" s="10"/>
      <c r="R690" s="10"/>
      <c r="S690" s="10"/>
      <c r="T690" s="10"/>
      <c r="U690" s="10"/>
      <c r="V690" s="10"/>
      <c r="W690" s="10"/>
      <c r="X690" s="10"/>
      <c r="Y690" s="10"/>
      <c r="Z690" s="10"/>
      <c r="AA690" s="10"/>
      <c r="AB690" s="10"/>
      <c r="AC690" s="10"/>
      <c r="AD690" s="10"/>
      <c r="AE690" s="10"/>
      <c r="AF690" s="10"/>
      <c r="AG690" s="10"/>
      <c r="AH690" s="10"/>
      <c r="AI690" s="10"/>
      <c r="AJ690" s="10"/>
      <c r="AK690" s="10"/>
      <c r="AL690" s="10"/>
      <c r="AM690" s="10"/>
      <c r="AN690" s="10"/>
      <c r="AO690" s="10"/>
      <c r="AP690" s="10"/>
      <c r="AQ690" s="10"/>
      <c r="AR690" s="10"/>
      <c r="AS690" s="10"/>
      <c r="AT690" s="10"/>
      <c r="AU690" s="10"/>
      <c r="AV690" s="10"/>
      <c r="AW690" s="10"/>
      <c r="AX690" s="10"/>
      <c r="AY690" s="10"/>
      <c r="AZ690" s="10"/>
      <c r="BA690" s="10"/>
      <c r="BB690" s="10"/>
      <c r="BC690" s="10"/>
      <c r="BD690" s="10"/>
      <c r="BE690" s="10"/>
      <c r="BF690" s="10"/>
      <c r="BG690" s="10"/>
      <c r="BH690" s="10"/>
      <c r="BI690" s="10"/>
      <c r="BJ690" s="10"/>
      <c r="BK690" s="10"/>
      <c r="BL690" s="10"/>
    </row>
    <row r="691" s="1" customFormat="1" ht="12.75" spans="1:64">
      <c r="A691" s="20">
        <v>5</v>
      </c>
      <c r="B691" s="20">
        <v>6</v>
      </c>
      <c r="C691" s="20">
        <v>4</v>
      </c>
      <c r="D691" s="20">
        <v>5</v>
      </c>
      <c r="E691" s="20">
        <v>6</v>
      </c>
      <c r="F691" s="20"/>
      <c r="G691" s="20"/>
      <c r="H691" s="8"/>
      <c r="I691" s="8"/>
      <c r="J691" s="8"/>
      <c r="K691" s="8"/>
      <c r="L691" s="8"/>
      <c r="M691" s="23"/>
      <c r="N691" s="8"/>
      <c r="O691" s="8"/>
      <c r="P691" s="10"/>
      <c r="Q691" s="10"/>
      <c r="R691" s="10"/>
      <c r="S691" s="10"/>
      <c r="T691" s="10"/>
      <c r="U691" s="10"/>
      <c r="V691" s="10"/>
      <c r="W691" s="10"/>
      <c r="X691" s="10"/>
      <c r="Y691" s="10"/>
      <c r="Z691" s="10"/>
      <c r="AA691" s="10"/>
      <c r="AB691" s="10"/>
      <c r="AC691" s="10"/>
      <c r="AD691" s="10"/>
      <c r="AE691" s="10"/>
      <c r="AF691" s="10"/>
      <c r="AG691" s="10"/>
      <c r="AH691" s="10"/>
      <c r="AI691" s="10"/>
      <c r="AJ691" s="10"/>
      <c r="AK691" s="10"/>
      <c r="AL691" s="10"/>
      <c r="AM691" s="10"/>
      <c r="AN691" s="10"/>
      <c r="AO691" s="10"/>
      <c r="AP691" s="10"/>
      <c r="AQ691" s="10"/>
      <c r="AR691" s="10"/>
      <c r="AS691" s="10"/>
      <c r="AT691" s="10"/>
      <c r="AU691" s="10"/>
      <c r="AV691" s="10"/>
      <c r="AW691" s="10"/>
      <c r="AX691" s="10"/>
      <c r="AY691" s="10"/>
      <c r="AZ691" s="10"/>
      <c r="BA691" s="10"/>
      <c r="BB691" s="10"/>
      <c r="BC691" s="10"/>
      <c r="BD691" s="10"/>
      <c r="BE691" s="10"/>
      <c r="BF691" s="10"/>
      <c r="BG691" s="10"/>
      <c r="BH691" s="10"/>
      <c r="BI691" s="10"/>
      <c r="BJ691" s="10"/>
      <c r="BK691" s="10"/>
      <c r="BL691" s="10"/>
    </row>
    <row r="692" s="2" customFormat="1" ht="12" spans="1:64">
      <c r="A692" s="19">
        <v>91</v>
      </c>
      <c r="B692" s="19">
        <v>93</v>
      </c>
      <c r="C692" s="19">
        <v>96</v>
      </c>
      <c r="D692" s="19">
        <v>87</v>
      </c>
      <c r="E692" s="19">
        <v>94</v>
      </c>
      <c r="F692" s="19"/>
      <c r="G692" s="19"/>
      <c r="H692" s="19"/>
      <c r="I692" s="19"/>
      <c r="J692" s="19"/>
      <c r="K692" s="19"/>
      <c r="L692" s="19"/>
      <c r="M692" s="19"/>
      <c r="N692" s="19"/>
      <c r="O692" s="19"/>
      <c r="P692" s="10"/>
      <c r="Q692" s="10"/>
      <c r="R692" s="10"/>
      <c r="S692" s="10"/>
      <c r="T692" s="10"/>
      <c r="U692" s="10"/>
      <c r="V692" s="10"/>
      <c r="W692" s="10"/>
      <c r="X692" s="10"/>
      <c r="Y692" s="10"/>
      <c r="Z692" s="10"/>
      <c r="AA692" s="10"/>
      <c r="AB692" s="10"/>
      <c r="AC692" s="10"/>
      <c r="AD692" s="10"/>
      <c r="AE692" s="10"/>
      <c r="AF692" s="10"/>
      <c r="AG692" s="10"/>
      <c r="AH692" s="10"/>
      <c r="AI692" s="10"/>
      <c r="AJ692" s="10"/>
      <c r="AK692" s="10"/>
      <c r="AL692" s="10"/>
      <c r="AM692" s="10"/>
      <c r="AN692" s="10"/>
      <c r="AO692" s="10"/>
      <c r="AP692" s="10"/>
      <c r="AQ692" s="10"/>
      <c r="AR692" s="10"/>
      <c r="AS692" s="10"/>
      <c r="AT692" s="10"/>
      <c r="AU692" s="10"/>
      <c r="AV692" s="10"/>
      <c r="AW692" s="10"/>
      <c r="AX692" s="10"/>
      <c r="AY692" s="10"/>
      <c r="AZ692" s="10"/>
      <c r="BA692" s="10"/>
      <c r="BB692" s="10"/>
      <c r="BC692" s="10"/>
      <c r="BD692" s="10"/>
      <c r="BE692" s="10"/>
      <c r="BF692" s="10"/>
      <c r="BG692" s="10"/>
      <c r="BH692" s="10"/>
      <c r="BI692" s="10"/>
      <c r="BJ692" s="10"/>
      <c r="BK692" s="10"/>
      <c r="BL692" s="10"/>
    </row>
    <row r="693" s="14" customFormat="1" spans="1:15">
      <c r="A693" s="28" t="s">
        <v>1146</v>
      </c>
      <c r="B693" s="33" t="s">
        <v>2</v>
      </c>
      <c r="C693" s="33">
        <f>SUM(A695:K695)</f>
        <v>24</v>
      </c>
      <c r="D693" s="33" t="s">
        <v>3</v>
      </c>
      <c r="E693" s="33" t="s">
        <v>1147</v>
      </c>
      <c r="F693" s="33" t="s">
        <v>5</v>
      </c>
      <c r="G693" s="74">
        <f>(A695*A696+B695*B696+C695*C696+D695*D696+E695*E696+F695*F696+G695*G696+H695*H696+I695*I696+J695*J696+K695*K696)/C693</f>
        <v>92.75</v>
      </c>
      <c r="H693" s="8"/>
      <c r="I693" s="8"/>
      <c r="J693" s="79"/>
      <c r="K693" s="8"/>
      <c r="L693" s="23"/>
      <c r="M693" s="8">
        <v>92.75</v>
      </c>
      <c r="N693" s="8"/>
      <c r="O693" s="8"/>
    </row>
    <row r="694" s="14" customFormat="1" spans="1:15">
      <c r="A694" s="75" t="s">
        <v>1148</v>
      </c>
      <c r="B694" s="33" t="s">
        <v>1149</v>
      </c>
      <c r="C694" s="33" t="s">
        <v>1150</v>
      </c>
      <c r="D694" s="33" t="s">
        <v>1151</v>
      </c>
      <c r="E694" s="33" t="s">
        <v>1152</v>
      </c>
      <c r="F694" s="33" t="s">
        <v>1153</v>
      </c>
      <c r="G694" s="33" t="s">
        <v>1154</v>
      </c>
      <c r="H694" s="33"/>
      <c r="I694" s="76"/>
      <c r="J694" s="79"/>
      <c r="K694" s="8"/>
      <c r="L694" s="8"/>
      <c r="M694" s="23"/>
      <c r="N694" s="8"/>
      <c r="O694" s="8"/>
    </row>
    <row r="695" s="14" customFormat="1" spans="1:15">
      <c r="A695" s="75">
        <v>4</v>
      </c>
      <c r="B695" s="33">
        <v>3</v>
      </c>
      <c r="C695" s="33">
        <v>4</v>
      </c>
      <c r="D695" s="33">
        <v>5</v>
      </c>
      <c r="E695" s="33">
        <v>1</v>
      </c>
      <c r="F695" s="33">
        <v>1</v>
      </c>
      <c r="G695" s="33">
        <v>6</v>
      </c>
      <c r="H695" s="33"/>
      <c r="I695" s="76"/>
      <c r="J695" s="79"/>
      <c r="K695" s="8"/>
      <c r="L695" s="8"/>
      <c r="M695" s="23"/>
      <c r="N695" s="8"/>
      <c r="O695" s="8"/>
    </row>
    <row r="696" s="14" customFormat="1" spans="1:15">
      <c r="A696" s="45">
        <v>92</v>
      </c>
      <c r="B696" s="45">
        <v>91</v>
      </c>
      <c r="C696" s="45">
        <v>91</v>
      </c>
      <c r="D696" s="45">
        <v>94</v>
      </c>
      <c r="E696" s="45">
        <v>92</v>
      </c>
      <c r="F696" s="45">
        <v>89</v>
      </c>
      <c r="G696" s="45">
        <v>95</v>
      </c>
      <c r="H696" s="45"/>
      <c r="I696" s="19"/>
      <c r="J696" s="80"/>
      <c r="K696" s="19"/>
      <c r="L696" s="19"/>
      <c r="M696" s="19"/>
      <c r="N696" s="19"/>
      <c r="O696" s="19"/>
    </row>
    <row r="697" s="14" customFormat="1" spans="1:15">
      <c r="A697" s="28" t="s">
        <v>1155</v>
      </c>
      <c r="B697" s="33" t="s">
        <v>2</v>
      </c>
      <c r="C697" s="33">
        <f>SUM(A699:K699)</f>
        <v>25</v>
      </c>
      <c r="D697" s="33" t="s">
        <v>3</v>
      </c>
      <c r="E697" s="33" t="s">
        <v>1156</v>
      </c>
      <c r="F697" s="33" t="s">
        <v>5</v>
      </c>
      <c r="G697" s="74">
        <f>(A699*A700+B699*B700+C699*C700+D699*D700+E699*E700+F699*F700+G699*G700+H699*H700+I699*I700+J699*J700+K699*K700)/C697</f>
        <v>94.12</v>
      </c>
      <c r="H697" s="8"/>
      <c r="I697" s="8"/>
      <c r="J697" s="79"/>
      <c r="K697" s="8"/>
      <c r="L697" s="23"/>
      <c r="M697" s="8">
        <v>94.12</v>
      </c>
      <c r="N697" s="8"/>
      <c r="O697" s="8"/>
    </row>
    <row r="698" s="14" customFormat="1" spans="1:15">
      <c r="A698" s="33" t="s">
        <v>1157</v>
      </c>
      <c r="B698" s="33" t="s">
        <v>1158</v>
      </c>
      <c r="C698" s="33" t="s">
        <v>1159</v>
      </c>
      <c r="D698" s="33" t="s">
        <v>1160</v>
      </c>
      <c r="E698" s="33" t="s">
        <v>1149</v>
      </c>
      <c r="F698" s="33" t="s">
        <v>1161</v>
      </c>
      <c r="G698" s="33" t="s">
        <v>1153</v>
      </c>
      <c r="H698" s="76"/>
      <c r="I698" s="76"/>
      <c r="J698" s="76"/>
      <c r="K698" s="8"/>
      <c r="L698" s="8"/>
      <c r="M698" s="8"/>
      <c r="N698" s="23"/>
      <c r="O698" s="8"/>
    </row>
    <row r="699" s="14" customFormat="1" spans="1:15">
      <c r="A699" s="33">
        <v>4</v>
      </c>
      <c r="B699" s="33">
        <v>4</v>
      </c>
      <c r="C699" s="33">
        <v>4</v>
      </c>
      <c r="D699" s="33">
        <v>4</v>
      </c>
      <c r="E699" s="33">
        <v>1</v>
      </c>
      <c r="F699" s="33">
        <v>6</v>
      </c>
      <c r="G699" s="33">
        <v>2</v>
      </c>
      <c r="H699" s="76"/>
      <c r="I699" s="76"/>
      <c r="J699" s="76"/>
      <c r="K699" s="8"/>
      <c r="L699" s="8"/>
      <c r="M699" s="8"/>
      <c r="N699" s="23"/>
      <c r="O699" s="8"/>
    </row>
    <row r="700" s="14" customFormat="1" spans="1:15">
      <c r="A700" s="45">
        <v>93</v>
      </c>
      <c r="B700" s="45">
        <v>97</v>
      </c>
      <c r="C700" s="45">
        <v>94</v>
      </c>
      <c r="D700" s="45">
        <v>93</v>
      </c>
      <c r="E700" s="45">
        <v>91</v>
      </c>
      <c r="F700" s="45">
        <v>96</v>
      </c>
      <c r="G700" s="45">
        <v>89</v>
      </c>
      <c r="H700" s="45"/>
      <c r="I700" s="19"/>
      <c r="J700" s="80"/>
      <c r="K700" s="19"/>
      <c r="L700" s="19"/>
      <c r="M700" s="19"/>
      <c r="N700" s="19"/>
      <c r="O700" s="19"/>
    </row>
    <row r="701" s="14" customFormat="1" spans="1:15">
      <c r="A701" s="28" t="s">
        <v>1162</v>
      </c>
      <c r="B701" s="33" t="s">
        <v>2</v>
      </c>
      <c r="C701" s="33">
        <v>27</v>
      </c>
      <c r="D701" s="33" t="s">
        <v>3</v>
      </c>
      <c r="E701" s="75" t="s">
        <v>1163</v>
      </c>
      <c r="F701" s="33" t="s">
        <v>5</v>
      </c>
      <c r="G701" s="74">
        <f>(A703*A704+B703*B704+C703*C704+D703*D704+E703*E704+F703*F704+G703*G704+H703*H704+I703*I704+J703*J704)/C701</f>
        <v>92.7407407407407</v>
      </c>
      <c r="H701" s="8"/>
      <c r="I701" s="8"/>
      <c r="J701" s="79"/>
      <c r="K701" s="8"/>
      <c r="L701" s="23"/>
      <c r="M701" s="8">
        <v>92.7407407407407</v>
      </c>
      <c r="N701" s="8"/>
      <c r="O701" s="8"/>
    </row>
    <row r="702" s="14" customFormat="1" spans="1:15">
      <c r="A702" s="77" t="s">
        <v>1164</v>
      </c>
      <c r="B702" s="75" t="s">
        <v>1165</v>
      </c>
      <c r="C702" s="33" t="s">
        <v>1166</v>
      </c>
      <c r="D702" s="33" t="s">
        <v>1167</v>
      </c>
      <c r="E702" s="33" t="s">
        <v>1168</v>
      </c>
      <c r="F702" s="33" t="s">
        <v>1169</v>
      </c>
      <c r="G702" s="33" t="s">
        <v>1152</v>
      </c>
      <c r="H702" s="33" t="s">
        <v>1170</v>
      </c>
      <c r="I702" s="33" t="s">
        <v>1171</v>
      </c>
      <c r="J702" s="33" t="s">
        <v>1153</v>
      </c>
      <c r="K702" s="76"/>
      <c r="L702" s="8"/>
      <c r="M702" s="23"/>
      <c r="N702" s="8"/>
      <c r="O702" s="8"/>
    </row>
    <row r="703" s="14" customFormat="1" spans="1:15">
      <c r="A703" s="33">
        <v>2</v>
      </c>
      <c r="B703" s="75">
        <v>4</v>
      </c>
      <c r="C703" s="33">
        <v>4</v>
      </c>
      <c r="D703" s="33">
        <v>4</v>
      </c>
      <c r="E703" s="33">
        <v>4</v>
      </c>
      <c r="F703" s="33">
        <v>1</v>
      </c>
      <c r="G703" s="33">
        <v>1</v>
      </c>
      <c r="H703" s="33">
        <v>1</v>
      </c>
      <c r="I703" s="33">
        <v>3</v>
      </c>
      <c r="J703" s="33">
        <v>3</v>
      </c>
      <c r="K703" s="76"/>
      <c r="L703" s="8"/>
      <c r="M703" s="23"/>
      <c r="N703" s="8"/>
      <c r="O703" s="8"/>
    </row>
    <row r="704" s="14" customFormat="1" ht="16" customHeight="1" spans="1:15">
      <c r="A704" s="45">
        <v>94</v>
      </c>
      <c r="B704" s="78" t="s">
        <v>1172</v>
      </c>
      <c r="C704" s="45">
        <v>90</v>
      </c>
      <c r="D704" s="45">
        <v>92</v>
      </c>
      <c r="E704" s="45">
        <v>93</v>
      </c>
      <c r="F704" s="45">
        <v>91</v>
      </c>
      <c r="G704" s="45">
        <v>92</v>
      </c>
      <c r="H704" s="45">
        <v>94</v>
      </c>
      <c r="I704" s="45">
        <v>96</v>
      </c>
      <c r="J704" s="80">
        <v>89</v>
      </c>
      <c r="K704" s="19"/>
      <c r="L704" s="19"/>
      <c r="M704" s="19"/>
      <c r="N704" s="19"/>
      <c r="O704" s="19"/>
    </row>
    <row r="705" s="14" customFormat="1" spans="1:15">
      <c r="A705" s="28" t="s">
        <v>1173</v>
      </c>
      <c r="B705" s="33" t="s">
        <v>2</v>
      </c>
      <c r="C705" s="33">
        <f>SUM(A707:K707)</f>
        <v>27</v>
      </c>
      <c r="D705" s="33" t="s">
        <v>3</v>
      </c>
      <c r="E705" s="33" t="s">
        <v>1174</v>
      </c>
      <c r="F705" s="33" t="s">
        <v>5</v>
      </c>
      <c r="G705" s="74">
        <f>(A707*A708+B707*B708+C707*C708+D707*D708+E707*E708+F707*F708+G707*G708+H707*H708+I707*I708+J707*J708+K707*K708)/C705</f>
        <v>94.4814814814815</v>
      </c>
      <c r="H705" s="8"/>
      <c r="I705" s="8"/>
      <c r="J705" s="79"/>
      <c r="K705" s="8"/>
      <c r="L705" s="23"/>
      <c r="M705" s="8">
        <v>94.4814814814815</v>
      </c>
      <c r="N705" s="8"/>
      <c r="O705" s="8"/>
    </row>
    <row r="706" s="14" customFormat="1" ht="12.75" customHeight="1" spans="1:15">
      <c r="A706" s="75" t="s">
        <v>1175</v>
      </c>
      <c r="B706" s="33" t="s">
        <v>1176</v>
      </c>
      <c r="C706" s="33" t="s">
        <v>1177</v>
      </c>
      <c r="D706" s="33" t="s">
        <v>1178</v>
      </c>
      <c r="E706" s="33" t="s">
        <v>1179</v>
      </c>
      <c r="F706" s="33" t="s">
        <v>1169</v>
      </c>
      <c r="G706" s="33" t="s">
        <v>1180</v>
      </c>
      <c r="H706" s="76"/>
      <c r="I706" s="76"/>
      <c r="J706" s="79"/>
      <c r="K706" s="8"/>
      <c r="L706" s="8"/>
      <c r="M706" s="23"/>
      <c r="N706" s="8"/>
      <c r="O706" s="8"/>
    </row>
    <row r="707" s="14" customFormat="1" spans="1:15">
      <c r="A707" s="75">
        <v>4</v>
      </c>
      <c r="B707" s="33">
        <v>4</v>
      </c>
      <c r="C707" s="33">
        <v>4</v>
      </c>
      <c r="D707" s="33">
        <v>4</v>
      </c>
      <c r="E707" s="33">
        <v>4</v>
      </c>
      <c r="F707" s="33">
        <v>1</v>
      </c>
      <c r="G707" s="33">
        <v>6</v>
      </c>
      <c r="H707" s="76"/>
      <c r="I707" s="76"/>
      <c r="J707" s="79"/>
      <c r="K707" s="8"/>
      <c r="L707" s="8"/>
      <c r="M707" s="23"/>
      <c r="N707" s="8"/>
      <c r="O707" s="8"/>
    </row>
    <row r="708" s="14" customFormat="1" spans="1:15">
      <c r="A708" s="81">
        <v>95</v>
      </c>
      <c r="B708" s="45">
        <v>96</v>
      </c>
      <c r="C708" s="45">
        <v>91</v>
      </c>
      <c r="D708" s="45">
        <v>94</v>
      </c>
      <c r="E708" s="45">
        <v>95</v>
      </c>
      <c r="F708" s="45">
        <v>91</v>
      </c>
      <c r="G708" s="45">
        <v>96</v>
      </c>
      <c r="H708" s="19"/>
      <c r="I708" s="19"/>
      <c r="J708" s="80"/>
      <c r="K708" s="19"/>
      <c r="L708" s="19"/>
      <c r="M708" s="19"/>
      <c r="N708" s="19"/>
      <c r="O708" s="19"/>
    </row>
    <row r="709" s="15" customFormat="1" spans="1:15">
      <c r="A709" s="28" t="s">
        <v>1181</v>
      </c>
      <c r="B709" s="33" t="s">
        <v>2</v>
      </c>
      <c r="C709" s="33">
        <f>SUM(A711:K711)</f>
        <v>23</v>
      </c>
      <c r="D709" s="33" t="s">
        <v>3</v>
      </c>
      <c r="E709" s="33" t="s">
        <v>1174</v>
      </c>
      <c r="F709" s="33" t="s">
        <v>5</v>
      </c>
      <c r="G709" s="74">
        <f>(A711*A712+B711*B712+C711*C712+D711*D712+E711*E712+F711*F712+G711*G712+H711*H712+I711*I712+J711*J712+K711*K712)/C709</f>
        <v>93.5652173913043</v>
      </c>
      <c r="H709" s="8"/>
      <c r="I709" s="8"/>
      <c r="J709" s="79"/>
      <c r="K709" s="8"/>
      <c r="L709" s="23"/>
      <c r="M709" s="8">
        <v>93.5652173913043</v>
      </c>
      <c r="N709" s="8"/>
      <c r="O709" s="8"/>
    </row>
    <row r="710" s="15" customFormat="1" spans="1:15">
      <c r="A710" s="75" t="s">
        <v>1182</v>
      </c>
      <c r="B710" s="33" t="s">
        <v>1183</v>
      </c>
      <c r="C710" s="33" t="s">
        <v>1184</v>
      </c>
      <c r="D710" s="33" t="s">
        <v>1185</v>
      </c>
      <c r="E710" s="33" t="s">
        <v>1169</v>
      </c>
      <c r="F710" s="33" t="s">
        <v>1152</v>
      </c>
      <c r="G710" s="33"/>
      <c r="H710" s="8"/>
      <c r="I710" s="8"/>
      <c r="J710" s="79"/>
      <c r="K710" s="8"/>
      <c r="L710" s="8"/>
      <c r="M710" s="23"/>
      <c r="N710" s="8"/>
      <c r="O710" s="8"/>
    </row>
    <row r="711" s="15" customFormat="1" spans="1:15">
      <c r="A711" s="75">
        <v>4</v>
      </c>
      <c r="B711" s="33">
        <v>4</v>
      </c>
      <c r="C711" s="33">
        <v>4</v>
      </c>
      <c r="D711" s="33">
        <v>4</v>
      </c>
      <c r="E711" s="33">
        <v>4</v>
      </c>
      <c r="F711" s="82">
        <v>3</v>
      </c>
      <c r="G711" s="33"/>
      <c r="H711" s="8"/>
      <c r="I711" s="8"/>
      <c r="J711" s="79"/>
      <c r="K711" s="8"/>
      <c r="L711" s="8"/>
      <c r="M711" s="23"/>
      <c r="N711" s="8"/>
      <c r="O711" s="8"/>
    </row>
    <row r="712" s="15" customFormat="1" spans="1:15">
      <c r="A712" s="45">
        <v>92</v>
      </c>
      <c r="B712" s="45">
        <v>96</v>
      </c>
      <c r="C712" s="45">
        <v>94</v>
      </c>
      <c r="D712" s="45">
        <v>96</v>
      </c>
      <c r="E712" s="45">
        <v>91</v>
      </c>
      <c r="F712" s="45">
        <v>92</v>
      </c>
      <c r="G712" s="45"/>
      <c r="H712" s="19"/>
      <c r="I712" s="19"/>
      <c r="J712" s="80"/>
      <c r="K712" s="19"/>
      <c r="L712" s="19"/>
      <c r="M712" s="19"/>
      <c r="N712" s="19"/>
      <c r="O712" s="19"/>
    </row>
    <row r="713" s="14" customFormat="1" spans="1:15">
      <c r="A713" s="28" t="s">
        <v>1186</v>
      </c>
      <c r="B713" s="33" t="s">
        <v>2</v>
      </c>
      <c r="C713" s="33">
        <f>SUM(A715:K715)</f>
        <v>23</v>
      </c>
      <c r="D713" s="33" t="s">
        <v>3</v>
      </c>
      <c r="E713" s="33" t="s">
        <v>1187</v>
      </c>
      <c r="F713" s="33" t="s">
        <v>5</v>
      </c>
      <c r="G713" s="74">
        <f>(A715*A716+B715*B716+C715*C716+D715*D716+E715*E716+F715*F716+G715*G716+H715*H716+I715*I716+J715*J716+K715*K716)/C713</f>
        <v>97.0434782608696</v>
      </c>
      <c r="H713" s="8"/>
      <c r="I713" s="8"/>
      <c r="J713" s="79"/>
      <c r="K713" s="8"/>
      <c r="L713" s="23"/>
      <c r="M713" s="8">
        <v>97.0434782608696</v>
      </c>
      <c r="N713" s="8"/>
      <c r="O713" s="8"/>
    </row>
    <row r="714" s="14" customFormat="1" spans="1:15">
      <c r="A714" s="75" t="s">
        <v>1188</v>
      </c>
      <c r="B714" s="33" t="s">
        <v>1189</v>
      </c>
      <c r="C714" s="33" t="s">
        <v>1190</v>
      </c>
      <c r="D714" s="33" t="s">
        <v>1191</v>
      </c>
      <c r="E714" s="33" t="s">
        <v>1152</v>
      </c>
      <c r="F714" s="33" t="s">
        <v>1192</v>
      </c>
      <c r="G714" s="33"/>
      <c r="H714" s="8"/>
      <c r="I714" s="8"/>
      <c r="J714" s="79"/>
      <c r="K714" s="8"/>
      <c r="L714" s="8"/>
      <c r="M714" s="23"/>
      <c r="N714" s="8"/>
      <c r="O714" s="8"/>
    </row>
    <row r="715" s="14" customFormat="1" spans="1:15">
      <c r="A715" s="75">
        <v>4</v>
      </c>
      <c r="B715" s="33">
        <v>4</v>
      </c>
      <c r="C715" s="33">
        <v>4</v>
      </c>
      <c r="D715" s="33">
        <v>4</v>
      </c>
      <c r="E715" s="33">
        <v>1</v>
      </c>
      <c r="F715" s="33">
        <v>6</v>
      </c>
      <c r="G715" s="33"/>
      <c r="H715" s="8"/>
      <c r="I715" s="8"/>
      <c r="J715" s="79"/>
      <c r="K715" s="8"/>
      <c r="L715" s="8"/>
      <c r="M715" s="23"/>
      <c r="N715" s="8"/>
      <c r="O715" s="8"/>
    </row>
    <row r="716" s="14" customFormat="1" spans="1:15">
      <c r="A716" s="45">
        <v>98</v>
      </c>
      <c r="B716" s="45">
        <v>97</v>
      </c>
      <c r="C716" s="45">
        <v>98</v>
      </c>
      <c r="D716" s="45">
        <v>98</v>
      </c>
      <c r="E716" s="45">
        <v>92</v>
      </c>
      <c r="F716" s="45">
        <v>96</v>
      </c>
      <c r="G716" s="45"/>
      <c r="H716" s="19"/>
      <c r="I716" s="19"/>
      <c r="J716" s="80"/>
      <c r="K716" s="19"/>
      <c r="L716" s="19"/>
      <c r="M716" s="19"/>
      <c r="N716" s="19"/>
      <c r="O716" s="19"/>
    </row>
    <row r="717" s="14" customFormat="1" spans="1:15">
      <c r="A717" s="28" t="s">
        <v>1193</v>
      </c>
      <c r="B717" s="33" t="s">
        <v>2</v>
      </c>
      <c r="C717" s="33">
        <f>SUM(A719:K719)</f>
        <v>25</v>
      </c>
      <c r="D717" s="33" t="s">
        <v>3</v>
      </c>
      <c r="E717" s="33" t="s">
        <v>1194</v>
      </c>
      <c r="F717" s="33" t="s">
        <v>5</v>
      </c>
      <c r="G717" s="74">
        <f>(A719*A720+B719*B720+C719*C720+D719*D720+E719*E720+F719*F720+G719*G720+H719*H720+I719*I720+J719*J720+K719*K720)/C717</f>
        <v>95.68</v>
      </c>
      <c r="H717" s="8"/>
      <c r="I717" s="8"/>
      <c r="J717" s="79"/>
      <c r="K717" s="8"/>
      <c r="L717" s="23"/>
      <c r="M717" s="8">
        <v>95.68</v>
      </c>
      <c r="N717" s="8"/>
      <c r="O717" s="8"/>
    </row>
    <row r="718" s="14" customFormat="1" spans="1:15">
      <c r="A718" s="33" t="s">
        <v>1195</v>
      </c>
      <c r="B718" s="33" t="s">
        <v>1196</v>
      </c>
      <c r="C718" s="33" t="s">
        <v>1197</v>
      </c>
      <c r="D718" s="33" t="s">
        <v>1198</v>
      </c>
      <c r="E718" s="33" t="s">
        <v>1164</v>
      </c>
      <c r="F718" s="33" t="s">
        <v>1170</v>
      </c>
      <c r="G718" s="33" t="s">
        <v>1171</v>
      </c>
      <c r="H718" s="8"/>
      <c r="I718" s="8"/>
      <c r="J718" s="86"/>
      <c r="K718" s="39"/>
      <c r="L718" s="39"/>
      <c r="M718" s="47"/>
      <c r="N718" s="39"/>
      <c r="O718" s="39"/>
    </row>
    <row r="719" s="14" customFormat="1" spans="1:15">
      <c r="A719" s="33">
        <v>4</v>
      </c>
      <c r="B719" s="33">
        <v>4</v>
      </c>
      <c r="C719" s="33">
        <v>4</v>
      </c>
      <c r="D719" s="33">
        <v>4</v>
      </c>
      <c r="E719" s="33">
        <v>3</v>
      </c>
      <c r="F719" s="33">
        <v>5</v>
      </c>
      <c r="G719" s="33">
        <v>1</v>
      </c>
      <c r="H719" s="8"/>
      <c r="I719" s="8"/>
      <c r="J719" s="87"/>
      <c r="K719" s="40"/>
      <c r="L719" s="40"/>
      <c r="M719" s="48"/>
      <c r="N719" s="40"/>
      <c r="O719" s="40"/>
    </row>
    <row r="720" s="14" customFormat="1" spans="1:15">
      <c r="A720" s="45">
        <v>96</v>
      </c>
      <c r="B720" s="45">
        <v>95</v>
      </c>
      <c r="C720" s="45">
        <v>97</v>
      </c>
      <c r="D720" s="45">
        <v>98</v>
      </c>
      <c r="E720" s="45">
        <v>94</v>
      </c>
      <c r="F720" s="45">
        <v>94</v>
      </c>
      <c r="G720" s="45">
        <v>96</v>
      </c>
      <c r="H720" s="19"/>
      <c r="I720" s="19"/>
      <c r="J720" s="88"/>
      <c r="K720" s="42"/>
      <c r="L720" s="42"/>
      <c r="M720" s="42"/>
      <c r="N720" s="42"/>
      <c r="O720" s="42"/>
    </row>
    <row r="721" s="14" customFormat="1" spans="1:15">
      <c r="A721" s="28" t="s">
        <v>1199</v>
      </c>
      <c r="B721" s="33" t="s">
        <v>2</v>
      </c>
      <c r="C721" s="33">
        <f>SUM(A723:G723)</f>
        <v>23</v>
      </c>
      <c r="D721" s="33" t="s">
        <v>3</v>
      </c>
      <c r="E721" s="33" t="s">
        <v>1200</v>
      </c>
      <c r="F721" s="33" t="s">
        <v>5</v>
      </c>
      <c r="G721" s="74">
        <f>(A723*A724+B723*B724+C723*C724+D723*D724+E723*E724+F723*F724+G723*G724+H723*H724+I723*I724+J723*J724+K723*K724)/C721</f>
        <v>94.8695652173913</v>
      </c>
      <c r="H721" s="8"/>
      <c r="I721" s="8"/>
      <c r="J721" s="87"/>
      <c r="K721" s="40"/>
      <c r="L721" s="48"/>
      <c r="M721" s="40">
        <v>94.8695652173913</v>
      </c>
      <c r="N721" s="40"/>
      <c r="O721" s="40"/>
    </row>
    <row r="722" s="14" customFormat="1" spans="1:15">
      <c r="A722" s="75" t="s">
        <v>1201</v>
      </c>
      <c r="B722" s="33" t="s">
        <v>1202</v>
      </c>
      <c r="C722" s="33" t="s">
        <v>1203</v>
      </c>
      <c r="D722" s="33" t="s">
        <v>1204</v>
      </c>
      <c r="E722" s="33" t="s">
        <v>1205</v>
      </c>
      <c r="F722" s="33" t="s">
        <v>1171</v>
      </c>
      <c r="G722" s="33"/>
      <c r="H722" s="8"/>
      <c r="I722" s="8"/>
      <c r="J722" s="87"/>
      <c r="K722" s="40"/>
      <c r="L722" s="40"/>
      <c r="M722" s="48"/>
      <c r="N722" s="40"/>
      <c r="O722" s="40"/>
    </row>
    <row r="723" s="14" customFormat="1" spans="1:15">
      <c r="A723" s="75">
        <v>4</v>
      </c>
      <c r="B723" s="33">
        <v>4</v>
      </c>
      <c r="C723" s="33">
        <v>4</v>
      </c>
      <c r="D723" s="33">
        <v>4</v>
      </c>
      <c r="E723" s="33">
        <v>5</v>
      </c>
      <c r="F723" s="33">
        <v>2</v>
      </c>
      <c r="G723" s="33"/>
      <c r="H723" s="8"/>
      <c r="I723" s="8"/>
      <c r="J723" s="87"/>
      <c r="K723" s="40"/>
      <c r="L723" s="40"/>
      <c r="M723" s="48"/>
      <c r="N723" s="40"/>
      <c r="O723" s="40"/>
    </row>
    <row r="724" s="14" customFormat="1" spans="1:15">
      <c r="A724" s="45">
        <v>98</v>
      </c>
      <c r="B724" s="45">
        <v>89</v>
      </c>
      <c r="C724" s="45">
        <v>95</v>
      </c>
      <c r="D724" s="45">
        <v>93</v>
      </c>
      <c r="E724" s="45">
        <v>98</v>
      </c>
      <c r="F724" s="45">
        <v>96</v>
      </c>
      <c r="G724" s="45"/>
      <c r="H724" s="19"/>
      <c r="I724" s="19"/>
      <c r="J724" s="88"/>
      <c r="K724" s="42"/>
      <c r="L724" s="42"/>
      <c r="M724" s="42"/>
      <c r="N724" s="42"/>
      <c r="O724" s="42"/>
    </row>
    <row r="725" s="14" customFormat="1" spans="1:15">
      <c r="A725" s="28" t="s">
        <v>1206</v>
      </c>
      <c r="B725" s="33" t="s">
        <v>2</v>
      </c>
      <c r="C725" s="33">
        <f>SUM(A727:K727)</f>
        <v>22</v>
      </c>
      <c r="D725" s="33" t="s">
        <v>3</v>
      </c>
      <c r="E725" s="83" t="s">
        <v>1200</v>
      </c>
      <c r="F725" s="33" t="s">
        <v>5</v>
      </c>
      <c r="G725" s="74">
        <f>(A727*A728+B727*B728+C727*C728+D727*D728+E727*E728+F727*F728+G727*G728+H727*H728+I727*I728+J727*J728+K727*K728)/C725</f>
        <v>95.9090909090909</v>
      </c>
      <c r="H725" s="8"/>
      <c r="I725" s="8"/>
      <c r="J725" s="87"/>
      <c r="K725" s="40"/>
      <c r="L725" s="48"/>
      <c r="M725" s="40">
        <v>95.9090909090909</v>
      </c>
      <c r="N725" s="40"/>
      <c r="O725" s="40"/>
    </row>
    <row r="726" s="14" customFormat="1" spans="1:15">
      <c r="A726" s="75" t="s">
        <v>1207</v>
      </c>
      <c r="B726" s="33" t="s">
        <v>1208</v>
      </c>
      <c r="C726" s="33" t="s">
        <v>1209</v>
      </c>
      <c r="D726" s="33" t="s">
        <v>1210</v>
      </c>
      <c r="E726" s="33" t="s">
        <v>1211</v>
      </c>
      <c r="F726" s="33"/>
      <c r="G726" s="33"/>
      <c r="H726" s="8"/>
      <c r="I726" s="8"/>
      <c r="J726" s="87"/>
      <c r="K726" s="40"/>
      <c r="L726" s="40"/>
      <c r="M726" s="48"/>
      <c r="N726" s="40"/>
      <c r="O726" s="40"/>
    </row>
    <row r="727" s="14" customFormat="1" spans="1:15">
      <c r="A727" s="75">
        <v>4</v>
      </c>
      <c r="B727" s="33">
        <v>4</v>
      </c>
      <c r="C727" s="33">
        <v>4</v>
      </c>
      <c r="D727" s="33">
        <v>4</v>
      </c>
      <c r="E727" s="33">
        <v>6</v>
      </c>
      <c r="F727" s="33"/>
      <c r="G727" s="33"/>
      <c r="H727" s="8"/>
      <c r="I727" s="8"/>
      <c r="J727" s="87"/>
      <c r="K727" s="40"/>
      <c r="L727" s="40"/>
      <c r="M727" s="48"/>
      <c r="N727" s="40"/>
      <c r="O727" s="40"/>
    </row>
    <row r="728" s="14" customFormat="1" spans="1:15">
      <c r="A728" s="81">
        <v>96</v>
      </c>
      <c r="B728" s="45">
        <v>95</v>
      </c>
      <c r="C728" s="45">
        <v>96</v>
      </c>
      <c r="D728" s="45">
        <v>98</v>
      </c>
      <c r="E728" s="45">
        <v>95</v>
      </c>
      <c r="F728" s="45"/>
      <c r="G728" s="45"/>
      <c r="H728" s="19"/>
      <c r="I728" s="19"/>
      <c r="J728" s="88"/>
      <c r="K728" s="42"/>
      <c r="L728" s="42"/>
      <c r="M728" s="42"/>
      <c r="N728" s="42"/>
      <c r="O728" s="42"/>
    </row>
    <row r="729" s="14" customFormat="1" spans="1:15">
      <c r="A729" s="28" t="s">
        <v>1212</v>
      </c>
      <c r="B729" s="75" t="s">
        <v>2</v>
      </c>
      <c r="C729" s="33">
        <f>SUM(A731:K731)</f>
        <v>27</v>
      </c>
      <c r="D729" s="75" t="s">
        <v>3</v>
      </c>
      <c r="E729" s="33" t="s">
        <v>1213</v>
      </c>
      <c r="F729" s="75" t="s">
        <v>5</v>
      </c>
      <c r="G729" s="74">
        <f>(A731*A732+B731*B732+C731*C732+D731*D732+E731*E732+F731*F732+G731*G732+H731*H732+I731*I732+J731*J732+K731*K732)/C729</f>
        <v>92.9259259259259</v>
      </c>
      <c r="H729" s="35"/>
      <c r="I729" s="35"/>
      <c r="J729" s="89"/>
      <c r="K729" s="35"/>
      <c r="L729" s="35"/>
      <c r="M729" s="35">
        <v>92.9259259259259</v>
      </c>
      <c r="N729" s="8"/>
      <c r="O729" s="8"/>
    </row>
    <row r="730" s="14" customFormat="1" spans="1:15">
      <c r="A730" s="75" t="s">
        <v>1214</v>
      </c>
      <c r="B730" s="75" t="s">
        <v>1215</v>
      </c>
      <c r="C730" s="75" t="s">
        <v>1216</v>
      </c>
      <c r="D730" s="75" t="s">
        <v>1217</v>
      </c>
      <c r="E730" s="33" t="s">
        <v>1218</v>
      </c>
      <c r="F730" s="75" t="s">
        <v>1219</v>
      </c>
      <c r="G730" s="75" t="s">
        <v>1220</v>
      </c>
      <c r="H730" s="76"/>
      <c r="I730" s="35"/>
      <c r="J730" s="89"/>
      <c r="K730" s="35"/>
      <c r="L730" s="35"/>
      <c r="M730" s="8"/>
      <c r="N730" s="8"/>
      <c r="O730" s="8"/>
    </row>
    <row r="731" s="14" customFormat="1" spans="1:15">
      <c r="A731" s="75">
        <v>1</v>
      </c>
      <c r="B731" s="75">
        <v>4</v>
      </c>
      <c r="C731" s="75">
        <v>4</v>
      </c>
      <c r="D731" s="75">
        <v>4</v>
      </c>
      <c r="E731" s="75">
        <v>4</v>
      </c>
      <c r="F731" s="75">
        <v>4</v>
      </c>
      <c r="G731" s="75">
        <v>6</v>
      </c>
      <c r="H731" s="76"/>
      <c r="I731" s="35"/>
      <c r="J731" s="79"/>
      <c r="K731" s="8"/>
      <c r="L731" s="8"/>
      <c r="M731" s="8"/>
      <c r="N731" s="8"/>
      <c r="O731" s="8"/>
    </row>
    <row r="732" s="14" customFormat="1" spans="1:15">
      <c r="A732" s="45">
        <v>93</v>
      </c>
      <c r="B732" s="45">
        <v>91</v>
      </c>
      <c r="C732" s="45">
        <v>95</v>
      </c>
      <c r="D732" s="81">
        <v>93</v>
      </c>
      <c r="E732" s="45">
        <v>95</v>
      </c>
      <c r="F732" s="45">
        <v>92</v>
      </c>
      <c r="G732" s="45">
        <v>92</v>
      </c>
      <c r="H732" s="19"/>
      <c r="I732" s="19"/>
      <c r="J732" s="80"/>
      <c r="K732" s="19"/>
      <c r="L732" s="19"/>
      <c r="M732" s="19"/>
      <c r="N732" s="19"/>
      <c r="O732" s="19"/>
    </row>
    <row r="733" s="14" customFormat="1" spans="1:15">
      <c r="A733" s="28" t="s">
        <v>1221</v>
      </c>
      <c r="B733" s="75" t="s">
        <v>2</v>
      </c>
      <c r="C733" s="33">
        <f>SUM(A735:K735)</f>
        <v>29</v>
      </c>
      <c r="D733" s="75" t="s">
        <v>3</v>
      </c>
      <c r="E733" s="33" t="s">
        <v>1222</v>
      </c>
      <c r="F733" s="75" t="s">
        <v>5</v>
      </c>
      <c r="G733" s="74">
        <f>(A735*A736+B735*B736+C735*C736+D735*D736+E735*E736+F735*F736+G735*G736+H735*H736+I735*I736+J735*J736+K735*K736)/C733</f>
        <v>92.8620689655172</v>
      </c>
      <c r="H733" s="35"/>
      <c r="I733" s="35"/>
      <c r="J733" s="89"/>
      <c r="K733" s="35"/>
      <c r="L733" s="35"/>
      <c r="M733" s="36">
        <v>92.8620689655172</v>
      </c>
      <c r="N733" s="8"/>
      <c r="O733" s="8"/>
    </row>
    <row r="734" s="14" customFormat="1" spans="1:15">
      <c r="A734" s="75" t="s">
        <v>1223</v>
      </c>
      <c r="B734" s="75" t="s">
        <v>1224</v>
      </c>
      <c r="C734" s="75" t="s">
        <v>1225</v>
      </c>
      <c r="D734" s="75" t="s">
        <v>1226</v>
      </c>
      <c r="E734" s="75" t="s">
        <v>1227</v>
      </c>
      <c r="F734" s="33" t="s">
        <v>1214</v>
      </c>
      <c r="G734" s="75" t="s">
        <v>1228</v>
      </c>
      <c r="H734" s="76"/>
      <c r="I734" s="35"/>
      <c r="J734" s="89"/>
      <c r="K734" s="35"/>
      <c r="L734" s="35"/>
      <c r="M734" s="35"/>
      <c r="N734" s="8"/>
      <c r="O734" s="8"/>
    </row>
    <row r="735" s="14" customFormat="1" spans="1:15">
      <c r="A735" s="75">
        <v>4</v>
      </c>
      <c r="B735" s="75">
        <v>4</v>
      </c>
      <c r="C735" s="75">
        <v>4</v>
      </c>
      <c r="D735" s="75">
        <v>4</v>
      </c>
      <c r="E735" s="75">
        <v>4</v>
      </c>
      <c r="F735" s="33">
        <v>3</v>
      </c>
      <c r="G735" s="84">
        <v>6</v>
      </c>
      <c r="H735" s="76"/>
      <c r="I735" s="35"/>
      <c r="J735" s="89"/>
      <c r="K735" s="35"/>
      <c r="L735" s="35"/>
      <c r="M735" s="35"/>
      <c r="N735" s="8"/>
      <c r="O735" s="8"/>
    </row>
    <row r="736" s="14" customFormat="1" spans="1:15">
      <c r="A736" s="45">
        <v>95</v>
      </c>
      <c r="B736" s="45">
        <v>94</v>
      </c>
      <c r="C736" s="45">
        <v>91</v>
      </c>
      <c r="D736" s="45">
        <v>94</v>
      </c>
      <c r="E736" s="81">
        <v>93</v>
      </c>
      <c r="F736" s="45">
        <v>93</v>
      </c>
      <c r="G736" s="45">
        <v>91</v>
      </c>
      <c r="H736" s="19"/>
      <c r="I736" s="19"/>
      <c r="J736" s="80"/>
      <c r="K736" s="19"/>
      <c r="L736" s="19"/>
      <c r="M736" s="19"/>
      <c r="N736" s="19"/>
      <c r="O736" s="19"/>
    </row>
    <row r="737" s="14" customFormat="1" spans="1:15">
      <c r="A737" s="28" t="s">
        <v>1229</v>
      </c>
      <c r="B737" s="75" t="s">
        <v>2</v>
      </c>
      <c r="C737" s="33">
        <f>SUM(A739:K739)</f>
        <v>26</v>
      </c>
      <c r="D737" s="75" t="s">
        <v>3</v>
      </c>
      <c r="E737" s="75" t="s">
        <v>1230</v>
      </c>
      <c r="F737" s="75" t="s">
        <v>5</v>
      </c>
      <c r="G737" s="74">
        <f>(A739*A740+B739*B740+C739*C740+D739*D740+E739*E740+F739*F740+G739*G740+H739*H740+I739*I740+J739*J740+K739*K740)/C737</f>
        <v>87.5384615384615</v>
      </c>
      <c r="H737" s="35"/>
      <c r="I737" s="35"/>
      <c r="J737" s="89"/>
      <c r="K737" s="35"/>
      <c r="L737" s="35"/>
      <c r="M737" s="35">
        <v>87.5384615384615</v>
      </c>
      <c r="N737" s="8"/>
      <c r="O737" s="8"/>
    </row>
    <row r="738" s="14" customFormat="1" spans="1:15">
      <c r="A738" s="75" t="s">
        <v>1231</v>
      </c>
      <c r="B738" s="75" t="s">
        <v>1232</v>
      </c>
      <c r="C738" s="75" t="s">
        <v>1233</v>
      </c>
      <c r="D738" s="75" t="s">
        <v>1234</v>
      </c>
      <c r="E738" s="75" t="s">
        <v>1235</v>
      </c>
      <c r="F738" s="75" t="s">
        <v>1236</v>
      </c>
      <c r="G738" s="76"/>
      <c r="H738" s="35"/>
      <c r="I738" s="35"/>
      <c r="J738" s="89"/>
      <c r="K738" s="35"/>
      <c r="L738" s="35"/>
      <c r="M738" s="35"/>
      <c r="N738" s="8"/>
      <c r="O738" s="8"/>
    </row>
    <row r="739" s="14" customFormat="1" spans="1:15">
      <c r="A739" s="75">
        <v>4</v>
      </c>
      <c r="B739" s="75">
        <v>4</v>
      </c>
      <c r="C739" s="75">
        <v>4</v>
      </c>
      <c r="D739" s="75">
        <v>4</v>
      </c>
      <c r="E739" s="75">
        <v>4</v>
      </c>
      <c r="F739" s="84">
        <v>6</v>
      </c>
      <c r="G739" s="76"/>
      <c r="H739" s="35"/>
      <c r="I739" s="35"/>
      <c r="J739" s="89"/>
      <c r="K739" s="35"/>
      <c r="L739" s="35"/>
      <c r="M739" s="35"/>
      <c r="N739" s="8"/>
      <c r="O739" s="8"/>
    </row>
    <row r="740" s="14" customFormat="1" spans="1:15">
      <c r="A740" s="45">
        <v>81</v>
      </c>
      <c r="B740" s="45">
        <v>86</v>
      </c>
      <c r="C740" s="45">
        <v>91</v>
      </c>
      <c r="D740" s="45">
        <v>85</v>
      </c>
      <c r="E740" s="81">
        <v>94</v>
      </c>
      <c r="F740" s="45">
        <v>88</v>
      </c>
      <c r="G740" s="45"/>
      <c r="H740" s="19"/>
      <c r="I740" s="19"/>
      <c r="J740" s="80"/>
      <c r="K740" s="19"/>
      <c r="L740" s="19"/>
      <c r="M740" s="19"/>
      <c r="N740" s="19"/>
      <c r="O740" s="19"/>
    </row>
    <row r="741" s="14" customFormat="1" spans="1:15">
      <c r="A741" s="28" t="s">
        <v>1237</v>
      </c>
      <c r="B741" s="75" t="s">
        <v>733</v>
      </c>
      <c r="C741" s="33">
        <f>SUM(A743:K743)</f>
        <v>23</v>
      </c>
      <c r="D741" s="75" t="s">
        <v>3</v>
      </c>
      <c r="E741" s="83" t="s">
        <v>1238</v>
      </c>
      <c r="F741" s="75" t="s">
        <v>5</v>
      </c>
      <c r="G741" s="74">
        <f>(A743*A744+B743*B744+C743*C744+D743*D744+E743*E744+F743*F744+G743*G744+H743*H744+I743*I744+J743*J744+K743*K744)/C741</f>
        <v>91.0434782608696</v>
      </c>
      <c r="H741" s="35"/>
      <c r="I741" s="35"/>
      <c r="J741" s="89"/>
      <c r="K741" s="35"/>
      <c r="L741" s="35"/>
      <c r="M741" s="35">
        <v>91.0434782608696</v>
      </c>
      <c r="N741" s="8"/>
      <c r="O741" s="8"/>
    </row>
    <row r="742" s="14" customFormat="1" spans="1:15">
      <c r="A742" s="75" t="s">
        <v>1239</v>
      </c>
      <c r="B742" s="75" t="s">
        <v>1240</v>
      </c>
      <c r="C742" s="75" t="s">
        <v>1241</v>
      </c>
      <c r="D742" s="75" t="s">
        <v>1242</v>
      </c>
      <c r="E742" s="75" t="s">
        <v>1243</v>
      </c>
      <c r="F742" s="75" t="s">
        <v>1244</v>
      </c>
      <c r="G742" s="76"/>
      <c r="H742" s="35"/>
      <c r="I742" s="35"/>
      <c r="J742" s="89"/>
      <c r="K742" s="35"/>
      <c r="L742" s="35"/>
      <c r="M742" s="35"/>
      <c r="N742" s="8"/>
      <c r="O742" s="8"/>
    </row>
    <row r="743" s="14" customFormat="1" spans="1:15">
      <c r="A743" s="75">
        <v>4</v>
      </c>
      <c r="B743" s="75">
        <v>4</v>
      </c>
      <c r="C743" s="75">
        <v>4</v>
      </c>
      <c r="D743" s="75">
        <v>4</v>
      </c>
      <c r="E743" s="75">
        <v>2</v>
      </c>
      <c r="F743" s="75">
        <v>5</v>
      </c>
      <c r="G743" s="76"/>
      <c r="H743" s="35"/>
      <c r="I743" s="35"/>
      <c r="J743" s="89"/>
      <c r="K743" s="35"/>
      <c r="L743" s="35"/>
      <c r="M743" s="35"/>
      <c r="N743" s="8"/>
      <c r="O743" s="8"/>
    </row>
    <row r="744" s="14" customFormat="1" spans="1:15">
      <c r="A744" s="45">
        <v>92</v>
      </c>
      <c r="B744" s="45">
        <v>95</v>
      </c>
      <c r="C744" s="45">
        <v>79</v>
      </c>
      <c r="D744" s="45">
        <v>96</v>
      </c>
      <c r="E744" s="45">
        <v>98</v>
      </c>
      <c r="F744" s="45">
        <v>90</v>
      </c>
      <c r="G744" s="45"/>
      <c r="H744" s="19"/>
      <c r="I744" s="19"/>
      <c r="J744" s="80"/>
      <c r="K744" s="19"/>
      <c r="L744" s="19"/>
      <c r="M744" s="19"/>
      <c r="N744" s="19"/>
      <c r="O744" s="19"/>
    </row>
    <row r="745" s="14" customFormat="1" spans="1:15">
      <c r="A745" s="28" t="s">
        <v>1245</v>
      </c>
      <c r="B745" s="75" t="s">
        <v>733</v>
      </c>
      <c r="C745" s="33">
        <f>SUM(A747:K747)</f>
        <v>27</v>
      </c>
      <c r="D745" s="75" t="s">
        <v>3</v>
      </c>
      <c r="E745" s="83" t="s">
        <v>1194</v>
      </c>
      <c r="F745" s="75" t="s">
        <v>5</v>
      </c>
      <c r="G745" s="74">
        <f>(A747*A748+B747*B748+C747*C748+D747*D748+E747*E748+F747*F748+G747*G748+H747*H748+I747*I748+J747*J748+K747*K748)/C745</f>
        <v>94.8888888888889</v>
      </c>
      <c r="H745" s="35"/>
      <c r="I745" s="35"/>
      <c r="J745" s="89"/>
      <c r="K745" s="35"/>
      <c r="L745" s="35"/>
      <c r="M745" s="35">
        <v>94.8888888888889</v>
      </c>
      <c r="N745" s="8"/>
      <c r="O745" s="8"/>
    </row>
    <row r="746" s="14" customFormat="1" spans="1:15">
      <c r="A746" s="75" t="s">
        <v>1246</v>
      </c>
      <c r="B746" s="75" t="s">
        <v>1247</v>
      </c>
      <c r="C746" s="75" t="s">
        <v>1248</v>
      </c>
      <c r="D746" s="33" t="s">
        <v>1249</v>
      </c>
      <c r="E746" s="75" t="s">
        <v>1250</v>
      </c>
      <c r="F746" s="75" t="s">
        <v>1244</v>
      </c>
      <c r="G746" s="75" t="s">
        <v>1251</v>
      </c>
      <c r="H746" s="35"/>
      <c r="I746" s="35"/>
      <c r="J746" s="89"/>
      <c r="K746" s="35"/>
      <c r="L746" s="35"/>
      <c r="M746" s="35"/>
      <c r="N746" s="8"/>
      <c r="O746" s="8"/>
    </row>
    <row r="747" s="14" customFormat="1" spans="1:15">
      <c r="A747" s="75">
        <v>4</v>
      </c>
      <c r="B747" s="75">
        <v>4</v>
      </c>
      <c r="C747" s="75">
        <v>4</v>
      </c>
      <c r="D747" s="33">
        <v>4</v>
      </c>
      <c r="E747" s="84">
        <v>4</v>
      </c>
      <c r="F747" s="75">
        <v>1</v>
      </c>
      <c r="G747" s="75">
        <v>6</v>
      </c>
      <c r="H747" s="35"/>
      <c r="I747" s="35"/>
      <c r="J747" s="89"/>
      <c r="K747" s="35"/>
      <c r="L747" s="35"/>
      <c r="M747" s="35"/>
      <c r="N747" s="8"/>
      <c r="O747" s="8"/>
    </row>
    <row r="748" s="14" customFormat="1" spans="1:15">
      <c r="A748" s="45">
        <v>97</v>
      </c>
      <c r="B748" s="45">
        <v>96</v>
      </c>
      <c r="C748" s="45">
        <v>94</v>
      </c>
      <c r="D748" s="81">
        <v>97</v>
      </c>
      <c r="E748" s="45">
        <v>96</v>
      </c>
      <c r="F748" s="45">
        <v>90</v>
      </c>
      <c r="G748" s="19">
        <v>92</v>
      </c>
      <c r="H748" s="19"/>
      <c r="I748" s="19"/>
      <c r="J748" s="80"/>
      <c r="K748" s="19"/>
      <c r="L748" s="19"/>
      <c r="M748" s="19"/>
      <c r="N748" s="19"/>
      <c r="O748" s="19"/>
    </row>
    <row r="749" s="15" customFormat="1" spans="1:15">
      <c r="A749" s="28" t="s">
        <v>1252</v>
      </c>
      <c r="B749" s="75" t="s">
        <v>2</v>
      </c>
      <c r="C749" s="33">
        <f>SUM(A751:K751)</f>
        <v>27</v>
      </c>
      <c r="D749" s="75" t="s">
        <v>3</v>
      </c>
      <c r="E749" s="75" t="s">
        <v>295</v>
      </c>
      <c r="F749" s="75" t="s">
        <v>5</v>
      </c>
      <c r="G749" s="74">
        <f>(A751*A752+B751*B752+C751*C752+D751*D752+E751*E752+F751*F752+G751*G752+H751*H752+I751*I752+J751*J752+K751*K752)/C749</f>
        <v>93.8148148148148</v>
      </c>
      <c r="H749" s="35"/>
      <c r="I749" s="35"/>
      <c r="J749" s="89"/>
      <c r="K749" s="35"/>
      <c r="L749" s="35"/>
      <c r="M749" s="35">
        <v>93.8148148148148</v>
      </c>
      <c r="N749" s="8"/>
      <c r="O749" s="8"/>
    </row>
    <row r="750" s="15" customFormat="1" spans="1:15">
      <c r="A750" s="75" t="s">
        <v>1253</v>
      </c>
      <c r="B750" s="75" t="s">
        <v>1254</v>
      </c>
      <c r="C750" s="75" t="s">
        <v>1255</v>
      </c>
      <c r="D750" s="33" t="s">
        <v>1256</v>
      </c>
      <c r="E750" s="33" t="s">
        <v>1257</v>
      </c>
      <c r="F750" s="33" t="s">
        <v>1243</v>
      </c>
      <c r="G750" s="33" t="s">
        <v>1258</v>
      </c>
      <c r="H750" s="85"/>
      <c r="I750" s="35"/>
      <c r="J750" s="89"/>
      <c r="K750" s="35"/>
      <c r="L750" s="35"/>
      <c r="M750" s="8"/>
      <c r="N750" s="8"/>
      <c r="O750" s="8"/>
    </row>
    <row r="751" s="15" customFormat="1" spans="1:15">
      <c r="A751" s="75">
        <v>4</v>
      </c>
      <c r="B751" s="75">
        <v>4</v>
      </c>
      <c r="C751" s="75">
        <v>4</v>
      </c>
      <c r="D751" s="75">
        <v>4</v>
      </c>
      <c r="E751" s="75">
        <v>4</v>
      </c>
      <c r="F751" s="33">
        <v>2</v>
      </c>
      <c r="G751" s="75">
        <v>5</v>
      </c>
      <c r="H751" s="85"/>
      <c r="I751" s="35"/>
      <c r="J751" s="79"/>
      <c r="K751" s="8"/>
      <c r="L751" s="8"/>
      <c r="M751" s="8"/>
      <c r="N751" s="8"/>
      <c r="O751" s="8"/>
    </row>
    <row r="752" s="15" customFormat="1" ht="27.75" customHeight="1" spans="1:15">
      <c r="A752" s="45">
        <v>95</v>
      </c>
      <c r="B752" s="45">
        <v>93</v>
      </c>
      <c r="C752" s="45">
        <v>93</v>
      </c>
      <c r="D752" s="45">
        <v>96</v>
      </c>
      <c r="E752" s="45">
        <v>96</v>
      </c>
      <c r="F752" s="45">
        <v>98</v>
      </c>
      <c r="G752" s="45">
        <v>89</v>
      </c>
      <c r="H752" s="19"/>
      <c r="I752" s="19"/>
      <c r="J752" s="80"/>
      <c r="K752" s="19"/>
      <c r="L752" s="19"/>
      <c r="M752" s="19"/>
      <c r="N752" s="19"/>
      <c r="O752" s="19"/>
    </row>
    <row r="753" s="15" customFormat="1" spans="1:15">
      <c r="A753" s="28" t="s">
        <v>1259</v>
      </c>
      <c r="B753" s="75" t="s">
        <v>2</v>
      </c>
      <c r="C753" s="33">
        <f>SUM(A755:K755)</f>
        <v>27</v>
      </c>
      <c r="D753" s="75" t="s">
        <v>3</v>
      </c>
      <c r="E753" s="75" t="s">
        <v>1260</v>
      </c>
      <c r="F753" s="75" t="s">
        <v>5</v>
      </c>
      <c r="G753" s="74">
        <f>(A755*A756+B755*B756+C755*C756+D755*D756+E755*E756+F755*F756+G755*G756+H755*H756+I755*I756+J755*J756+K755*K756)/C753</f>
        <v>71.8888888888889</v>
      </c>
      <c r="H753" s="35"/>
      <c r="I753" s="35"/>
      <c r="J753" s="89"/>
      <c r="K753" s="35"/>
      <c r="L753" s="35"/>
      <c r="M753" s="36">
        <v>71.8888888888889</v>
      </c>
      <c r="N753" s="8"/>
      <c r="O753" s="8"/>
    </row>
    <row r="754" s="15" customFormat="1" spans="1:15">
      <c r="A754" s="75" t="s">
        <v>1261</v>
      </c>
      <c r="B754" s="75" t="s">
        <v>1262</v>
      </c>
      <c r="C754" s="75" t="s">
        <v>1263</v>
      </c>
      <c r="D754" s="75" t="s">
        <v>1264</v>
      </c>
      <c r="E754" s="75" t="s">
        <v>1265</v>
      </c>
      <c r="F754" s="33" t="s">
        <v>1266</v>
      </c>
      <c r="G754" s="33" t="s">
        <v>1267</v>
      </c>
      <c r="H754" s="85"/>
      <c r="I754" s="35"/>
      <c r="J754" s="89"/>
      <c r="K754" s="35"/>
      <c r="L754" s="35"/>
      <c r="M754" s="35"/>
      <c r="N754" s="8"/>
      <c r="O754" s="8"/>
    </row>
    <row r="755" s="15" customFormat="1" spans="1:15">
      <c r="A755" s="75">
        <v>4</v>
      </c>
      <c r="B755" s="75">
        <v>4</v>
      </c>
      <c r="C755" s="75">
        <v>4</v>
      </c>
      <c r="D755" s="75">
        <v>4</v>
      </c>
      <c r="E755" s="75">
        <v>4</v>
      </c>
      <c r="F755" s="33">
        <v>1</v>
      </c>
      <c r="G755" s="84">
        <v>6</v>
      </c>
      <c r="H755" s="85"/>
      <c r="I755" s="35"/>
      <c r="J755" s="89"/>
      <c r="K755" s="35"/>
      <c r="L755" s="35"/>
      <c r="M755" s="35"/>
      <c r="N755" s="8"/>
      <c r="O755" s="8"/>
    </row>
    <row r="756" s="15" customFormat="1" spans="1:15">
      <c r="A756" s="45">
        <v>92</v>
      </c>
      <c r="B756" s="45">
        <v>90</v>
      </c>
      <c r="C756" s="45">
        <v>96</v>
      </c>
      <c r="D756" s="45">
        <v>87</v>
      </c>
      <c r="E756" s="45">
        <v>96</v>
      </c>
      <c r="F756" s="45">
        <v>97</v>
      </c>
      <c r="G756" s="81"/>
      <c r="H756" s="19"/>
      <c r="I756" s="19"/>
      <c r="J756" s="80"/>
      <c r="K756" s="19"/>
      <c r="L756" s="19"/>
      <c r="M756" s="19"/>
      <c r="N756" s="19"/>
      <c r="O756" s="19"/>
    </row>
    <row r="757" s="15" customFormat="1" spans="1:15">
      <c r="A757" s="28" t="s">
        <v>1268</v>
      </c>
      <c r="B757" s="75" t="s">
        <v>2</v>
      </c>
      <c r="C757" s="33">
        <f>SUM(A759:K759)</f>
        <v>23</v>
      </c>
      <c r="D757" s="75" t="s">
        <v>3</v>
      </c>
      <c r="E757" s="83" t="s">
        <v>1187</v>
      </c>
      <c r="F757" s="75" t="s">
        <v>5</v>
      </c>
      <c r="G757" s="74">
        <f>(A759*A760+B759*B760+C759*C760+D759*D760+E759*E760+F759*F760+G759*G760+H759*H760+I759*I760+J759*J760+K759*K760)/C757</f>
        <v>95.9130434782609</v>
      </c>
      <c r="H757" s="35"/>
      <c r="I757" s="35"/>
      <c r="J757" s="89"/>
      <c r="K757" s="35"/>
      <c r="L757" s="35"/>
      <c r="M757" s="35">
        <v>95.9130434782609</v>
      </c>
      <c r="N757" s="8"/>
      <c r="O757" s="8"/>
    </row>
    <row r="758" s="15" customFormat="1" spans="1:15">
      <c r="A758" s="75" t="s">
        <v>1269</v>
      </c>
      <c r="B758" s="75" t="s">
        <v>1270</v>
      </c>
      <c r="C758" s="75" t="s">
        <v>1271</v>
      </c>
      <c r="D758" s="75" t="s">
        <v>1272</v>
      </c>
      <c r="E758" s="75" t="s">
        <v>1266</v>
      </c>
      <c r="F758" s="75" t="s">
        <v>1273</v>
      </c>
      <c r="G758" s="85"/>
      <c r="H758" s="35"/>
      <c r="I758" s="35"/>
      <c r="J758" s="89"/>
      <c r="K758" s="35"/>
      <c r="L758" s="35"/>
      <c r="M758" s="35"/>
      <c r="N758" s="8"/>
      <c r="O758" s="8"/>
    </row>
    <row r="759" s="15" customFormat="1" spans="1:15">
      <c r="A759" s="75">
        <v>4</v>
      </c>
      <c r="B759" s="75">
        <v>4</v>
      </c>
      <c r="C759" s="75">
        <v>4</v>
      </c>
      <c r="D759" s="84">
        <v>4</v>
      </c>
      <c r="E759" s="75">
        <v>2</v>
      </c>
      <c r="F759" s="75">
        <v>5</v>
      </c>
      <c r="G759" s="85"/>
      <c r="H759" s="35"/>
      <c r="I759" s="35"/>
      <c r="J759" s="89"/>
      <c r="K759" s="35"/>
      <c r="L759" s="35"/>
      <c r="M759" s="35"/>
      <c r="N759" s="8"/>
      <c r="O759" s="8"/>
    </row>
    <row r="760" s="15" customFormat="1" spans="1:15">
      <c r="A760" s="45">
        <v>96</v>
      </c>
      <c r="B760" s="45">
        <v>97</v>
      </c>
      <c r="C760" s="45">
        <v>97</v>
      </c>
      <c r="D760" s="81">
        <v>98</v>
      </c>
      <c r="E760" s="45">
        <v>97</v>
      </c>
      <c r="F760" s="45">
        <v>92</v>
      </c>
      <c r="G760" s="19"/>
      <c r="H760" s="19"/>
      <c r="I760" s="19"/>
      <c r="J760" s="80"/>
      <c r="K760" s="19"/>
      <c r="L760" s="19"/>
      <c r="M760" s="19"/>
      <c r="N760" s="19"/>
      <c r="O760" s="19"/>
    </row>
    <row r="761" s="15" customFormat="1" spans="1:15">
      <c r="A761" s="28" t="s">
        <v>1274</v>
      </c>
      <c r="B761" s="75" t="s">
        <v>733</v>
      </c>
      <c r="C761" s="33">
        <f>SUM(A763:K763)</f>
        <v>26</v>
      </c>
      <c r="D761" s="75" t="s">
        <v>3</v>
      </c>
      <c r="E761" s="83" t="s">
        <v>1200</v>
      </c>
      <c r="F761" s="75" t="s">
        <v>5</v>
      </c>
      <c r="G761" s="74">
        <f>(A763*A764+B763*B764+C763*C764+D763*D764+E763*E764+F763*F764+G763*G764+H763*H764+I763*I764+J763*J764+K763*K764)/C761</f>
        <v>91.3846153846154</v>
      </c>
      <c r="H761" s="35"/>
      <c r="I761" s="35"/>
      <c r="J761" s="89"/>
      <c r="K761" s="35"/>
      <c r="L761" s="35"/>
      <c r="M761" s="35">
        <v>91.3846153846154</v>
      </c>
      <c r="N761" s="8"/>
      <c r="O761" s="8"/>
    </row>
    <row r="762" s="15" customFormat="1" spans="1:15">
      <c r="A762" s="75" t="s">
        <v>1275</v>
      </c>
      <c r="B762" s="75" t="s">
        <v>1276</v>
      </c>
      <c r="C762" s="75" t="s">
        <v>1277</v>
      </c>
      <c r="D762" s="75" t="s">
        <v>1278</v>
      </c>
      <c r="E762" s="33" t="s">
        <v>1279</v>
      </c>
      <c r="F762" s="33" t="s">
        <v>1280</v>
      </c>
      <c r="G762" s="33"/>
      <c r="H762" s="35"/>
      <c r="I762" s="35"/>
      <c r="J762" s="89"/>
      <c r="K762" s="35"/>
      <c r="L762" s="35"/>
      <c r="M762" s="35"/>
      <c r="N762" s="8"/>
      <c r="O762" s="8"/>
    </row>
    <row r="763" s="15" customFormat="1" spans="1:15">
      <c r="A763" s="75">
        <v>4</v>
      </c>
      <c r="B763" s="75">
        <v>4</v>
      </c>
      <c r="C763" s="75">
        <v>4</v>
      </c>
      <c r="D763" s="75">
        <v>4</v>
      </c>
      <c r="E763" s="33">
        <v>4</v>
      </c>
      <c r="F763" s="75">
        <v>6</v>
      </c>
      <c r="G763" s="75"/>
      <c r="H763" s="35"/>
      <c r="I763" s="35"/>
      <c r="J763" s="89"/>
      <c r="K763" s="35"/>
      <c r="L763" s="35"/>
      <c r="M763" s="35"/>
      <c r="N763" s="8"/>
      <c r="O763" s="8"/>
    </row>
    <row r="764" s="15" customFormat="1" spans="1:15">
      <c r="A764" s="45">
        <v>93</v>
      </c>
      <c r="B764" s="45">
        <v>94</v>
      </c>
      <c r="C764" s="45">
        <v>98</v>
      </c>
      <c r="D764" s="45">
        <v>93</v>
      </c>
      <c r="E764" s="45">
        <v>90</v>
      </c>
      <c r="F764" s="45">
        <v>84</v>
      </c>
      <c r="G764" s="45"/>
      <c r="H764" s="19"/>
      <c r="I764" s="19"/>
      <c r="J764" s="80"/>
      <c r="K764" s="19"/>
      <c r="L764" s="19"/>
      <c r="M764" s="19"/>
      <c r="N764" s="19"/>
      <c r="O764" s="19"/>
    </row>
  </sheetData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765"/>
  <sheetViews>
    <sheetView tabSelected="1" workbookViewId="0">
      <selection activeCell="E1" sqref="E1:E195"/>
    </sheetView>
  </sheetViews>
  <sheetFormatPr defaultColWidth="8.88888888888889" defaultRowHeight="16.5" outlineLevelCol="5"/>
  <cols>
    <col min="1" max="2" width="12.4444444444444"/>
    <col min="5" max="5" width="12.4444444444444"/>
  </cols>
  <sheetData>
    <row r="1" spans="1:6">
      <c r="A1">
        <v>93.28</v>
      </c>
      <c r="B1">
        <f ca="1">OFFSET($A$1,(ROW()-1)*4,0,1,1)</f>
        <v>93.28</v>
      </c>
      <c r="E1">
        <v>93.28</v>
      </c>
      <c r="F1">
        <v>1</v>
      </c>
    </row>
    <row r="2" spans="2:6">
      <c r="B2">
        <f ca="1">OFFSET($A$1,(ROW()-1)*4,0,1,1)</f>
        <v>83.2413793103448</v>
      </c>
      <c r="E2">
        <v>83.2413793103448</v>
      </c>
      <c r="F2">
        <v>2</v>
      </c>
    </row>
    <row r="3" spans="2:6">
      <c r="B3">
        <f ca="1">OFFSET($A$1,(ROW()-1)*4,0,1,1)</f>
        <v>87.5833333333333</v>
      </c>
      <c r="E3">
        <v>87.5833333333333</v>
      </c>
      <c r="F3">
        <v>3</v>
      </c>
    </row>
    <row r="4" spans="2:6">
      <c r="B4">
        <f ca="1">OFFSET($A$1,(ROW()-1)*4,0,1,1)</f>
        <v>88.1666666666667</v>
      </c>
      <c r="E4">
        <v>88.1666666666667</v>
      </c>
      <c r="F4">
        <v>4</v>
      </c>
    </row>
    <row r="5" spans="1:6">
      <c r="A5">
        <v>83.2413793103448</v>
      </c>
      <c r="B5">
        <f ca="1">OFFSET($A$1,(ROW()-1)*4,0,1,1)</f>
        <v>92.875</v>
      </c>
      <c r="E5">
        <v>92.875</v>
      </c>
      <c r="F5">
        <v>5</v>
      </c>
    </row>
    <row r="6" spans="2:6">
      <c r="B6">
        <f ca="1" t="shared" ref="B6:B15" si="0">OFFSET($A$1,(ROW()-1)*4,0,1,1)</f>
        <v>91.258064516129</v>
      </c>
      <c r="E6">
        <v>91.258064516129</v>
      </c>
      <c r="F6">
        <v>6</v>
      </c>
    </row>
    <row r="7" spans="2:6">
      <c r="B7">
        <f ca="1" t="shared" si="0"/>
        <v>90.5333333333333</v>
      </c>
      <c r="E7">
        <v>90.5333333333333</v>
      </c>
      <c r="F7">
        <v>7</v>
      </c>
    </row>
    <row r="8" spans="2:6">
      <c r="B8">
        <f ca="1" t="shared" si="0"/>
        <v>92.45</v>
      </c>
      <c r="E8">
        <v>92.45</v>
      </c>
      <c r="F8">
        <v>8</v>
      </c>
    </row>
    <row r="9" spans="1:6">
      <c r="A9">
        <v>87.5833333333333</v>
      </c>
      <c r="B9">
        <f ca="1" t="shared" si="0"/>
        <v>92.8888888888889</v>
      </c>
      <c r="E9">
        <v>92.8888888888889</v>
      </c>
      <c r="F9">
        <v>9</v>
      </c>
    </row>
    <row r="10" spans="2:6">
      <c r="B10">
        <f ca="1" t="shared" si="0"/>
        <v>94.2758620689655</v>
      </c>
      <c r="E10">
        <v>94.2758620689655</v>
      </c>
      <c r="F10">
        <v>10</v>
      </c>
    </row>
    <row r="11" spans="2:6">
      <c r="B11" t="str">
        <f ca="1" t="shared" si="0"/>
        <v>走读</v>
      </c>
      <c r="E11" t="s">
        <v>1281</v>
      </c>
      <c r="F11">
        <v>11</v>
      </c>
    </row>
    <row r="12" spans="2:6">
      <c r="B12">
        <f ca="1" t="shared" si="0"/>
        <v>0</v>
      </c>
      <c r="E12">
        <v>93</v>
      </c>
      <c r="F12">
        <v>12</v>
      </c>
    </row>
    <row r="13" spans="1:6">
      <c r="A13">
        <v>88.1666666666667</v>
      </c>
      <c r="B13">
        <f ca="1" t="shared" si="0"/>
        <v>0</v>
      </c>
      <c r="E13">
        <v>91.9393939393939</v>
      </c>
      <c r="F13">
        <v>13</v>
      </c>
    </row>
    <row r="14" spans="2:6">
      <c r="B14">
        <f ca="1" t="shared" si="0"/>
        <v>0</v>
      </c>
      <c r="E14">
        <v>92</v>
      </c>
      <c r="F14">
        <v>14</v>
      </c>
    </row>
    <row r="15" spans="2:6">
      <c r="B15">
        <f ca="1" t="shared" si="0"/>
        <v>0</v>
      </c>
      <c r="E15">
        <v>88.5555555555556</v>
      </c>
      <c r="F15">
        <v>15</v>
      </c>
    </row>
    <row r="16" spans="2:6">
      <c r="B16">
        <f ca="1" t="shared" ref="B16:B25" si="1">OFFSET($A$1,(ROW()-1)*4,0,1,1)</f>
        <v>0</v>
      </c>
      <c r="E16">
        <v>88.1081081081081</v>
      </c>
      <c r="F16">
        <v>16</v>
      </c>
    </row>
    <row r="17" spans="1:6">
      <c r="A17">
        <v>92.875</v>
      </c>
      <c r="B17">
        <f ca="1" t="shared" si="1"/>
        <v>0</v>
      </c>
      <c r="E17">
        <v>89.75</v>
      </c>
      <c r="F17">
        <v>17</v>
      </c>
    </row>
    <row r="18" spans="2:6">
      <c r="B18">
        <f ca="1" t="shared" si="1"/>
        <v>0</v>
      </c>
      <c r="E18">
        <v>88.68</v>
      </c>
      <c r="F18">
        <v>18</v>
      </c>
    </row>
    <row r="19" spans="2:6">
      <c r="B19">
        <f ca="1" t="shared" si="1"/>
        <v>0</v>
      </c>
      <c r="E19">
        <v>90.2222222222222</v>
      </c>
      <c r="F19">
        <v>19</v>
      </c>
    </row>
    <row r="20" spans="2:6">
      <c r="B20">
        <f ca="1" t="shared" si="1"/>
        <v>0</v>
      </c>
      <c r="E20">
        <v>89.5151515151515</v>
      </c>
      <c r="F20">
        <v>20</v>
      </c>
    </row>
    <row r="21" spans="1:6">
      <c r="A21">
        <v>91.258064516129</v>
      </c>
      <c r="B21">
        <f ca="1" t="shared" si="1"/>
        <v>0</v>
      </c>
      <c r="E21">
        <v>92.7096774193548</v>
      </c>
      <c r="F21">
        <v>21</v>
      </c>
    </row>
    <row r="22" spans="2:6">
      <c r="B22">
        <f ca="1" t="shared" si="1"/>
        <v>0</v>
      </c>
      <c r="E22">
        <v>91.8</v>
      </c>
      <c r="F22">
        <v>22</v>
      </c>
    </row>
    <row r="23" spans="2:6">
      <c r="B23">
        <f ca="1" t="shared" si="1"/>
        <v>0</v>
      </c>
      <c r="E23">
        <v>90.2857142857143</v>
      </c>
      <c r="F23">
        <v>23</v>
      </c>
    </row>
    <row r="24" spans="2:6">
      <c r="B24">
        <f ca="1" t="shared" si="1"/>
        <v>0</v>
      </c>
      <c r="E24">
        <v>93.0588235294118</v>
      </c>
      <c r="F24">
        <v>24</v>
      </c>
    </row>
    <row r="25" spans="1:6">
      <c r="A25">
        <v>90.5333333333333</v>
      </c>
      <c r="B25">
        <f ca="1" t="shared" si="1"/>
        <v>0</v>
      </c>
      <c r="E25">
        <v>92.3333333333333</v>
      </c>
      <c r="F25">
        <v>25</v>
      </c>
    </row>
    <row r="26" spans="2:6">
      <c r="B26">
        <f ca="1" t="shared" ref="B26:B35" si="2">OFFSET($A$1,(ROW()-1)*4,0,1,1)</f>
        <v>0</v>
      </c>
      <c r="E26">
        <v>92.2413793103448</v>
      </c>
      <c r="F26">
        <v>26</v>
      </c>
    </row>
    <row r="27" spans="2:6">
      <c r="B27">
        <f ca="1" t="shared" si="2"/>
        <v>0</v>
      </c>
      <c r="E27">
        <v>94.8965517241379</v>
      </c>
      <c r="F27">
        <v>27</v>
      </c>
    </row>
    <row r="28" spans="2:6">
      <c r="B28">
        <f ca="1" t="shared" si="2"/>
        <v>0</v>
      </c>
      <c r="E28">
        <v>90.0384615384615</v>
      </c>
      <c r="F28">
        <v>28</v>
      </c>
    </row>
    <row r="29" spans="1:6">
      <c r="A29">
        <v>92.45</v>
      </c>
      <c r="B29">
        <f ca="1" t="shared" si="2"/>
        <v>0</v>
      </c>
      <c r="E29">
        <v>89.4193548387097</v>
      </c>
      <c r="F29">
        <v>29</v>
      </c>
    </row>
    <row r="30" spans="2:6">
      <c r="B30">
        <f ca="1" t="shared" si="2"/>
        <v>0</v>
      </c>
      <c r="E30">
        <v>92.6153846153846</v>
      </c>
      <c r="F30">
        <v>30</v>
      </c>
    </row>
    <row r="31" spans="2:6">
      <c r="B31">
        <f ca="1" t="shared" si="2"/>
        <v>0</v>
      </c>
      <c r="E31">
        <v>90.7826086956522</v>
      </c>
      <c r="F31">
        <v>31</v>
      </c>
    </row>
    <row r="32" spans="2:6">
      <c r="B32">
        <f ca="1" t="shared" si="2"/>
        <v>0</v>
      </c>
      <c r="E32">
        <v>90.7037037037037</v>
      </c>
      <c r="F32">
        <v>32</v>
      </c>
    </row>
    <row r="33" spans="1:6">
      <c r="A33">
        <v>92.8888888888889</v>
      </c>
      <c r="B33">
        <f ca="1" t="shared" si="2"/>
        <v>0</v>
      </c>
      <c r="E33">
        <v>93.8461538461538</v>
      </c>
      <c r="F33">
        <v>33</v>
      </c>
    </row>
    <row r="34" spans="2:6">
      <c r="B34">
        <f ca="1" t="shared" si="2"/>
        <v>0</v>
      </c>
      <c r="E34">
        <v>97.6666666666667</v>
      </c>
      <c r="F34">
        <v>34</v>
      </c>
    </row>
    <row r="35" spans="2:6">
      <c r="B35">
        <f ca="1" t="shared" si="2"/>
        <v>0</v>
      </c>
      <c r="E35">
        <v>89.1290322580645</v>
      </c>
      <c r="F35">
        <v>35</v>
      </c>
    </row>
    <row r="36" spans="2:6">
      <c r="B36">
        <f ca="1" t="shared" ref="B36:B45" si="3">OFFSET($A$1,(ROW()-1)*4,0,1,1)</f>
        <v>0</v>
      </c>
      <c r="E36">
        <v>89.7777777777778</v>
      </c>
      <c r="F36">
        <v>36</v>
      </c>
    </row>
    <row r="37" spans="1:6">
      <c r="A37">
        <v>94.2758620689655</v>
      </c>
      <c r="B37">
        <f ca="1" t="shared" si="3"/>
        <v>0</v>
      </c>
      <c r="E37">
        <v>91</v>
      </c>
      <c r="F37">
        <v>37</v>
      </c>
    </row>
    <row r="38" spans="2:6">
      <c r="B38">
        <f ca="1" t="shared" si="3"/>
        <v>0</v>
      </c>
      <c r="E38">
        <v>94.0606060606061</v>
      </c>
      <c r="F38">
        <v>38</v>
      </c>
    </row>
    <row r="39" spans="2:6">
      <c r="B39">
        <f ca="1" t="shared" si="3"/>
        <v>0</v>
      </c>
      <c r="E39">
        <v>94.5</v>
      </c>
      <c r="F39">
        <v>39</v>
      </c>
    </row>
    <row r="40" spans="2:6">
      <c r="B40">
        <f ca="1" t="shared" si="3"/>
        <v>0</v>
      </c>
      <c r="E40">
        <v>89.9285714285714</v>
      </c>
      <c r="F40">
        <v>40</v>
      </c>
    </row>
    <row r="41" spans="1:6">
      <c r="A41" t="s">
        <v>1281</v>
      </c>
      <c r="B41">
        <f ca="1" t="shared" si="3"/>
        <v>0</v>
      </c>
      <c r="E41">
        <v>94.6410256410256</v>
      </c>
      <c r="F41">
        <v>41</v>
      </c>
    </row>
    <row r="43" spans="2:6">
      <c r="B43">
        <f ca="1">OFFSET($A$1,(ROW()-1)*4,0,1,1)</f>
        <v>0</v>
      </c>
      <c r="E43">
        <v>88.4782608695652</v>
      </c>
      <c r="F43">
        <v>1</v>
      </c>
    </row>
    <row r="44" spans="2:6">
      <c r="B44">
        <f ca="1">OFFSET($A$1,(ROW()-1)*4,0,1,1)</f>
        <v>0</v>
      </c>
      <c r="E44">
        <v>85.40625</v>
      </c>
      <c r="F44">
        <v>2</v>
      </c>
    </row>
    <row r="45" spans="2:6">
      <c r="B45">
        <f ca="1">OFFSET($A$1,(ROW()-1)*4,0,1,1)</f>
        <v>0</v>
      </c>
      <c r="E45" t="s">
        <v>1282</v>
      </c>
      <c r="F45">
        <v>3</v>
      </c>
    </row>
    <row r="46" spans="1:6">
      <c r="A46">
        <v>93</v>
      </c>
      <c r="B46">
        <f ca="1">OFFSET($A$1,(ROW()-1)*4,0,1,1)</f>
        <v>95.5405405405405</v>
      </c>
      <c r="E46">
        <v>95.5405405405405</v>
      </c>
      <c r="F46">
        <v>4</v>
      </c>
    </row>
    <row r="47" spans="2:6">
      <c r="B47">
        <f ca="1" t="shared" ref="B47:B56" si="4">OFFSET($A$1,(ROW()-1)*4,0,1,1)</f>
        <v>91.3333333333333</v>
      </c>
      <c r="E47">
        <v>91.3333333333333</v>
      </c>
      <c r="F47">
        <v>5</v>
      </c>
    </row>
    <row r="48" spans="2:6">
      <c r="B48">
        <f ca="1" t="shared" si="4"/>
        <v>88.8</v>
      </c>
      <c r="E48">
        <v>88.8</v>
      </c>
      <c r="F48">
        <v>6</v>
      </c>
    </row>
    <row r="49" spans="2:6">
      <c r="B49">
        <f ca="1" t="shared" si="4"/>
        <v>92.59375</v>
      </c>
      <c r="E49">
        <v>92.59375</v>
      </c>
      <c r="F49">
        <v>7</v>
      </c>
    </row>
    <row r="50" spans="1:6">
      <c r="A50">
        <v>91.9393939393939</v>
      </c>
      <c r="B50">
        <f ca="1" t="shared" si="4"/>
        <v>93.3548387096774</v>
      </c>
      <c r="E50">
        <v>93.3548387096774</v>
      </c>
      <c r="F50">
        <v>8</v>
      </c>
    </row>
    <row r="51" spans="2:6">
      <c r="B51">
        <f ca="1" t="shared" si="4"/>
        <v>88.0526315789474</v>
      </c>
      <c r="E51">
        <v>88.0526315789474</v>
      </c>
      <c r="F51">
        <v>9</v>
      </c>
    </row>
    <row r="52" spans="2:6">
      <c r="B52">
        <f ca="1" t="shared" si="4"/>
        <v>91.2857142857143</v>
      </c>
      <c r="E52">
        <v>91.2857142857143</v>
      </c>
      <c r="F52">
        <v>10</v>
      </c>
    </row>
    <row r="53" spans="2:6">
      <c r="B53">
        <f ca="1" t="shared" si="4"/>
        <v>92.5555555555556</v>
      </c>
      <c r="E53">
        <v>92.5555555555556</v>
      </c>
      <c r="F53">
        <v>11</v>
      </c>
    </row>
    <row r="54" spans="1:6">
      <c r="A54">
        <v>92</v>
      </c>
      <c r="B54">
        <f ca="1" t="shared" si="4"/>
        <v>96.2105263157895</v>
      </c>
      <c r="E54">
        <v>96.2105263157895</v>
      </c>
      <c r="F54">
        <v>12</v>
      </c>
    </row>
    <row r="55" spans="2:6">
      <c r="B55">
        <f ca="1" t="shared" si="4"/>
        <v>80.4782608695652</v>
      </c>
      <c r="E55">
        <v>80.4782608695652</v>
      </c>
      <c r="F55">
        <v>13</v>
      </c>
    </row>
    <row r="56" spans="2:6">
      <c r="B56">
        <f ca="1" t="shared" si="4"/>
        <v>93</v>
      </c>
      <c r="E56">
        <v>93</v>
      </c>
      <c r="F56">
        <v>14</v>
      </c>
    </row>
    <row r="57" spans="2:6">
      <c r="B57">
        <f ca="1" t="shared" ref="B57:B66" si="5">OFFSET($A$1,(ROW()-1)*4,0,1,1)</f>
        <v>91.25</v>
      </c>
      <c r="E57">
        <v>91.25</v>
      </c>
      <c r="F57">
        <v>15</v>
      </c>
    </row>
    <row r="58" spans="1:6">
      <c r="A58">
        <v>88.5555555555556</v>
      </c>
      <c r="B58">
        <f ca="1" t="shared" si="5"/>
        <v>90.4375</v>
      </c>
      <c r="E58">
        <v>90.4375</v>
      </c>
      <c r="F58">
        <v>16</v>
      </c>
    </row>
    <row r="59" spans="2:6">
      <c r="B59">
        <f ca="1" t="shared" si="5"/>
        <v>96.5897435897436</v>
      </c>
      <c r="E59">
        <v>96.5897435897436</v>
      </c>
      <c r="F59">
        <v>17</v>
      </c>
    </row>
    <row r="60" spans="2:6">
      <c r="B60">
        <f ca="1" t="shared" si="5"/>
        <v>95.2105263157895</v>
      </c>
      <c r="E60">
        <v>95.2105263157895</v>
      </c>
      <c r="F60">
        <v>18</v>
      </c>
    </row>
    <row r="61" spans="2:6">
      <c r="B61">
        <f ca="1" t="shared" si="5"/>
        <v>89.1891891891892</v>
      </c>
      <c r="E61">
        <v>89.1891891891892</v>
      </c>
      <c r="F61">
        <v>19</v>
      </c>
    </row>
    <row r="62" spans="1:6">
      <c r="A62">
        <v>88.1081081081081</v>
      </c>
      <c r="B62">
        <f ca="1" t="shared" si="5"/>
        <v>91.3529411764706</v>
      </c>
      <c r="E62">
        <v>91.3529411764706</v>
      </c>
      <c r="F62">
        <v>20</v>
      </c>
    </row>
    <row r="63" spans="2:6">
      <c r="B63">
        <f ca="1" t="shared" si="5"/>
        <v>95.1739130434783</v>
      </c>
      <c r="E63">
        <v>95.1739130434783</v>
      </c>
      <c r="F63">
        <v>21</v>
      </c>
    </row>
    <row r="64" spans="2:6">
      <c r="B64">
        <f ca="1" t="shared" si="5"/>
        <v>92.0294117647059</v>
      </c>
      <c r="E64">
        <v>92.0294117647059</v>
      </c>
      <c r="F64">
        <v>22</v>
      </c>
    </row>
    <row r="65" spans="2:6">
      <c r="B65">
        <f ca="1" t="shared" si="5"/>
        <v>92.1578947368421</v>
      </c>
      <c r="E65">
        <v>92.1578947368421</v>
      </c>
      <c r="F65">
        <v>23</v>
      </c>
    </row>
    <row r="66" spans="1:6">
      <c r="A66">
        <v>89.75</v>
      </c>
      <c r="B66">
        <f ca="1" t="shared" si="5"/>
        <v>93.7058823529412</v>
      </c>
      <c r="E66">
        <v>93.7058823529412</v>
      </c>
      <c r="F66">
        <v>24</v>
      </c>
    </row>
    <row r="67" spans="2:6">
      <c r="B67">
        <f ca="1" t="shared" ref="B67:B76" si="6">OFFSET($A$1,(ROW()-1)*4,0,1,1)</f>
        <v>87.8</v>
      </c>
      <c r="E67">
        <v>87.8</v>
      </c>
      <c r="F67">
        <v>25</v>
      </c>
    </row>
    <row r="68" spans="2:6">
      <c r="B68">
        <f ca="1" t="shared" si="6"/>
        <v>92.5185185185185</v>
      </c>
      <c r="E68">
        <v>92.5185185185185</v>
      </c>
      <c r="F68">
        <v>26</v>
      </c>
    </row>
    <row r="69" spans="2:6">
      <c r="B69">
        <f ca="1" t="shared" si="6"/>
        <v>92.6666666666667</v>
      </c>
      <c r="E69">
        <v>92.6666666666667</v>
      </c>
      <c r="F69">
        <v>27</v>
      </c>
    </row>
    <row r="70" spans="1:6">
      <c r="A70">
        <v>88.68</v>
      </c>
      <c r="B70">
        <f ca="1" t="shared" si="6"/>
        <v>93.9615384615385</v>
      </c>
      <c r="E70">
        <v>93.9615384615385</v>
      </c>
      <c r="F70">
        <v>28</v>
      </c>
    </row>
    <row r="71" spans="2:6">
      <c r="B71">
        <f ca="1" t="shared" si="6"/>
        <v>63.962962962963</v>
      </c>
      <c r="E71">
        <v>63.962962962963</v>
      </c>
      <c r="F71">
        <v>29</v>
      </c>
    </row>
    <row r="72" spans="2:6">
      <c r="B72">
        <f ca="1" t="shared" si="6"/>
        <v>82.2758620689655</v>
      </c>
      <c r="E72">
        <v>82.2758620689655</v>
      </c>
      <c r="F72">
        <v>30</v>
      </c>
    </row>
    <row r="73" spans="2:6">
      <c r="B73">
        <f ca="1" t="shared" si="6"/>
        <v>90.64</v>
      </c>
      <c r="E73">
        <v>90.64</v>
      </c>
      <c r="F73">
        <v>31</v>
      </c>
    </row>
    <row r="74" spans="1:6">
      <c r="A74">
        <v>90.2222222222222</v>
      </c>
      <c r="B74">
        <f ca="1" t="shared" si="6"/>
        <v>87.7575757575758</v>
      </c>
      <c r="E74">
        <v>87.7575757575758</v>
      </c>
      <c r="F74">
        <v>32</v>
      </c>
    </row>
    <row r="75" spans="2:6">
      <c r="B75">
        <f ca="1" t="shared" si="6"/>
        <v>90.969696969697</v>
      </c>
      <c r="E75">
        <v>90.969696969697</v>
      </c>
      <c r="F75">
        <v>33</v>
      </c>
    </row>
    <row r="76" spans="2:6">
      <c r="B76">
        <f ca="1" t="shared" si="6"/>
        <v>91.9705882352941</v>
      </c>
      <c r="E76">
        <v>91.9705882352941</v>
      </c>
      <c r="F76">
        <v>34</v>
      </c>
    </row>
    <row r="77" spans="2:6">
      <c r="B77">
        <f ca="1" t="shared" ref="B77:B86" si="7">OFFSET($A$1,(ROW()-1)*4,0,1,1)</f>
        <v>88.1851851851852</v>
      </c>
      <c r="E77">
        <v>88.1851851851852</v>
      </c>
      <c r="F77">
        <v>35</v>
      </c>
    </row>
    <row r="78" spans="1:6">
      <c r="A78">
        <v>89.5151515151515</v>
      </c>
      <c r="B78">
        <f ca="1" t="shared" si="7"/>
        <v>92.45</v>
      </c>
      <c r="E78">
        <v>92.45</v>
      </c>
      <c r="F78">
        <v>36</v>
      </c>
    </row>
    <row r="79" spans="2:6">
      <c r="B79">
        <f ca="1" t="shared" si="7"/>
        <v>98</v>
      </c>
      <c r="E79">
        <v>98</v>
      </c>
      <c r="F79">
        <v>37</v>
      </c>
    </row>
    <row r="80" spans="2:6">
      <c r="B80">
        <f ca="1" t="shared" si="7"/>
        <v>97.575</v>
      </c>
      <c r="E80">
        <v>97.575</v>
      </c>
      <c r="F80">
        <v>38</v>
      </c>
    </row>
    <row r="81" spans="2:6">
      <c r="B81">
        <f ca="1" t="shared" si="7"/>
        <v>93.46875</v>
      </c>
      <c r="E81">
        <v>93.46875</v>
      </c>
      <c r="F81">
        <v>39</v>
      </c>
    </row>
    <row r="82" spans="1:6">
      <c r="A82">
        <v>92.7096774193548</v>
      </c>
      <c r="B82">
        <f ca="1" t="shared" si="7"/>
        <v>95.2727272727273</v>
      </c>
      <c r="E82">
        <v>95.2727272727273</v>
      </c>
      <c r="F82">
        <v>40</v>
      </c>
    </row>
    <row r="83" spans="2:6">
      <c r="B83">
        <f ca="1" t="shared" si="7"/>
        <v>94.4545454545455</v>
      </c>
      <c r="E83">
        <v>94.4545454545455</v>
      </c>
      <c r="F83">
        <v>41</v>
      </c>
    </row>
    <row r="84" spans="2:6">
      <c r="B84">
        <f ca="1" t="shared" si="7"/>
        <v>91.9</v>
      </c>
      <c r="E84">
        <v>91.9</v>
      </c>
      <c r="F84">
        <v>42</v>
      </c>
    </row>
    <row r="85" spans="2:6">
      <c r="B85">
        <f ca="1" t="shared" si="7"/>
        <v>94.7096774193548</v>
      </c>
      <c r="E85">
        <v>94.7096774193548</v>
      </c>
      <c r="F85">
        <v>43</v>
      </c>
    </row>
    <row r="86" spans="1:6">
      <c r="A86">
        <v>91.8</v>
      </c>
      <c r="B86">
        <f ca="1" t="shared" si="7"/>
        <v>91</v>
      </c>
      <c r="E86">
        <v>91</v>
      </c>
      <c r="F86">
        <v>44</v>
      </c>
    </row>
    <row r="87" spans="2:6">
      <c r="B87">
        <f ca="1">OFFSET($A$1,(ROW()-1)*4,0,1,1)</f>
        <v>95.1951219512195</v>
      </c>
      <c r="E87">
        <v>95.1951219512195</v>
      </c>
      <c r="F87">
        <v>45</v>
      </c>
    </row>
    <row r="89" spans="2:6">
      <c r="B89">
        <f ca="1" t="shared" ref="B89:B97" si="8">OFFSET($A$1,(ROW()-1)*4,0,1,1)</f>
        <v>71.6206896551724</v>
      </c>
      <c r="E89">
        <v>80.4375</v>
      </c>
      <c r="F89">
        <v>1</v>
      </c>
    </row>
    <row r="90" spans="2:6">
      <c r="B90">
        <f ca="1" t="shared" si="8"/>
        <v>80.6315789473684</v>
      </c>
      <c r="E90">
        <v>71.6206896551724</v>
      </c>
      <c r="F90">
        <v>2</v>
      </c>
    </row>
    <row r="91" spans="1:6">
      <c r="A91">
        <v>90.2857142857143</v>
      </c>
      <c r="B91">
        <f ca="1" t="shared" si="8"/>
        <v>86.551724137931</v>
      </c>
      <c r="E91">
        <v>80.6315789473684</v>
      </c>
      <c r="F91">
        <v>3</v>
      </c>
    </row>
    <row r="92" spans="2:6">
      <c r="B92">
        <f ca="1" t="shared" si="8"/>
        <v>83.8928571428571</v>
      </c>
      <c r="E92">
        <v>86.551724137931</v>
      </c>
      <c r="F92">
        <v>4</v>
      </c>
    </row>
    <row r="93" spans="2:6">
      <c r="B93">
        <f ca="1" t="shared" si="8"/>
        <v>74.65625</v>
      </c>
      <c r="E93">
        <v>83.8928571428571</v>
      </c>
      <c r="F93">
        <v>5</v>
      </c>
    </row>
    <row r="94" spans="2:6">
      <c r="B94">
        <f ca="1" t="shared" si="8"/>
        <v>80.09375</v>
      </c>
      <c r="E94">
        <v>74.65625</v>
      </c>
      <c r="F94">
        <v>6</v>
      </c>
    </row>
    <row r="95" spans="1:6">
      <c r="A95">
        <v>93.0588235294118</v>
      </c>
      <c r="B95">
        <f ca="1" t="shared" si="8"/>
        <v>86.1333333333333</v>
      </c>
      <c r="E95">
        <v>80.09375</v>
      </c>
      <c r="F95">
        <v>7</v>
      </c>
    </row>
    <row r="96" spans="2:6">
      <c r="B96">
        <f ca="1" t="shared" si="8"/>
        <v>81.3333333333333</v>
      </c>
      <c r="E96">
        <v>86.1333333333333</v>
      </c>
      <c r="F96">
        <v>8</v>
      </c>
    </row>
    <row r="97" spans="2:6">
      <c r="B97">
        <f ca="1" t="shared" si="8"/>
        <v>76.375</v>
      </c>
      <c r="E97">
        <v>81.3333333333333</v>
      </c>
      <c r="F97">
        <v>9</v>
      </c>
    </row>
    <row r="98" spans="2:6">
      <c r="B98">
        <f ca="1" t="shared" ref="B98:B107" si="9">OFFSET($A$1,(ROW()-1)*4,0,1,1)</f>
        <v>73.4545454545455</v>
      </c>
      <c r="E98">
        <v>76.375</v>
      </c>
      <c r="F98">
        <v>10</v>
      </c>
    </row>
    <row r="99" spans="1:6">
      <c r="A99">
        <v>92.3333333333333</v>
      </c>
      <c r="B99">
        <f ca="1" t="shared" si="9"/>
        <v>69.1071428571429</v>
      </c>
      <c r="E99">
        <v>73.4545454545455</v>
      </c>
      <c r="F99">
        <v>11</v>
      </c>
    </row>
    <row r="100" spans="2:6">
      <c r="B100">
        <f ca="1" t="shared" si="9"/>
        <v>61.9354838709677</v>
      </c>
      <c r="E100">
        <v>69.1071428571429</v>
      </c>
      <c r="F100">
        <v>12</v>
      </c>
    </row>
    <row r="101" spans="2:6">
      <c r="B101">
        <f ca="1" t="shared" si="9"/>
        <v>78.28125</v>
      </c>
      <c r="E101">
        <v>61.9354838709677</v>
      </c>
      <c r="F101">
        <v>13</v>
      </c>
    </row>
    <row r="102" spans="2:6">
      <c r="B102">
        <f ca="1" t="shared" si="9"/>
        <v>72.1025641025641</v>
      </c>
      <c r="E102">
        <v>78.28125</v>
      </c>
      <c r="F102">
        <v>14</v>
      </c>
    </row>
    <row r="103" spans="1:6">
      <c r="A103">
        <v>92.2413793103448</v>
      </c>
      <c r="B103">
        <f ca="1" t="shared" si="9"/>
        <v>80.2647058823529</v>
      </c>
      <c r="E103">
        <v>72.1025641025641</v>
      </c>
      <c r="F103">
        <v>15</v>
      </c>
    </row>
    <row r="104" spans="2:6">
      <c r="B104">
        <f ca="1" t="shared" si="9"/>
        <v>81.4615384615385</v>
      </c>
      <c r="E104">
        <v>80.2647058823529</v>
      </c>
      <c r="F104">
        <v>16</v>
      </c>
    </row>
    <row r="105" spans="2:6">
      <c r="B105">
        <f ca="1" t="shared" si="9"/>
        <v>75.03125</v>
      </c>
      <c r="E105">
        <v>81.4615384615385</v>
      </c>
      <c r="F105">
        <v>17</v>
      </c>
    </row>
    <row r="106" spans="2:6">
      <c r="B106">
        <f ca="1" t="shared" si="9"/>
        <v>73.1714285714286</v>
      </c>
      <c r="E106">
        <v>75.03125</v>
      </c>
      <c r="F106">
        <v>18</v>
      </c>
    </row>
    <row r="107" spans="1:6">
      <c r="A107">
        <v>94.8965517241379</v>
      </c>
      <c r="B107">
        <f ca="1" t="shared" si="9"/>
        <v>72.4285714285714</v>
      </c>
      <c r="E107">
        <v>73.1714285714286</v>
      </c>
      <c r="F107">
        <v>19</v>
      </c>
    </row>
    <row r="108" spans="2:6">
      <c r="B108">
        <f ca="1" t="shared" ref="B108:B117" si="10">OFFSET($A$1,(ROW()-1)*4,0,1,1)</f>
        <v>82</v>
      </c>
      <c r="E108">
        <v>72.4285714285714</v>
      </c>
      <c r="F108">
        <v>20</v>
      </c>
    </row>
    <row r="109" spans="2:6">
      <c r="B109">
        <f ca="1" t="shared" si="10"/>
        <v>89.3125</v>
      </c>
      <c r="E109">
        <v>82</v>
      </c>
      <c r="F109">
        <v>21</v>
      </c>
    </row>
    <row r="110" spans="2:6">
      <c r="B110">
        <f ca="1" t="shared" si="10"/>
        <v>88.5454545454545</v>
      </c>
      <c r="E110">
        <v>89.3125</v>
      </c>
      <c r="F110">
        <v>22</v>
      </c>
    </row>
    <row r="111" spans="1:6">
      <c r="A111">
        <v>90.0384615384615</v>
      </c>
      <c r="B111">
        <f ca="1" t="shared" si="10"/>
        <v>88.6153846153846</v>
      </c>
      <c r="E111">
        <v>88.5454545454545</v>
      </c>
      <c r="F111">
        <v>23</v>
      </c>
    </row>
    <row r="112" spans="2:6">
      <c r="B112">
        <f ca="1" t="shared" si="10"/>
        <v>79.7692307692308</v>
      </c>
      <c r="E112">
        <v>88.6153846153846</v>
      </c>
      <c r="F112">
        <v>24</v>
      </c>
    </row>
    <row r="113" spans="2:6">
      <c r="B113">
        <f ca="1" t="shared" si="10"/>
        <v>85.1785714285714</v>
      </c>
      <c r="E113">
        <v>79.7692307692308</v>
      </c>
      <c r="F113">
        <v>25</v>
      </c>
    </row>
    <row r="114" spans="2:6">
      <c r="B114">
        <f ca="1" t="shared" si="10"/>
        <v>83.2619047619048</v>
      </c>
      <c r="E114">
        <v>85.1785714285714</v>
      </c>
      <c r="F114">
        <v>26</v>
      </c>
    </row>
    <row r="115" spans="1:6">
      <c r="A115">
        <v>89.4193548387097</v>
      </c>
      <c r="B115">
        <f ca="1" t="shared" si="10"/>
        <v>80.0333333333333</v>
      </c>
      <c r="E115">
        <v>83.2619047619048</v>
      </c>
      <c r="F115">
        <v>27</v>
      </c>
    </row>
    <row r="116" spans="2:6">
      <c r="B116">
        <f ca="1" t="shared" si="10"/>
        <v>87.2258064516129</v>
      </c>
      <c r="E116">
        <v>80.0333333333333</v>
      </c>
      <c r="F116">
        <v>28</v>
      </c>
    </row>
    <row r="117" spans="2:6">
      <c r="B117">
        <f ca="1" t="shared" si="10"/>
        <v>79</v>
      </c>
      <c r="E117">
        <v>87.2258064516129</v>
      </c>
      <c r="F117">
        <v>29</v>
      </c>
    </row>
    <row r="118" spans="2:6">
      <c r="B118">
        <f ca="1" t="shared" ref="B118:B127" si="11">OFFSET($A$1,(ROW()-1)*4,0,1,1)</f>
        <v>79.2692307692308</v>
      </c>
      <c r="E118">
        <v>79</v>
      </c>
      <c r="F118">
        <v>30</v>
      </c>
    </row>
    <row r="119" spans="1:6">
      <c r="A119">
        <v>92.6153846153846</v>
      </c>
      <c r="B119">
        <f ca="1" t="shared" si="11"/>
        <v>78.8333333333333</v>
      </c>
      <c r="E119">
        <v>79.2692307692308</v>
      </c>
      <c r="F119">
        <v>31</v>
      </c>
    </row>
    <row r="120" spans="2:6">
      <c r="B120">
        <f ca="1" t="shared" si="11"/>
        <v>66</v>
      </c>
      <c r="E120">
        <v>78.8333333333333</v>
      </c>
      <c r="F120">
        <v>32</v>
      </c>
    </row>
    <row r="121" spans="2:6">
      <c r="B121">
        <f ca="1" t="shared" si="11"/>
        <v>89.08</v>
      </c>
      <c r="E121">
        <v>66</v>
      </c>
      <c r="F121">
        <v>33</v>
      </c>
    </row>
    <row r="122" spans="2:6">
      <c r="B122">
        <f ca="1" t="shared" si="11"/>
        <v>92.8461538461538</v>
      </c>
      <c r="E122">
        <v>89.08</v>
      </c>
      <c r="F122">
        <v>34</v>
      </c>
    </row>
    <row r="123" spans="1:6">
      <c r="A123">
        <v>90.7826086956522</v>
      </c>
      <c r="B123">
        <f ca="1" t="shared" si="11"/>
        <v>88.9285714285714</v>
      </c>
      <c r="E123">
        <v>92.8461538461538</v>
      </c>
      <c r="F123">
        <v>35</v>
      </c>
    </row>
    <row r="124" spans="2:6">
      <c r="B124">
        <f ca="1" t="shared" si="11"/>
        <v>92.7368421052632</v>
      </c>
      <c r="E124">
        <v>88.9285714285714</v>
      </c>
      <c r="F124">
        <v>36</v>
      </c>
    </row>
    <row r="125" spans="2:6">
      <c r="B125">
        <f ca="1" t="shared" si="11"/>
        <v>81.6875</v>
      </c>
      <c r="E125">
        <v>92.7368421052632</v>
      </c>
      <c r="F125">
        <v>37</v>
      </c>
    </row>
    <row r="126" spans="2:6">
      <c r="B126">
        <f ca="1" t="shared" si="11"/>
        <v>88.5925925925926</v>
      </c>
      <c r="E126">
        <v>81.6875</v>
      </c>
      <c r="F126">
        <v>38</v>
      </c>
    </row>
    <row r="127" spans="1:6">
      <c r="A127">
        <v>90.7037037037037</v>
      </c>
      <c r="B127">
        <f ca="1" t="shared" si="11"/>
        <v>86.4</v>
      </c>
      <c r="E127">
        <v>88.5925925925926</v>
      </c>
      <c r="F127">
        <v>39</v>
      </c>
    </row>
    <row r="128" spans="2:6">
      <c r="B128">
        <f ca="1">OFFSET($A$1,(ROW()-1)*4,0,1,1)</f>
        <v>86.6206896551724</v>
      </c>
      <c r="E128">
        <v>86.4</v>
      </c>
      <c r="F128">
        <v>40</v>
      </c>
    </row>
    <row r="129" spans="2:6">
      <c r="B129">
        <f ca="1">OFFSET($A$1,(ROW()-1)*4,0,1,1)</f>
        <v>90.1538461538462</v>
      </c>
      <c r="E129">
        <v>86.6206896551724</v>
      </c>
      <c r="F129">
        <v>41</v>
      </c>
    </row>
    <row r="130" spans="2:6">
      <c r="B130">
        <f ca="1">OFFSET($A$1,(ROW()-1)*4,0,1,1)</f>
        <v>84.5217391304348</v>
      </c>
      <c r="E130">
        <v>90.1538461538462</v>
      </c>
      <c r="F130">
        <v>42</v>
      </c>
    </row>
    <row r="132" spans="1:6">
      <c r="A132">
        <v>93.8461538461538</v>
      </c>
      <c r="B132">
        <f ca="1" t="shared" ref="B132:B138" si="12">OFFSET($A$1,(ROW()-1)*4,0,1,1)</f>
        <v>95.9565217391304</v>
      </c>
      <c r="E132">
        <v>84.5217391304348</v>
      </c>
      <c r="F132">
        <v>1</v>
      </c>
    </row>
    <row r="133" spans="2:6">
      <c r="B133">
        <f ca="1" t="shared" si="12"/>
        <v>92.8695652173913</v>
      </c>
      <c r="E133">
        <v>66.4615384615385</v>
      </c>
      <c r="F133">
        <v>2</v>
      </c>
    </row>
    <row r="134" spans="2:6">
      <c r="B134">
        <f ca="1" t="shared" si="12"/>
        <v>86.375</v>
      </c>
      <c r="E134">
        <v>95.9565217391304</v>
      </c>
      <c r="F134">
        <v>3</v>
      </c>
    </row>
    <row r="135" spans="2:6">
      <c r="B135">
        <f ca="1" t="shared" si="12"/>
        <v>84.0476190476191</v>
      </c>
      <c r="E135">
        <v>92.8695652173913</v>
      </c>
      <c r="F135">
        <v>4</v>
      </c>
    </row>
    <row r="136" spans="1:6">
      <c r="A136">
        <v>97.6666666666667</v>
      </c>
      <c r="B136">
        <f ca="1" t="shared" si="12"/>
        <v>84.6774193548387</v>
      </c>
      <c r="E136">
        <v>86.375</v>
      </c>
      <c r="F136">
        <v>5</v>
      </c>
    </row>
    <row r="137" spans="2:6">
      <c r="B137">
        <f ca="1" t="shared" si="12"/>
        <v>87.2222222222222</v>
      </c>
      <c r="E137">
        <v>84.0476190476191</v>
      </c>
      <c r="F137">
        <v>6</v>
      </c>
    </row>
    <row r="138" spans="2:6">
      <c r="B138">
        <f ca="1" t="shared" si="12"/>
        <v>95.4117647058823</v>
      </c>
      <c r="E138">
        <v>84.6774193548387</v>
      </c>
      <c r="F138">
        <v>7</v>
      </c>
    </row>
    <row r="139" spans="2:6">
      <c r="B139">
        <f ca="1" t="shared" ref="B139:B148" si="13">OFFSET($A$1,(ROW()-1)*4,0,1,1)</f>
        <v>89</v>
      </c>
      <c r="E139">
        <v>87.2222222222222</v>
      </c>
      <c r="F139">
        <v>8</v>
      </c>
    </row>
    <row r="140" spans="1:6">
      <c r="A140">
        <v>89.1290322580645</v>
      </c>
      <c r="B140">
        <f ca="1" t="shared" si="13"/>
        <v>86.6666666666667</v>
      </c>
      <c r="E140">
        <v>95.4117647058823</v>
      </c>
      <c r="F140">
        <v>9</v>
      </c>
    </row>
    <row r="141" spans="2:6">
      <c r="B141">
        <f ca="1" t="shared" si="13"/>
        <v>88.2941176470588</v>
      </c>
      <c r="E141">
        <v>89</v>
      </c>
      <c r="F141">
        <v>10</v>
      </c>
    </row>
    <row r="142" spans="2:6">
      <c r="B142">
        <f ca="1" t="shared" si="13"/>
        <v>89.75</v>
      </c>
      <c r="E142">
        <v>86.6666666666667</v>
      </c>
      <c r="F142">
        <v>11</v>
      </c>
    </row>
    <row r="143" spans="2:6">
      <c r="B143">
        <f ca="1" t="shared" si="13"/>
        <v>89.7307692307692</v>
      </c>
      <c r="E143">
        <v>88.2941176470588</v>
      </c>
      <c r="F143">
        <v>12</v>
      </c>
    </row>
    <row r="144" spans="1:6">
      <c r="A144">
        <v>89.7777777777778</v>
      </c>
      <c r="B144">
        <f ca="1" t="shared" si="13"/>
        <v>93.15</v>
      </c>
      <c r="E144">
        <v>89.75</v>
      </c>
      <c r="F144">
        <v>13</v>
      </c>
    </row>
    <row r="145" spans="2:6">
      <c r="B145">
        <f ca="1" t="shared" si="13"/>
        <v>92.6666666666667</v>
      </c>
      <c r="E145">
        <v>89.7307692307692</v>
      </c>
      <c r="F145">
        <v>14</v>
      </c>
    </row>
    <row r="146" spans="2:6">
      <c r="B146">
        <f ca="1" t="shared" si="13"/>
        <v>88.8888888888889</v>
      </c>
      <c r="E146">
        <v>93.15</v>
      </c>
      <c r="F146">
        <v>15</v>
      </c>
    </row>
    <row r="147" spans="2:6">
      <c r="B147">
        <f ca="1" t="shared" si="13"/>
        <v>90.3214285714286</v>
      </c>
      <c r="E147">
        <v>92.6666666666667</v>
      </c>
      <c r="F147">
        <v>16</v>
      </c>
    </row>
    <row r="148" spans="1:6">
      <c r="A148">
        <v>91</v>
      </c>
      <c r="B148">
        <f ca="1" t="shared" si="13"/>
        <v>72.0740740740741</v>
      </c>
      <c r="E148">
        <v>88.8888888888889</v>
      </c>
      <c r="F148">
        <v>17</v>
      </c>
    </row>
    <row r="149" spans="2:6">
      <c r="B149">
        <f ca="1" t="shared" ref="B149:B158" si="14">OFFSET($A$1,(ROW()-1)*4,0,1,1)</f>
        <v>93.2857142857143</v>
      </c>
      <c r="E149">
        <v>90.3214285714286</v>
      </c>
      <c r="F149">
        <v>18</v>
      </c>
    </row>
    <row r="150" spans="2:6">
      <c r="B150">
        <f ca="1" t="shared" si="14"/>
        <v>90.0714285714286</v>
      </c>
      <c r="E150">
        <v>72.0740740740741</v>
      </c>
      <c r="F150">
        <v>19</v>
      </c>
    </row>
    <row r="151" spans="2:6">
      <c r="B151">
        <f ca="1" t="shared" si="14"/>
        <v>88.5925925925926</v>
      </c>
      <c r="E151">
        <v>93.2857142857143</v>
      </c>
      <c r="F151">
        <v>20</v>
      </c>
    </row>
    <row r="152" spans="1:6">
      <c r="A152">
        <v>94.0606060606061</v>
      </c>
      <c r="B152">
        <f ca="1" t="shared" si="14"/>
        <v>80.2222222222222</v>
      </c>
      <c r="E152">
        <v>90.0714285714286</v>
      </c>
      <c r="F152">
        <v>21</v>
      </c>
    </row>
    <row r="153" spans="2:6">
      <c r="B153">
        <f ca="1" t="shared" si="14"/>
        <v>86.4</v>
      </c>
      <c r="E153">
        <v>88.5925925925926</v>
      </c>
      <c r="F153">
        <v>22</v>
      </c>
    </row>
    <row r="154" spans="2:6">
      <c r="B154">
        <f ca="1" t="shared" si="14"/>
        <v>92.9130434782609</v>
      </c>
      <c r="E154">
        <v>80.2222222222222</v>
      </c>
      <c r="F154">
        <v>23</v>
      </c>
    </row>
    <row r="155" spans="2:6">
      <c r="B155">
        <f ca="1" t="shared" si="14"/>
        <v>88.2941176470588</v>
      </c>
      <c r="E155">
        <v>86.4</v>
      </c>
      <c r="F155">
        <v>24</v>
      </c>
    </row>
    <row r="156" spans="1:6">
      <c r="A156">
        <v>94.5</v>
      </c>
      <c r="B156">
        <f ca="1" t="shared" si="14"/>
        <v>78.3529411764706</v>
      </c>
      <c r="E156">
        <v>92.9130434782609</v>
      </c>
      <c r="F156">
        <v>25</v>
      </c>
    </row>
    <row r="157" spans="2:6">
      <c r="B157">
        <f ca="1" t="shared" si="14"/>
        <v>78.9428571428571</v>
      </c>
      <c r="E157">
        <v>88.2941176470588</v>
      </c>
      <c r="F157">
        <v>26</v>
      </c>
    </row>
    <row r="158" spans="2:6">
      <c r="B158">
        <f ca="1" t="shared" si="14"/>
        <v>90.21875</v>
      </c>
      <c r="E158">
        <v>78.3529411764706</v>
      </c>
      <c r="F158">
        <v>27</v>
      </c>
    </row>
    <row r="159" spans="2:6">
      <c r="B159">
        <f ca="1" t="shared" ref="B159:B168" si="15">OFFSET($A$1,(ROW()-1)*4,0,1,1)</f>
        <v>83.1071428571429</v>
      </c>
      <c r="E159">
        <v>78.9428571428571</v>
      </c>
      <c r="F159">
        <v>28</v>
      </c>
    </row>
    <row r="160" spans="1:6">
      <c r="A160">
        <v>89.9285714285714</v>
      </c>
      <c r="B160">
        <f ca="1" t="shared" si="15"/>
        <v>85.0909090909091</v>
      </c>
      <c r="E160">
        <v>90.21875</v>
      </c>
      <c r="F160">
        <v>29</v>
      </c>
    </row>
    <row r="161" spans="2:6">
      <c r="B161">
        <f ca="1" t="shared" si="15"/>
        <v>89.258064516129</v>
      </c>
      <c r="E161">
        <v>83.1071428571429</v>
      </c>
      <c r="F161">
        <v>30</v>
      </c>
    </row>
    <row r="162" spans="2:6">
      <c r="B162">
        <f ca="1" t="shared" si="15"/>
        <v>88.96</v>
      </c>
      <c r="E162">
        <v>85.0909090909091</v>
      </c>
      <c r="F162">
        <v>31</v>
      </c>
    </row>
    <row r="163" spans="2:6">
      <c r="B163">
        <f ca="1" t="shared" si="15"/>
        <v>79.5384615384615</v>
      </c>
      <c r="E163">
        <v>89.258064516129</v>
      </c>
      <c r="F163">
        <v>32</v>
      </c>
    </row>
    <row r="164" spans="1:6">
      <c r="A164">
        <v>94.6410256410256</v>
      </c>
      <c r="B164">
        <f ca="1" t="shared" si="15"/>
        <v>92.4615384615385</v>
      </c>
      <c r="E164">
        <v>88.96</v>
      </c>
      <c r="F164">
        <v>33</v>
      </c>
    </row>
    <row r="165" spans="2:6">
      <c r="B165">
        <f ca="1" t="shared" si="15"/>
        <v>91.5909090909091</v>
      </c>
      <c r="E165">
        <v>79.5384615384615</v>
      </c>
      <c r="F165">
        <v>34</v>
      </c>
    </row>
    <row r="166" spans="2:6">
      <c r="B166">
        <f ca="1" t="shared" si="15"/>
        <v>77.48</v>
      </c>
      <c r="E166">
        <v>92.4615384615385</v>
      </c>
      <c r="F166">
        <v>35</v>
      </c>
    </row>
    <row r="167" spans="2:6">
      <c r="B167">
        <f ca="1" t="shared" si="15"/>
        <v>94.5625</v>
      </c>
      <c r="E167">
        <v>91.5909090909091</v>
      </c>
      <c r="F167">
        <v>36</v>
      </c>
    </row>
    <row r="168" spans="1:6">
      <c r="A168">
        <v>88.4782608695652</v>
      </c>
      <c r="B168">
        <f ca="1" t="shared" si="15"/>
        <v>90.6969696969697</v>
      </c>
      <c r="E168">
        <v>77.48</v>
      </c>
      <c r="F168">
        <v>37</v>
      </c>
    </row>
    <row r="169" spans="2:6">
      <c r="B169">
        <f ca="1" t="shared" ref="B169:B178" si="16">OFFSET($A$1,(ROW()-1)*4,0,1,1)</f>
        <v>95.9642857142857</v>
      </c>
      <c r="E169">
        <v>94.5625</v>
      </c>
      <c r="F169">
        <v>38</v>
      </c>
    </row>
    <row r="170" spans="2:6">
      <c r="B170">
        <f ca="1" t="shared" si="16"/>
        <v>89.1666666666667</v>
      </c>
      <c r="E170">
        <v>90.6969696969697</v>
      </c>
      <c r="F170">
        <v>39</v>
      </c>
    </row>
    <row r="171" spans="2:6">
      <c r="B171">
        <f ca="1" t="shared" si="16"/>
        <v>81.8484848484848</v>
      </c>
      <c r="E171">
        <v>95.9642857142857</v>
      </c>
      <c r="F171">
        <v>40</v>
      </c>
    </row>
    <row r="172" spans="1:6">
      <c r="A172">
        <v>85.40625</v>
      </c>
      <c r="B172">
        <f ca="1" t="shared" si="16"/>
        <v>94.3636363636364</v>
      </c>
      <c r="E172">
        <v>89.1666666666667</v>
      </c>
      <c r="F172">
        <v>41</v>
      </c>
    </row>
    <row r="173" spans="2:6">
      <c r="B173">
        <f ca="1" t="shared" si="16"/>
        <v>92.8571428571429</v>
      </c>
      <c r="E173">
        <v>81.8484848484848</v>
      </c>
      <c r="F173">
        <v>42</v>
      </c>
    </row>
    <row r="174" spans="2:6">
      <c r="B174">
        <f ca="1" t="shared" si="16"/>
        <v>92.1538461538462</v>
      </c>
      <c r="E174">
        <v>94.3636363636364</v>
      </c>
      <c r="F174">
        <v>43</v>
      </c>
    </row>
    <row r="175" spans="2:6">
      <c r="B175">
        <f ca="1" t="shared" si="16"/>
        <v>92.75</v>
      </c>
      <c r="E175">
        <v>92.8571428571429</v>
      </c>
      <c r="F175">
        <v>44</v>
      </c>
    </row>
    <row r="176" spans="1:6">
      <c r="A176" t="s">
        <v>1282</v>
      </c>
      <c r="B176">
        <f ca="1" t="shared" si="16"/>
        <v>94.12</v>
      </c>
      <c r="E176">
        <v>92.1538461538462</v>
      </c>
      <c r="F176">
        <v>45</v>
      </c>
    </row>
    <row r="178" spans="2:6">
      <c r="B178">
        <f ca="1">OFFSET($A$1,(ROW()-1)*4,0,1,1)</f>
        <v>94.4814814814815</v>
      </c>
      <c r="E178">
        <v>92.75</v>
      </c>
      <c r="F178">
        <v>1</v>
      </c>
    </row>
    <row r="179" spans="2:6">
      <c r="B179">
        <f ca="1">OFFSET($A$1,(ROW()-1)*4,0,1,1)</f>
        <v>93.5652173913043</v>
      </c>
      <c r="E179">
        <v>94.12</v>
      </c>
      <c r="F179">
        <v>2</v>
      </c>
    </row>
    <row r="180" spans="2:6">
      <c r="B180">
        <f ca="1" t="shared" ref="B180:B189" si="17">OFFSET($A$1,(ROW()-1)*4,0,1,1)</f>
        <v>97.0434782608696</v>
      </c>
      <c r="E180">
        <v>92.7407407407407</v>
      </c>
      <c r="F180">
        <v>3</v>
      </c>
    </row>
    <row r="181" spans="1:6">
      <c r="A181">
        <v>95.5405405405405</v>
      </c>
      <c r="B181">
        <f ca="1" t="shared" si="17"/>
        <v>95.68</v>
      </c>
      <c r="E181">
        <v>94.4814814814815</v>
      </c>
      <c r="F181">
        <v>4</v>
      </c>
    </row>
    <row r="182" spans="2:6">
      <c r="B182">
        <f ca="1" t="shared" si="17"/>
        <v>94.8695652173913</v>
      </c>
      <c r="E182">
        <v>93.5652173913043</v>
      </c>
      <c r="F182">
        <v>5</v>
      </c>
    </row>
    <row r="183" spans="2:6">
      <c r="B183">
        <f ca="1" t="shared" si="17"/>
        <v>95.9090909090909</v>
      </c>
      <c r="E183">
        <v>97.0434782608696</v>
      </c>
      <c r="F183">
        <v>6</v>
      </c>
    </row>
    <row r="184" spans="2:6">
      <c r="B184">
        <f ca="1" t="shared" si="17"/>
        <v>92.9259259259259</v>
      </c>
      <c r="E184">
        <v>95.68</v>
      </c>
      <c r="F184">
        <v>7</v>
      </c>
    </row>
    <row r="185" spans="1:6">
      <c r="A185">
        <v>91.3333333333333</v>
      </c>
      <c r="B185">
        <f ca="1" t="shared" si="17"/>
        <v>92.8620689655172</v>
      </c>
      <c r="E185">
        <v>94.8695652173913</v>
      </c>
      <c r="F185">
        <v>8</v>
      </c>
    </row>
    <row r="186" spans="2:6">
      <c r="B186">
        <f ca="1" t="shared" si="17"/>
        <v>87.5384615384615</v>
      </c>
      <c r="E186">
        <v>95.9090909090909</v>
      </c>
      <c r="F186">
        <v>9</v>
      </c>
    </row>
    <row r="187" spans="2:6">
      <c r="B187">
        <f ca="1" t="shared" si="17"/>
        <v>91.0434782608696</v>
      </c>
      <c r="E187">
        <v>92.9259259259259</v>
      </c>
      <c r="F187">
        <v>10</v>
      </c>
    </row>
    <row r="188" spans="2:6">
      <c r="B188">
        <f ca="1" t="shared" si="17"/>
        <v>94.8888888888889</v>
      </c>
      <c r="E188">
        <v>92.8620689655172</v>
      </c>
      <c r="F188">
        <v>11</v>
      </c>
    </row>
    <row r="189" spans="1:6">
      <c r="A189">
        <v>88.8</v>
      </c>
      <c r="B189">
        <f ca="1" t="shared" si="17"/>
        <v>93.8148148148148</v>
      </c>
      <c r="E189">
        <v>87.5384615384615</v>
      </c>
      <c r="F189">
        <v>12</v>
      </c>
    </row>
    <row r="190" spans="2:6">
      <c r="B190">
        <f ca="1" t="shared" ref="B190:B197" si="18">OFFSET($A$1,(ROW()-1)*4,0,1,1)</f>
        <v>71.8888888888889</v>
      </c>
      <c r="E190">
        <v>91.0434782608696</v>
      </c>
      <c r="F190">
        <v>13</v>
      </c>
    </row>
    <row r="191" spans="2:6">
      <c r="B191">
        <f ca="1" t="shared" si="18"/>
        <v>95.9130434782609</v>
      </c>
      <c r="E191">
        <v>94.8888888888889</v>
      </c>
      <c r="F191">
        <v>14</v>
      </c>
    </row>
    <row r="192" spans="2:6">
      <c r="B192">
        <f ca="1" t="shared" si="18"/>
        <v>91.3846153846154</v>
      </c>
      <c r="E192">
        <v>93.8148148148148</v>
      </c>
      <c r="F192">
        <v>15</v>
      </c>
    </row>
    <row r="193" spans="1:6">
      <c r="A193">
        <v>92.59375</v>
      </c>
      <c r="B193">
        <f ca="1" t="shared" si="18"/>
        <v>0</v>
      </c>
      <c r="E193">
        <v>71.8888888888889</v>
      </c>
      <c r="F193">
        <v>16</v>
      </c>
    </row>
    <row r="194" spans="2:6">
      <c r="B194">
        <f ca="1" t="shared" si="18"/>
        <v>0</v>
      </c>
      <c r="E194">
        <v>95.9130434782609</v>
      </c>
      <c r="F194">
        <v>17</v>
      </c>
    </row>
    <row r="195" spans="2:6">
      <c r="B195">
        <f ca="1" t="shared" si="18"/>
        <v>0</v>
      </c>
      <c r="E195">
        <v>91.3846153846154</v>
      </c>
      <c r="F195">
        <v>18</v>
      </c>
    </row>
    <row r="197" spans="1:1">
      <c r="A197">
        <v>93.3548387096774</v>
      </c>
    </row>
    <row r="201" spans="1:1">
      <c r="A201">
        <v>88.0526315789474</v>
      </c>
    </row>
    <row r="205" spans="1:1">
      <c r="A205">
        <v>91.2857142857143</v>
      </c>
    </row>
    <row r="209" spans="1:1">
      <c r="A209">
        <v>92.5555555555556</v>
      </c>
    </row>
    <row r="213" spans="1:1">
      <c r="A213">
        <v>96.2105263157895</v>
      </c>
    </row>
    <row r="217" spans="1:1">
      <c r="A217">
        <v>80.4782608695652</v>
      </c>
    </row>
    <row r="221" spans="1:1">
      <c r="A221">
        <v>93</v>
      </c>
    </row>
    <row r="225" spans="1:1">
      <c r="A225">
        <v>91.25</v>
      </c>
    </row>
    <row r="229" spans="1:1">
      <c r="A229">
        <v>90.4375</v>
      </c>
    </row>
    <row r="233" spans="1:1">
      <c r="A233">
        <v>96.5897435897436</v>
      </c>
    </row>
    <row r="237" spans="1:1">
      <c r="A237">
        <v>95.2105263157895</v>
      </c>
    </row>
    <row r="241" spans="1:1">
      <c r="A241">
        <v>89.1891891891892</v>
      </c>
    </row>
    <row r="245" spans="1:1">
      <c r="A245">
        <v>91.3529411764706</v>
      </c>
    </row>
    <row r="249" spans="1:1">
      <c r="A249">
        <v>95.1739130434783</v>
      </c>
    </row>
    <row r="253" spans="1:1">
      <c r="A253">
        <v>92.0294117647059</v>
      </c>
    </row>
    <row r="257" spans="1:1">
      <c r="A257">
        <v>92.1578947368421</v>
      </c>
    </row>
    <row r="261" spans="1:1">
      <c r="A261">
        <v>93.7058823529412</v>
      </c>
    </row>
    <row r="265" spans="1:1">
      <c r="A265">
        <v>87.8</v>
      </c>
    </row>
    <row r="269" spans="1:1">
      <c r="A269">
        <v>92.5185185185185</v>
      </c>
    </row>
    <row r="273" spans="1:1">
      <c r="A273">
        <v>92.6666666666667</v>
      </c>
    </row>
    <row r="277" spans="1:1">
      <c r="A277">
        <v>93.9615384615385</v>
      </c>
    </row>
    <row r="281" spans="1:1">
      <c r="A281">
        <v>63.962962962963</v>
      </c>
    </row>
    <row r="285" spans="1:1">
      <c r="A285">
        <v>82.2758620689655</v>
      </c>
    </row>
    <row r="289" spans="1:1">
      <c r="A289">
        <v>90.64</v>
      </c>
    </row>
    <row r="293" spans="1:1">
      <c r="A293">
        <v>87.7575757575758</v>
      </c>
    </row>
    <row r="297" spans="1:1">
      <c r="A297">
        <v>90.969696969697</v>
      </c>
    </row>
    <row r="301" spans="1:1">
      <c r="A301">
        <v>91.9705882352941</v>
      </c>
    </row>
    <row r="305" spans="1:1">
      <c r="A305">
        <v>88.1851851851852</v>
      </c>
    </row>
    <row r="309" spans="1:1">
      <c r="A309">
        <v>92.45</v>
      </c>
    </row>
    <row r="313" spans="1:1">
      <c r="A313">
        <v>98</v>
      </c>
    </row>
    <row r="317" spans="1:1">
      <c r="A317">
        <v>97.575</v>
      </c>
    </row>
    <row r="321" spans="1:1">
      <c r="A321">
        <v>93.46875</v>
      </c>
    </row>
    <row r="325" spans="1:1">
      <c r="A325">
        <v>95.2727272727273</v>
      </c>
    </row>
    <row r="329" spans="1:1">
      <c r="A329">
        <v>94.4545454545455</v>
      </c>
    </row>
    <row r="333" spans="1:1">
      <c r="A333">
        <v>91.9</v>
      </c>
    </row>
    <row r="337" spans="1:1">
      <c r="A337">
        <v>94.7096774193548</v>
      </c>
    </row>
    <row r="341" spans="1:1">
      <c r="A341">
        <v>91</v>
      </c>
    </row>
    <row r="345" spans="1:1">
      <c r="A345">
        <v>95.1951219512195</v>
      </c>
    </row>
    <row r="349" spans="1:1">
      <c r="A349">
        <v>80.4375</v>
      </c>
    </row>
    <row r="353" spans="1:1">
      <c r="A353">
        <v>71.6206896551724</v>
      </c>
    </row>
    <row r="357" spans="1:1">
      <c r="A357">
        <v>80.6315789473684</v>
      </c>
    </row>
    <row r="361" spans="1:1">
      <c r="A361">
        <v>86.551724137931</v>
      </c>
    </row>
    <row r="365" spans="1:1">
      <c r="A365">
        <v>83.8928571428571</v>
      </c>
    </row>
    <row r="369" spans="1:1">
      <c r="A369">
        <v>74.65625</v>
      </c>
    </row>
    <row r="373" spans="1:1">
      <c r="A373">
        <v>80.09375</v>
      </c>
    </row>
    <row r="377" spans="1:1">
      <c r="A377">
        <v>86.1333333333333</v>
      </c>
    </row>
    <row r="381" spans="1:1">
      <c r="A381">
        <v>81.3333333333333</v>
      </c>
    </row>
    <row r="385" spans="1:1">
      <c r="A385">
        <v>76.375</v>
      </c>
    </row>
    <row r="389" spans="1:1">
      <c r="A389">
        <v>73.4545454545455</v>
      </c>
    </row>
    <row r="393" spans="1:1">
      <c r="A393">
        <v>69.1071428571429</v>
      </c>
    </row>
    <row r="397" spans="1:1">
      <c r="A397">
        <v>61.9354838709677</v>
      </c>
    </row>
    <row r="401" spans="1:1">
      <c r="A401">
        <v>78.28125</v>
      </c>
    </row>
    <row r="405" spans="1:1">
      <c r="A405">
        <v>72.1025641025641</v>
      </c>
    </row>
    <row r="409" spans="1:1">
      <c r="A409">
        <v>80.2647058823529</v>
      </c>
    </row>
    <row r="413" spans="1:1">
      <c r="A413">
        <v>81.4615384615385</v>
      </c>
    </row>
    <row r="417" spans="1:1">
      <c r="A417">
        <v>75.03125</v>
      </c>
    </row>
    <row r="421" spans="1:1">
      <c r="A421">
        <v>73.1714285714286</v>
      </c>
    </row>
    <row r="425" spans="1:1">
      <c r="A425">
        <v>72.4285714285714</v>
      </c>
    </row>
    <row r="429" spans="1:1">
      <c r="A429">
        <v>82</v>
      </c>
    </row>
    <row r="433" spans="1:1">
      <c r="A433">
        <v>89.3125</v>
      </c>
    </row>
    <row r="437" spans="1:1">
      <c r="A437">
        <v>88.5454545454545</v>
      </c>
    </row>
    <row r="441" spans="1:1">
      <c r="A441">
        <v>88.6153846153846</v>
      </c>
    </row>
    <row r="445" spans="1:1">
      <c r="A445">
        <v>79.7692307692308</v>
      </c>
    </row>
    <row r="449" spans="1:1">
      <c r="A449">
        <v>85.1785714285714</v>
      </c>
    </row>
    <row r="453" spans="1:1">
      <c r="A453">
        <v>83.2619047619048</v>
      </c>
    </row>
    <row r="457" spans="1:1">
      <c r="A457">
        <v>80.0333333333333</v>
      </c>
    </row>
    <row r="461" spans="1:1">
      <c r="A461">
        <v>87.2258064516129</v>
      </c>
    </row>
    <row r="465" spans="1:1">
      <c r="A465">
        <v>79</v>
      </c>
    </row>
    <row r="469" spans="1:1">
      <c r="A469">
        <v>79.2692307692308</v>
      </c>
    </row>
    <row r="473" spans="1:1">
      <c r="A473">
        <v>78.8333333333333</v>
      </c>
    </row>
    <row r="477" spans="1:1">
      <c r="A477">
        <v>66</v>
      </c>
    </row>
    <row r="481" spans="1:1">
      <c r="A481">
        <v>89.08</v>
      </c>
    </row>
    <row r="485" spans="1:1">
      <c r="A485">
        <v>92.8461538461538</v>
      </c>
    </row>
    <row r="489" spans="1:1">
      <c r="A489">
        <v>88.9285714285714</v>
      </c>
    </row>
    <row r="493" spans="1:1">
      <c r="A493">
        <v>92.7368421052632</v>
      </c>
    </row>
    <row r="497" spans="1:1">
      <c r="A497">
        <v>81.6875</v>
      </c>
    </row>
    <row r="501" spans="1:1">
      <c r="A501">
        <v>88.5925925925926</v>
      </c>
    </row>
    <row r="505" spans="1:1">
      <c r="A505">
        <v>86.4</v>
      </c>
    </row>
    <row r="509" spans="1:1">
      <c r="A509">
        <v>86.6206896551724</v>
      </c>
    </row>
    <row r="513" spans="1:1">
      <c r="A513">
        <v>90.1538461538462</v>
      </c>
    </row>
    <row r="517" spans="1:1">
      <c r="A517">
        <v>84.5217391304348</v>
      </c>
    </row>
    <row r="521" spans="1:1">
      <c r="A521">
        <v>66.4615384615385</v>
      </c>
    </row>
    <row r="525" spans="1:1">
      <c r="A525">
        <v>95.9565217391304</v>
      </c>
    </row>
    <row r="529" spans="1:1">
      <c r="A529">
        <v>92.8695652173913</v>
      </c>
    </row>
    <row r="533" spans="1:1">
      <c r="A533">
        <v>86.375</v>
      </c>
    </row>
    <row r="537" spans="1:1">
      <c r="A537">
        <v>84.0476190476191</v>
      </c>
    </row>
    <row r="541" spans="1:1">
      <c r="A541">
        <v>84.6774193548387</v>
      </c>
    </row>
    <row r="545" spans="1:1">
      <c r="A545">
        <v>87.2222222222222</v>
      </c>
    </row>
    <row r="549" spans="1:1">
      <c r="A549">
        <v>95.4117647058823</v>
      </c>
    </row>
    <row r="553" spans="1:1">
      <c r="A553">
        <v>89</v>
      </c>
    </row>
    <row r="557" spans="1:1">
      <c r="A557">
        <v>86.6666666666667</v>
      </c>
    </row>
    <row r="561" spans="1:1">
      <c r="A561">
        <v>88.2941176470588</v>
      </c>
    </row>
    <row r="565" spans="1:1">
      <c r="A565">
        <v>89.75</v>
      </c>
    </row>
    <row r="569" spans="1:1">
      <c r="A569">
        <v>89.7307692307692</v>
      </c>
    </row>
    <row r="573" spans="1:1">
      <c r="A573">
        <v>93.15</v>
      </c>
    </row>
    <row r="577" spans="1:1">
      <c r="A577">
        <v>92.6666666666667</v>
      </c>
    </row>
    <row r="581" spans="1:1">
      <c r="A581">
        <v>88.8888888888889</v>
      </c>
    </row>
    <row r="585" spans="1:1">
      <c r="A585">
        <v>90.3214285714286</v>
      </c>
    </row>
    <row r="589" spans="1:1">
      <c r="A589">
        <v>72.0740740740741</v>
      </c>
    </row>
    <row r="593" spans="1:1">
      <c r="A593">
        <v>93.2857142857143</v>
      </c>
    </row>
    <row r="597" spans="1:1">
      <c r="A597">
        <v>90.0714285714286</v>
      </c>
    </row>
    <row r="601" spans="1:1">
      <c r="A601">
        <v>88.5925925925926</v>
      </c>
    </row>
    <row r="605" spans="1:1">
      <c r="A605">
        <v>80.2222222222222</v>
      </c>
    </row>
    <row r="609" spans="1:1">
      <c r="A609">
        <v>86.4</v>
      </c>
    </row>
    <row r="613" spans="1:1">
      <c r="A613">
        <v>92.9130434782609</v>
      </c>
    </row>
    <row r="617" spans="1:1">
      <c r="A617">
        <v>88.2941176470588</v>
      </c>
    </row>
    <row r="621" spans="1:1">
      <c r="A621">
        <v>78.3529411764706</v>
      </c>
    </row>
    <row r="625" spans="1:1">
      <c r="A625">
        <v>78.9428571428571</v>
      </c>
    </row>
    <row r="629" spans="1:1">
      <c r="A629">
        <v>90.21875</v>
      </c>
    </row>
    <row r="633" spans="1:1">
      <c r="A633">
        <v>83.1071428571429</v>
      </c>
    </row>
    <row r="637" spans="1:1">
      <c r="A637">
        <v>85.0909090909091</v>
      </c>
    </row>
    <row r="641" spans="1:1">
      <c r="A641">
        <v>89.258064516129</v>
      </c>
    </row>
    <row r="645" spans="1:1">
      <c r="A645">
        <v>88.96</v>
      </c>
    </row>
    <row r="649" spans="1:1">
      <c r="A649">
        <v>79.5384615384615</v>
      </c>
    </row>
    <row r="653" spans="1:1">
      <c r="A653">
        <v>92.4615384615385</v>
      </c>
    </row>
    <row r="657" spans="1:1">
      <c r="A657">
        <v>91.5909090909091</v>
      </c>
    </row>
    <row r="661" spans="1:1">
      <c r="A661">
        <v>77.48</v>
      </c>
    </row>
    <row r="665" spans="1:1">
      <c r="A665">
        <v>94.5625</v>
      </c>
    </row>
    <row r="669" spans="1:1">
      <c r="A669">
        <v>90.6969696969697</v>
      </c>
    </row>
    <row r="673" spans="1:1">
      <c r="A673">
        <v>95.9642857142857</v>
      </c>
    </row>
    <row r="677" spans="1:1">
      <c r="A677">
        <v>89.1666666666667</v>
      </c>
    </row>
    <row r="681" spans="1:1">
      <c r="A681">
        <v>81.8484848484848</v>
      </c>
    </row>
    <row r="685" spans="1:1">
      <c r="A685">
        <v>94.3636363636364</v>
      </c>
    </row>
    <row r="689" spans="1:1">
      <c r="A689">
        <v>92.8571428571429</v>
      </c>
    </row>
    <row r="693" spans="1:1">
      <c r="A693">
        <v>92.1538461538462</v>
      </c>
    </row>
    <row r="697" spans="1:1">
      <c r="A697">
        <v>92.75</v>
      </c>
    </row>
    <row r="701" spans="1:1">
      <c r="A701">
        <v>94.12</v>
      </c>
    </row>
    <row r="705" spans="1:1">
      <c r="A705">
        <v>92.7407407407407</v>
      </c>
    </row>
    <row r="709" spans="1:1">
      <c r="A709">
        <v>94.4814814814815</v>
      </c>
    </row>
    <row r="713" spans="1:1">
      <c r="A713">
        <v>93.5652173913043</v>
      </c>
    </row>
    <row r="717" spans="1:1">
      <c r="A717">
        <v>97.0434782608696</v>
      </c>
    </row>
    <row r="721" spans="1:1">
      <c r="A721">
        <v>95.68</v>
      </c>
    </row>
    <row r="725" spans="1:1">
      <c r="A725">
        <v>94.8695652173913</v>
      </c>
    </row>
    <row r="729" spans="1:1">
      <c r="A729">
        <v>95.9090909090909</v>
      </c>
    </row>
    <row r="733" spans="1:1">
      <c r="A733">
        <v>92.9259259259259</v>
      </c>
    </row>
    <row r="737" spans="1:1">
      <c r="A737">
        <v>92.8620689655172</v>
      </c>
    </row>
    <row r="741" spans="1:1">
      <c r="A741">
        <v>87.5384615384615</v>
      </c>
    </row>
    <row r="745" spans="1:1">
      <c r="A745">
        <v>91.0434782608696</v>
      </c>
    </row>
    <row r="749" spans="1:1">
      <c r="A749">
        <v>94.8888888888889</v>
      </c>
    </row>
    <row r="753" spans="1:1">
      <c r="A753">
        <v>93.8148148148148</v>
      </c>
    </row>
    <row r="757" spans="1:1">
      <c r="A757">
        <v>71.8888888888889</v>
      </c>
    </row>
    <row r="761" spans="1:1">
      <c r="A761">
        <v>95.9130434782609</v>
      </c>
    </row>
    <row r="765" spans="1:1">
      <c r="A765">
        <v>91.3846153846154</v>
      </c>
    </row>
  </sheetData>
  <pageMargins left="0.75" right="0.75" top="1" bottom="1" header="0.5" footer="0.5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��
</file>

<file path=customXml/item2.xml>��
</file>

<file path=customXml/itemProps1.xml><?xml version="1.0" encoding="utf-8"?>
<ds:datastoreItem xmlns:ds="http://schemas.openxmlformats.org/officeDocument/2006/customXml" ds:itemID="{224D003E-15C9-4FFE-AB16-9E66474EAE4E}">
  <ds:schemaRefs/>
</ds:datastoreItem>
</file>

<file path=customXml/itemProps2.xml><?xml version="1.0" encoding="utf-8"?>
<ds:datastoreItem xmlns:ds="http://schemas.openxmlformats.org/officeDocument/2006/customXml" ds:itemID="{06C82605-B75B-4693-9329-32AAD527C69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母表</vt:lpstr>
      <vt:lpstr>删行</vt:lpstr>
      <vt:lpstr>提取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许约</cp:lastModifiedBy>
  <dcterms:created xsi:type="dcterms:W3CDTF">2024-05-13T14:54:00Z</dcterms:created>
  <dcterms:modified xsi:type="dcterms:W3CDTF">2024-05-22T02:47:41Z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/>
  </property>
  <property fmtid="{D5CDD505-2E9C-101B-9397-08002B2CF9AE}" pid="3" name="KSOProductBuildVer">
    <vt:lpwstr>2052-11.8.2.12085</vt:lpwstr>
  </property>
</Properties>
</file>