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母表" sheetId="1" r:id="rId1"/>
    <sheet name="删行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<sst xmlns="http://schemas.openxmlformats.org/spreadsheetml/2006/main" count="2428" uniqueCount="1277">
  <si>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</si>
  <si>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</si>
  <si>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</si>
  <si>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</si>
  <si>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</si>
  <si>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</si>
  <si>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</si>
  <si>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</si>
  <si>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</si>
  <si>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</si>
  <si>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</si>
  <si>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</si>
  <si>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</si>
  <si>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</si>
  <si>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</si>
  <si>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</si>
  <si>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</si>
  <si>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</si>
  <si>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</si>
  <si>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</si>
  <si>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</si>
  <si>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</si>
  <si>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</si>
  <si>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</si>
  <si>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</si>
  <si>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</si>
  <si>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</si>
  <si>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</si>
  <si>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</si>
  <si>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</si>
  <si>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</si>
  <si>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</si>
  <si>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</si>
  <si>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</si>
  <si>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</si>
  <si>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</si>
  <si>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</si>
  <si>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</si>
  <si>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</si>
  <si>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</si>
  <si>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</si>
  <si>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</si>
  <si>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</si>
  <si>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</si>
  <si>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</si>
  <si>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</si>
  <si>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</si>
  <si>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</si>
  <si>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</si>
  <si>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</si>
  <si>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</si>
  <si>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</si>
  <si>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</si>
  <si>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</si>
  <si>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</si>
  <si>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</si>
  <si>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</si>
  <si>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</si>
  <si>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</si>
  <si>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</si>
  <si>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</si>
  <si>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</si>
  <si>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</si>
  <si>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</si>
  <si>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</si>
  <si>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</si>
  <si>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</si>
  <si>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</si>
  <si>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</si>
  <si>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</si>
  <si>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</si>
  <si>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</si>
  <si>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</si>
  <si>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</si>
  <si>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</si>
  <si>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</si>
  <si>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</si>
  <si>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</si>
  <si>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</si>
  <si>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</si>
  <si>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</si>
  <si>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</si>
  <si>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theme="1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</si>
  <si>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</si>
  <si>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</si>
  <si>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</si>
  <si>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</si>
  <si>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</si>
  <si>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</si>
  <si>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</si>
  <si>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</si>
  <si>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</si>
  <si>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</si>
  <si>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</si>
  <si>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</si>
  <si>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</si>
  <si>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</si>
  <si>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</si>
  <si>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</si>
  <si>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</si>
  <si>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</si>
  <si>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</si>
  <si>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theme="1"/>
        <rFont val="微软雅黑"/>
        <charset val="134"/>
      </rPr>
      <t>二号423</t>
    </r>
  </si>
  <si>
    <t>网络2232</t>
  </si>
  <si>
    <t>二号434</t>
  </si>
  <si>
    <t>二号436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</si>
  <si>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</si>
  <si>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</si>
  <si>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</si>
  <si>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</si>
  <si>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</si>
  <si>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</si>
  <si>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</si>
  <si>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</si>
  <si>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</si>
  <si>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</si>
  <si>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</si>
  <si>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</si>
  <si>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</si>
  <si>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</si>
  <si>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</si>
  <si>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</si>
  <si>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</si>
  <si>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</si>
  <si>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</si>
  <si>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</si>
  <si>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</si>
  <si>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</si>
  <si>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</si>
  <si>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</si>
  <si>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</si>
  <si>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</si>
  <si>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</si>
  <si>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</si>
  <si>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</si>
  <si>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</si>
  <si>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</si>
  <si>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</si>
  <si>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</si>
  <si>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</si>
  <si>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</si>
  <si>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</si>
  <si>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</si>
  <si>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</si>
  <si>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</si>
  <si>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</si>
  <si>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</si>
  <si>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</si>
  <si>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</si>
  <si>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</si>
  <si>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</si>
  <si>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</si>
  <si>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</si>
  <si>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</si>
  <si>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</si>
  <si>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</si>
  <si>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</si>
  <si>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</si>
  <si>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</si>
  <si>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</si>
  <si>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</si>
  <si>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</si>
  <si>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</si>
  <si>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</si>
  <si>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</si>
  <si>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</si>
  <si>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</si>
  <si>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</si>
  <si>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</si>
  <si>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</si>
  <si>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</si>
  <si>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</si>
  <si>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</si>
  <si>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</si>
  <si>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</si>
  <si>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</si>
  <si>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</si>
  <si>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</si>
  <si>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</si>
  <si>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</si>
  <si>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</si>
  <si>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</si>
  <si>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</si>
  <si>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</si>
  <si>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</si>
  <si>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</si>
  <si>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</si>
  <si>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</si>
  <si>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</si>
  <si>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</si>
  <si>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</si>
  <si>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</si>
  <si>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</si>
  <si>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</si>
  <si>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</si>
  <si>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</si>
  <si>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</si>
  <si>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</si>
  <si>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</si>
  <si>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</si>
  <si>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</si>
  <si>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</si>
  <si>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</si>
  <si>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</si>
  <si>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</si>
  <si>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</si>
  <si>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</si>
  <si>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</si>
  <si>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</si>
  <si>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</si>
  <si>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</si>
  <si>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</si>
  <si>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</si>
  <si>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</si>
  <si>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</si>
  <si>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</si>
  <si>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</si>
  <si>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</si>
  <si>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</si>
  <si>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</si>
  <si>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</si>
  <si>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</si>
  <si>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</si>
  <si>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</si>
  <si>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</si>
  <si>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</si>
  <si>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</si>
  <si>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</si>
  <si>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</si>
  <si>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</si>
  <si>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</si>
  <si>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</si>
  <si>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二号540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</si>
  <si>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</si>
  <si>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</si>
  <si>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</si>
  <si>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</si>
  <si>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</si>
  <si>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</si>
  <si>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</si>
  <si>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</si>
  <si>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</si>
  <si>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</si>
  <si>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</si>
  <si>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</si>
  <si>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</si>
  <si>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</si>
  <si>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</si>
  <si>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</si>
  <si>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</si>
  <si>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</si>
  <si>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</si>
  <si>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</si>
  <si>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</si>
  <si>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</si>
  <si>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</si>
  <si>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</si>
  <si>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</si>
  <si>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</si>
  <si>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</si>
  <si>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</si>
  <si>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</si>
  <si>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</si>
  <si>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</si>
  <si>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</si>
  <si>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</si>
  <si>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</si>
  <si>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</si>
  <si>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</si>
  <si>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</si>
  <si>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</si>
  <si>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</si>
  <si>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</si>
  <si>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</si>
  <si>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</si>
  <si>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</si>
  <si>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</si>
  <si>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</si>
  <si>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</si>
  <si>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</si>
  <si>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</si>
  <si>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</si>
  <si>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</si>
  <si>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</si>
  <si>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</si>
  <si>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</si>
  <si>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</si>
  <si>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</si>
  <si>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</si>
  <si>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</si>
  <si>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</si>
  <si>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</si>
  <si>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</si>
  <si>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</si>
  <si>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</si>
  <si>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</si>
  <si>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</si>
  <si>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</si>
  <si>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</si>
  <si>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</si>
  <si>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</si>
  <si>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</si>
  <si>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</si>
  <si>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</si>
  <si>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</si>
  <si>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</si>
  <si>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</si>
  <si>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</si>
  <si>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</si>
  <si>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</si>
  <si>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</si>
  <si>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</si>
  <si>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</si>
  <si>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</si>
  <si>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</si>
  <si>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</si>
  <si>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</si>
  <si>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</si>
  <si>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</si>
  <si>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</si>
  <si>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</si>
  <si>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</si>
  <si>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</si>
  <si>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</si>
  <si>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</si>
  <si>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</si>
  <si>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</si>
  <si>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</si>
  <si>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</si>
  <si>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</si>
  <si>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</si>
  <si>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</si>
  <si>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</si>
  <si>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</si>
  <si>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</si>
  <si>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</si>
  <si>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</si>
  <si>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</si>
  <si>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</si>
  <si>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</si>
  <si>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</si>
  <si>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</si>
  <si>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</si>
  <si>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</si>
  <si>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</si>
  <si>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</si>
  <si>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</si>
  <si>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</si>
  <si>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</si>
  <si>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</si>
  <si>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</si>
  <si>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</si>
  <si>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</si>
  <si>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</si>
  <si>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</si>
  <si>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</si>
  <si>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</si>
  <si>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</si>
  <si>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</si>
  <si>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</si>
  <si>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</si>
  <si>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</si>
  <si>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</si>
  <si>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</si>
  <si>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</si>
  <si>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</si>
  <si>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</si>
  <si>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</si>
  <si>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</si>
  <si>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</si>
  <si>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</si>
  <si>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</si>
  <si>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</si>
  <si>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</si>
  <si>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</si>
  <si>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</si>
  <si>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</si>
  <si>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</si>
  <si>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</si>
  <si>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</si>
  <si>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</si>
  <si>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</si>
  <si>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</si>
  <si>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</si>
  <si>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</si>
  <si>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</si>
  <si>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</si>
  <si>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</si>
  <si>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</si>
  <si>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</si>
  <si>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</si>
  <si>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</si>
  <si>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</si>
  <si>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</si>
  <si>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</si>
  <si>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</si>
  <si>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</si>
  <si>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</si>
  <si>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</si>
  <si>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</si>
  <si>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</si>
  <si>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</si>
  <si>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</si>
  <si>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</si>
  <si>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</si>
  <si>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</si>
  <si>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</si>
  <si>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</si>
  <si>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</si>
  <si>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</si>
  <si>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</si>
  <si>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</si>
  <si>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</si>
  <si>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</si>
  <si>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</si>
  <si>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</si>
  <si>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</si>
  <si>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</si>
  <si>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</si>
  <si>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</si>
  <si>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</si>
  <si>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</si>
  <si>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</si>
  <si>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</si>
  <si>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</si>
  <si>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</si>
  <si>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</si>
  <si>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</si>
  <si>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</si>
  <si>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</si>
  <si>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</si>
  <si>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</si>
  <si>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</si>
  <si>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</si>
  <si>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</si>
  <si>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</si>
  <si>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</si>
  <si>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</si>
  <si>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</si>
  <si>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</si>
  <si>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</si>
  <si>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</si>
  <si>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</si>
  <si>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</si>
  <si>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</si>
  <si>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</si>
  <si>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</si>
  <si>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</si>
  <si>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</si>
  <si>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</si>
  <si>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</si>
  <si>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</si>
  <si>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</si>
  <si>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</si>
  <si>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</si>
  <si>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</si>
  <si>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</si>
  <si>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</si>
  <si>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</si>
  <si>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</si>
  <si>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</si>
  <si>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</si>
  <si>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</si>
  <si>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</si>
  <si>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</si>
  <si>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</si>
  <si>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</si>
  <si>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</si>
  <si>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</si>
  <si>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</si>
  <si>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</si>
  <si>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</si>
  <si>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</si>
  <si>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</si>
  <si>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</si>
  <si>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</si>
  <si>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</si>
  <si>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</si>
  <si>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</si>
  <si>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</si>
  <si>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</si>
  <si>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</si>
  <si>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</si>
  <si>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</si>
  <si>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</si>
  <si>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</si>
  <si>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</si>
  <si>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</si>
  <si>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</si>
  <si>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</si>
  <si>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</si>
  <si>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</si>
  <si>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</si>
  <si>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</si>
  <si>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</si>
  <si>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</si>
  <si>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</si>
  <si>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</si>
  <si>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</si>
  <si>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</si>
  <si>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</si>
  <si>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</si>
  <si>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一号526</t>
  </si>
  <si>
    <t>一号146</t>
  </si>
  <si>
    <t>三号231</t>
  </si>
  <si>
    <t>汽车2171</t>
  </si>
  <si>
    <t>一号521</t>
  </si>
  <si>
    <t>一号523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</si>
  <si>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</si>
  <si>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</si>
  <si>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</si>
  <si>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</si>
  <si>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</si>
  <si>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</si>
  <si>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</si>
  <si>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</si>
  <si>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</si>
  <si>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</si>
  <si>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</si>
  <si>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</si>
  <si>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</si>
  <si>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</si>
  <si>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</si>
  <si>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</si>
  <si>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</si>
  <si>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</si>
  <si>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</si>
  <si>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</si>
  <si>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</si>
  <si>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</si>
  <si>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</si>
  <si>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</si>
  <si>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</si>
  <si>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</si>
  <si>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</si>
  <si>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</si>
  <si>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</si>
  <si>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</si>
  <si>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</si>
  <si>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</si>
  <si>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</si>
  <si>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</si>
  <si>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</si>
  <si>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</si>
  <si>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</si>
  <si>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</si>
  <si>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</si>
  <si>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</si>
  <si>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</si>
  <si>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</si>
  <si>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</si>
  <si>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</si>
  <si>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</si>
  <si>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</si>
  <si>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</si>
  <si>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</si>
  <si>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</si>
  <si>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</si>
  <si>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</si>
  <si>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</si>
  <si>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</si>
  <si>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</si>
  <si>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</si>
  <si>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</si>
  <si>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</si>
  <si>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</si>
  <si>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</si>
  <si>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</si>
  <si>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</si>
  <si>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</si>
  <si>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</si>
  <si>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</si>
  <si>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</si>
  <si>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</si>
  <si>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</si>
  <si>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</si>
  <si>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</si>
  <si>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</si>
  <si>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</si>
  <si>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</si>
  <si>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</si>
  <si>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</si>
  <si>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</si>
  <si>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</si>
  <si>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</si>
  <si>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</si>
  <si>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</si>
  <si>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</si>
  <si>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</si>
  <si>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</si>
  <si>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</si>
  <si>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</si>
  <si>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</si>
  <si>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</si>
  <si>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</si>
  <si>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</si>
  <si>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</si>
  <si>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</si>
  <si>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</si>
  <si>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</si>
  <si>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</si>
  <si>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</si>
  <si>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</si>
  <si>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</si>
  <si>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</si>
  <si>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</si>
  <si>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</si>
  <si>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</si>
  <si>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</si>
  <si>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</si>
  <si>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</si>
  <si>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</si>
  <si>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</si>
  <si>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</si>
  <si>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</si>
  <si>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</si>
  <si>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</si>
  <si>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</si>
  <si>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</si>
  <si>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</si>
  <si>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</si>
  <si>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</si>
  <si>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</si>
  <si>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</si>
  <si>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</si>
  <si>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</si>
  <si>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</si>
  <si>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</si>
  <si>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</si>
  <si>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</si>
  <si>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</si>
  <si>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</si>
  <si>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</si>
  <si>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</si>
  <si>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</si>
  <si>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</si>
  <si>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</si>
  <si>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</si>
  <si>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</si>
  <si>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</si>
  <si>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</si>
  <si>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</si>
  <si>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</si>
  <si>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</si>
  <si>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</si>
  <si>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</si>
  <si>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</si>
  <si>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</si>
  <si>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</si>
  <si>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</si>
  <si>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</si>
  <si>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</si>
  <si>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</si>
  <si>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</si>
  <si>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</si>
  <si>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</si>
  <si>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</si>
  <si>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</si>
  <si>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</si>
  <si>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</si>
  <si>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</si>
  <si>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</si>
  <si>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</si>
  <si>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</si>
  <si>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</si>
  <si>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</si>
  <si>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</si>
  <si>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</si>
  <si>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</si>
  <si>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</si>
  <si>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</si>
  <si>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</si>
  <si>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</si>
  <si>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</si>
  <si>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</si>
  <si>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</si>
  <si>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</si>
  <si>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</si>
  <si>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</si>
  <si>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</si>
  <si>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</si>
  <si>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</si>
  <si>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</si>
  <si>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</si>
  <si>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</si>
  <si>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</si>
  <si>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</si>
  <si>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</si>
  <si>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</si>
  <si>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</si>
  <si>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</si>
  <si>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</si>
  <si>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</si>
  <si>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</si>
  <si>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</si>
  <si>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</si>
  <si>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</si>
  <si>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</si>
  <si>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</si>
  <si>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</si>
  <si>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</si>
  <si>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</si>
  <si>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</si>
  <si>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</si>
  <si>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</si>
  <si>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</si>
  <si>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</si>
  <si>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</si>
  <si>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</si>
  <si>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</si>
  <si>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</si>
  <si>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</si>
  <si>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</si>
  <si>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</si>
  <si>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</si>
  <si>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</si>
  <si>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</si>
  <si>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</si>
  <si>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</si>
  <si>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</si>
  <si>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</si>
  <si>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</si>
  <si>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</si>
  <si>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</si>
  <si>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</si>
  <si>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</si>
  <si>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</si>
  <si>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</si>
  <si>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</si>
  <si>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</si>
  <si>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</si>
  <si>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</si>
  <si>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</si>
  <si>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</si>
  <si>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</si>
  <si>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</si>
  <si>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</si>
  <si>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</si>
  <si>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</si>
  <si>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</si>
  <si>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</si>
  <si>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</si>
  <si>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</si>
  <si>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</si>
  <si>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</si>
  <si>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</si>
  <si>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</si>
  <si>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</si>
  <si>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</si>
  <si>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</si>
  <si>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</si>
  <si>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</si>
  <si>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</si>
  <si>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</si>
  <si>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</si>
  <si>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</si>
  <si>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</si>
  <si>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</si>
  <si>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</si>
  <si>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</si>
  <si>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</si>
  <si>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</si>
  <si>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</si>
  <si>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</si>
  <si>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</si>
  <si>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</si>
  <si>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</si>
  <si>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</si>
  <si>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</si>
  <si>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</si>
  <si>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</si>
  <si>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</si>
  <si>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</si>
  <si>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</si>
  <si>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</si>
  <si>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</si>
  <si>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</si>
  <si>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</si>
  <si>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</si>
  <si>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</si>
  <si>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</si>
  <si>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</si>
  <si>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</si>
  <si>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</si>
  <si>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</si>
  <si>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</si>
  <si>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</si>
  <si>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</si>
  <si>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</si>
  <si>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</si>
  <si>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</si>
  <si>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</si>
  <si>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</si>
  <si>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</si>
  <si>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</si>
  <si>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</si>
  <si>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</si>
  <si>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</si>
  <si>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</si>
  <si>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</si>
  <si>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</si>
  <si>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</si>
  <si>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</si>
  <si>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</si>
  <si>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</si>
  <si>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</si>
  <si>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</si>
  <si>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</si>
  <si>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</si>
  <si>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</si>
  <si>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</si>
  <si>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</si>
  <si>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</si>
  <si>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</si>
  <si>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</si>
  <si>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</si>
  <si>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</si>
  <si>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</si>
  <si>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</si>
  <si>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</si>
  <si>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</si>
  <si>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</si>
  <si>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</si>
  <si>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</si>
  <si>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</si>
  <si>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</si>
  <si>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</si>
  <si>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</si>
  <si>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</si>
  <si>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</si>
  <si>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</si>
  <si>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</si>
  <si>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</si>
  <si>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</si>
  <si>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</si>
  <si>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</si>
  <si>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</si>
  <si>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</si>
  <si>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</si>
  <si>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</si>
  <si>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</si>
  <si>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</si>
  <si>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</si>
  <si>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</si>
  <si>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</si>
  <si>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</si>
  <si>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</si>
  <si>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</si>
  <si>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</si>
  <si>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</si>
  <si>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</si>
  <si>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</si>
  <si>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</si>
  <si>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</si>
  <si>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</si>
  <si>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</si>
  <si>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</si>
  <si>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</si>
  <si>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</si>
  <si>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</si>
  <si>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</si>
  <si>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</si>
  <si>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</si>
  <si>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4号625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</si>
  <si>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</si>
  <si>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</si>
  <si>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</si>
  <si>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</si>
  <si>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</si>
  <si>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</si>
  <si>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</si>
  <si>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</si>
  <si>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</si>
  <si>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</si>
  <si>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二号346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</si>
  <si>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</si>
  <si>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</si>
  <si>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</si>
  <si>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</si>
  <si>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</si>
  <si>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</si>
  <si>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</si>
  <si>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</si>
  <si>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</si>
  <si>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</si>
  <si>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</si>
  <si>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</si>
  <si>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</si>
  <si>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</si>
  <si>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</si>
  <si>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</si>
  <si>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</si>
  <si>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</si>
  <si>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</si>
  <si>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</si>
  <si>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</si>
  <si>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</si>
  <si>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</si>
  <si>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</si>
  <si>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</si>
  <si>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</si>
  <si>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</si>
  <si>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</si>
  <si>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</si>
  <si>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</si>
  <si>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</si>
  <si>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</si>
  <si>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</si>
  <si>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</si>
  <si>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</si>
  <si>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</si>
  <si>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</si>
  <si>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</si>
  <si>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</si>
  <si>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</si>
  <si>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</si>
  <si>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</si>
  <si>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</si>
  <si>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</si>
  <si>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</si>
  <si>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</si>
  <si>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</si>
  <si>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</si>
  <si>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</si>
  <si>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</si>
  <si>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</si>
  <si>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</si>
  <si>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</si>
  <si>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</si>
  <si>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</si>
  <si>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</si>
  <si>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</si>
  <si>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</si>
  <si>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</si>
  <si>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</si>
  <si>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</si>
  <si>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</si>
  <si>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</si>
  <si>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</si>
  <si>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</si>
  <si>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</si>
  <si>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</si>
  <si>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</si>
  <si>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</si>
  <si>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</si>
  <si>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</si>
  <si>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</si>
  <si>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</si>
  <si>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</si>
  <si>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</si>
  <si>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</si>
  <si>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</si>
  <si>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</si>
  <si>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</si>
  <si>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</si>
  <si>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</si>
  <si>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</si>
  <si>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</si>
  <si>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</si>
  <si>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</si>
  <si>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</si>
  <si>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</si>
  <si>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</si>
  <si>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</si>
  <si>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</si>
  <si>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</si>
  <si>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</si>
  <si>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</si>
  <si>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</si>
  <si>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</si>
  <si>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</si>
  <si>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</si>
  <si>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</si>
  <si>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</si>
  <si>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</si>
  <si>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</si>
  <si>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</si>
  <si>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</si>
  <si>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</si>
  <si>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</si>
  <si>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</si>
  <si>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</si>
  <si>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</si>
  <si>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</si>
  <si>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</si>
  <si>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</si>
  <si>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</si>
  <si>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</si>
  <si>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</si>
  <si>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</si>
  <si>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</si>
  <si>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</si>
  <si>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</si>
  <si>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</si>
  <si>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二号224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</si>
  <si>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</si>
  <si>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</si>
  <si>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</si>
  <si>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</si>
  <si>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</si>
  <si>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</si>
  <si>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</si>
  <si>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</si>
  <si>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</si>
  <si>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</si>
  <si>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</si>
  <si>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</si>
  <si>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</si>
  <si>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</si>
  <si>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</si>
  <si>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</si>
  <si>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</si>
  <si>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</si>
  <si>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</si>
  <si>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</si>
  <si>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</si>
  <si>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</si>
  <si>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</si>
  <si>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</si>
  <si>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</si>
  <si>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</si>
  <si>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三号328</t>
  </si>
  <si>
    <t>三号335</t>
  </si>
  <si>
    <t>二号345</t>
  </si>
  <si>
    <t>二号350</t>
  </si>
  <si>
    <t>二号354</t>
  </si>
  <si>
    <t>会计2151</t>
  </si>
  <si>
    <t>三号332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</si>
  <si>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</si>
  <si>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</si>
  <si>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</si>
  <si>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</si>
  <si>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</si>
  <si>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</si>
  <si>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</si>
  <si>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</si>
  <si>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</si>
  <si>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</si>
  <si>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</si>
  <si>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</si>
  <si>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</si>
  <si>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</si>
  <si>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</si>
  <si>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</si>
  <si>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</si>
  <si>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</si>
  <si>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</si>
  <si>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</si>
  <si>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</si>
  <si>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</si>
  <si>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</si>
  <si>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</si>
  <si>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</si>
  <si>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</si>
  <si>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</si>
  <si>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</si>
  <si>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</si>
  <si>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</si>
  <si>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</si>
  <si>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</si>
  <si>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</si>
  <si>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</si>
  <si>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</si>
  <si>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</si>
  <si>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</si>
  <si>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</si>
  <si>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</si>
  <si>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</si>
  <si>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</si>
  <si>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</si>
  <si>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</si>
  <si>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</si>
  <si>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</si>
  <si>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</si>
  <si>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</si>
  <si>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</si>
  <si>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</si>
  <si>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</si>
  <si>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</si>
  <si>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</si>
  <si>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</si>
  <si>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</si>
  <si>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</si>
  <si>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</si>
  <si>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</si>
  <si>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</si>
  <si>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</si>
  <si>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</si>
  <si>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</si>
  <si>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</si>
  <si>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</si>
  <si>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</si>
  <si>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</si>
  <si>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</si>
  <si>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</si>
  <si>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</si>
  <si>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</si>
  <si>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</si>
  <si>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</si>
  <si>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</si>
  <si>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</si>
  <si>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</si>
  <si>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</si>
  <si>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</si>
  <si>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</si>
  <si>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</si>
  <si>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</si>
  <si>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</si>
  <si>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</si>
  <si>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</si>
  <si>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</si>
  <si>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</si>
  <si>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</si>
  <si>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</si>
  <si>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</si>
  <si>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</si>
  <si>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</si>
  <si>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</si>
  <si>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</si>
  <si>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</si>
  <si>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</si>
  <si>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三号409</t>
  </si>
  <si>
    <t>三号410</t>
  </si>
  <si>
    <t>三号421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</si>
  <si>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</si>
  <si>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</si>
  <si>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</si>
  <si>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</si>
  <si>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</si>
  <si>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</si>
  <si>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</si>
  <si>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</si>
  <si>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</si>
  <si>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</si>
  <si>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</si>
  <si>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</si>
  <si>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</si>
  <si>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</si>
  <si>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</si>
  <si>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</si>
  <si>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</si>
  <si>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</si>
  <si>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</si>
  <si>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</si>
  <si>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</si>
  <si>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</si>
  <si>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</si>
  <si>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</si>
  <si>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</si>
  <si>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</si>
  <si>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</si>
  <si>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</si>
  <si>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</si>
  <si>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</si>
  <si>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</si>
  <si>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</si>
  <si>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</si>
  <si>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</si>
  <si>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</si>
  <si>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</si>
  <si>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</si>
  <si>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</si>
  <si>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</si>
  <si>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</si>
  <si>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</si>
  <si>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</si>
  <si>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</si>
  <si>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</si>
  <si>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</si>
  <si>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</si>
  <si>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</si>
  <si>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</si>
  <si>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</si>
  <si>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</si>
  <si>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</si>
  <si>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</si>
  <si>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</si>
  <si>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</si>
  <si>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</si>
  <si>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</si>
  <si>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</si>
  <si>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</si>
  <si>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</si>
  <si>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</si>
  <si>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</si>
  <si>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</si>
  <si>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</si>
  <si>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</si>
  <si>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</si>
  <si>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</si>
  <si>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</si>
  <si>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</si>
  <si>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</si>
  <si>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</si>
  <si>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</si>
  <si>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</si>
  <si>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</si>
  <si>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</si>
  <si>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</si>
  <si>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</si>
  <si>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</si>
  <si>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</si>
  <si>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</si>
  <si>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</si>
  <si>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</si>
  <si>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</si>
  <si>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</si>
  <si>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</si>
  <si>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</si>
  <si>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</si>
  <si>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</si>
  <si>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</si>
  <si>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</si>
  <si>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</si>
  <si>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</si>
  <si>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</si>
  <si>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</si>
  <si>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</si>
  <si>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</si>
  <si>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</si>
  <si>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</si>
  <si>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</si>
  <si>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</si>
  <si>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</si>
  <si>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</si>
  <si>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</si>
  <si>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</si>
  <si>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</si>
  <si>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</si>
  <si>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</si>
  <si>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</si>
  <si>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</si>
  <si>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</si>
  <si>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</si>
  <si>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</si>
  <si>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</si>
  <si>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</si>
  <si>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</si>
  <si>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</si>
  <si>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</si>
  <si>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</si>
  <si>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 xml:space="preserve"> 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</si>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</sst>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Times New Roman"/>
      <charset val="134"/>
    </font>
    <font>
      <b/>
      <sz val="18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b/>
      <sz val="10"/>
      <color theme="1"/>
      <name val="微软雅黑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protection locked="0"/>
    </xf>
    <xf numFmtId="0" fontId="0" fillId="16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0" borderId="0" applyBorder="0">
      <alignment vertical="center"/>
    </xf>
    <xf numFmtId="0" fontId="20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8" fillId="0" borderId="0">
      <protection locked="0"/>
    </xf>
    <xf numFmtId="0" fontId="0" fillId="0" borderId="0">
      <alignment vertical="center"/>
    </xf>
    <xf numFmtId="0" fontId="14" fillId="0" borderId="0">
      <protection locked="0"/>
    </xf>
  </cellStyleXfs>
  <cellXfs count="84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1" xfId="0" applyFont="1" applyBorder="1"/>
    <xf numFmtId="0" fontId="1" fillId="6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9" borderId="1" xfId="0" applyFont="1" applyFill="1" applyBorder="1"/>
    <xf numFmtId="0" fontId="2" fillId="9" borderId="0" xfId="0" applyFont="1" applyFill="1"/>
    <xf numFmtId="0" fontId="3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1" fillId="9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9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7" xfId="55"/>
  </cellStyles>
  <tableStyles count="0" defaultTableStyle="TableStyleMedium2" defaultPivotStyle="PivotStyleLight16"/>
  <colors>
    <mruColors>
      <color rgb="00D194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tabSelected="1" zoomScale="128" zoomScaleNormal="128" topLeftCell="A564" workbookViewId="0">
      <selection activeCell="G576" sqref="G576"/>
    </sheetView>
  </sheetViews>
  <sheetFormatPr defaultColWidth="9" defaultRowHeight="14.25"/>
  <cols>
    <col min="1" max="1" width="14.1666666666667" style="12" customWidth="1"/>
    <col min="2" max="6" width="9" style="12"/>
    <col min="7" max="7" width="9.33333333333333" style="12" customWidth="1"/>
    <col min="8" max="16384" width="9" style="12"/>
  </cols>
  <sheetData>
    <row r="1" s="1" customFormat="1" ht="22.5" spans="1:64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52"/>
      <c r="Q1" s="52"/>
      <c r="R1" s="52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</row>
    <row r="2" s="1" customFormat="1" ht="12.75" spans="1:64">
      <c r="A2" s="48" t="s">
        <v>1</v>
      </c>
      <c r="B2" s="8" t="s">
        <v>2</v>
      </c>
      <c r="C2" s="8">
        <v>25</v>
      </c>
      <c r="D2" s="8" t="s">
        <v>3</v>
      </c>
      <c r="E2" s="8" t="s">
        <v>4</v>
      </c>
      <c r="F2" s="8" t="s">
        <v>5</v>
      </c>
      <c r="G2" s="49">
        <v>95</v>
      </c>
      <c r="H2" s="8"/>
      <c r="I2" s="8"/>
      <c r="J2" s="8"/>
      <c r="K2" s="8"/>
      <c r="L2" s="53"/>
      <c r="M2" s="8"/>
      <c r="N2" s="8"/>
      <c r="O2" s="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="2" customFormat="1" ht="13.5" customHeight="1" spans="1:64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/>
      <c r="G3" s="8"/>
      <c r="H3" s="8"/>
      <c r="I3" s="8"/>
      <c r="J3" s="8"/>
      <c r="K3" s="8"/>
      <c r="L3" s="8"/>
      <c r="M3" s="53"/>
      <c r="N3" s="8"/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="1" customFormat="1" ht="12.75" spans="1:64">
      <c r="A4" s="8">
        <v>5</v>
      </c>
      <c r="B4" s="8">
        <v>5</v>
      </c>
      <c r="C4" s="8">
        <v>6</v>
      </c>
      <c r="D4" s="8">
        <v>6</v>
      </c>
      <c r="E4" s="8">
        <v>3</v>
      </c>
      <c r="F4" s="8"/>
      <c r="G4" s="8"/>
      <c r="H4" s="8"/>
      <c r="I4" s="8"/>
      <c r="J4" s="8"/>
      <c r="K4" s="8"/>
      <c r="L4" s="8"/>
      <c r="M4" s="53"/>
      <c r="N4" s="8"/>
      <c r="O4" s="8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</row>
    <row r="5" s="2" customFormat="1" ht="12" spans="1:64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="1" customFormat="1" ht="12.75" spans="1:64">
      <c r="A6" s="48" t="s">
        <v>11</v>
      </c>
      <c r="B6" s="8" t="s">
        <v>2</v>
      </c>
      <c r="C6" s="8">
        <v>29</v>
      </c>
      <c r="D6" s="8" t="s">
        <v>3</v>
      </c>
      <c r="E6" s="8" t="s">
        <v>12</v>
      </c>
      <c r="F6" s="8" t="s">
        <v>5</v>
      </c>
      <c r="G6" s="49">
        <v>95</v>
      </c>
      <c r="H6" s="8"/>
      <c r="I6" s="8"/>
      <c r="J6" s="8"/>
      <c r="K6" s="8"/>
      <c r="L6" s="53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="2" customFormat="1" ht="12.75" spans="1:64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/>
      <c r="G7" s="8"/>
      <c r="H7" s="8"/>
      <c r="I7" s="8"/>
      <c r="J7" s="8"/>
      <c r="K7" s="8"/>
      <c r="L7" s="8"/>
      <c r="M7" s="53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="1" customFormat="1" ht="12.75" spans="1:64">
      <c r="A8" s="8">
        <v>6</v>
      </c>
      <c r="B8" s="8">
        <v>5</v>
      </c>
      <c r="C8" s="8">
        <v>6</v>
      </c>
      <c r="D8" s="8">
        <v>6</v>
      </c>
      <c r="E8" s="8">
        <v>6</v>
      </c>
      <c r="F8" s="8"/>
      <c r="G8" s="8"/>
      <c r="H8" s="8"/>
      <c r="I8" s="8"/>
      <c r="J8" s="8"/>
      <c r="K8" s="8"/>
      <c r="L8" s="8"/>
      <c r="M8" s="53"/>
      <c r="N8" s="8"/>
      <c r="O8" s="8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="2" customFormat="1" ht="12" spans="1:64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="1" customFormat="1" ht="12.75" spans="1:64">
      <c r="A10" s="48" t="s">
        <v>18</v>
      </c>
      <c r="B10" s="8" t="s">
        <v>2</v>
      </c>
      <c r="C10" s="8">
        <v>24</v>
      </c>
      <c r="D10" s="8" t="s">
        <v>3</v>
      </c>
      <c r="E10" s="8" t="s">
        <v>19</v>
      </c>
      <c r="F10" s="8" t="s">
        <v>5</v>
      </c>
      <c r="G10" s="49">
        <v>95</v>
      </c>
      <c r="H10" s="8"/>
      <c r="I10" s="8"/>
      <c r="J10" s="8"/>
      <c r="K10" s="8"/>
      <c r="L10" s="53"/>
      <c r="M10" s="8"/>
      <c r="N10" s="8"/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="2" customFormat="1" ht="12.75" spans="1:64">
      <c r="A11" s="8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/>
      <c r="G11" s="8"/>
      <c r="J11" s="8"/>
      <c r="K11" s="8"/>
      <c r="L11" s="8"/>
      <c r="M11" s="53"/>
      <c r="N11" s="8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="1" customFormat="1" ht="12.75" spans="1:64">
      <c r="A12" s="8">
        <v>2</v>
      </c>
      <c r="B12" s="8">
        <v>5</v>
      </c>
      <c r="C12" s="8">
        <v>6</v>
      </c>
      <c r="D12" s="8">
        <v>5</v>
      </c>
      <c r="E12" s="8">
        <v>6</v>
      </c>
      <c r="F12" s="8"/>
      <c r="G12" s="8"/>
      <c r="J12" s="8"/>
      <c r="K12" s="8"/>
      <c r="L12" s="8"/>
      <c r="M12" s="53"/>
      <c r="N12" s="8"/>
      <c r="O12" s="8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="2" customFormat="1" ht="12" spans="1:64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="1" customFormat="1" ht="12.75" spans="1:64">
      <c r="A14" s="48" t="s">
        <v>25</v>
      </c>
      <c r="B14" s="8" t="s">
        <v>2</v>
      </c>
      <c r="C14" s="8">
        <v>36</v>
      </c>
      <c r="D14" s="8" t="s">
        <v>3</v>
      </c>
      <c r="E14" s="8" t="s">
        <v>26</v>
      </c>
      <c r="F14" s="8" t="s">
        <v>5</v>
      </c>
      <c r="G14" s="49">
        <v>95</v>
      </c>
      <c r="H14" s="8"/>
      <c r="I14" s="8"/>
      <c r="J14" s="8"/>
      <c r="K14" s="8"/>
      <c r="L14" s="53"/>
      <c r="M14" s="8"/>
      <c r="N14" s="8"/>
      <c r="O14" s="8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</row>
    <row r="15" s="2" customFormat="1" ht="12.75" spans="1:64">
      <c r="A15" s="8" t="s">
        <v>27</v>
      </c>
      <c r="B15" s="8" t="s">
        <v>28</v>
      </c>
      <c r="C15" s="8" t="s">
        <v>29</v>
      </c>
      <c r="D15" s="8" t="s">
        <v>30</v>
      </c>
      <c r="E15" s="8" t="s">
        <v>31</v>
      </c>
      <c r="F15" s="8" t="s">
        <v>32</v>
      </c>
      <c r="G15" s="8"/>
      <c r="H15" s="8"/>
      <c r="I15" s="8"/>
      <c r="J15" s="8"/>
      <c r="K15" s="8"/>
      <c r="L15" s="8"/>
      <c r="M15" s="53"/>
      <c r="N15" s="8"/>
      <c r="O15" s="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</row>
    <row r="16" s="1" customFormat="1" ht="12.75" spans="1:64">
      <c r="A16" s="8">
        <v>6</v>
      </c>
      <c r="B16" s="8">
        <v>6</v>
      </c>
      <c r="C16" s="8">
        <v>6</v>
      </c>
      <c r="D16" s="8">
        <v>6</v>
      </c>
      <c r="E16" s="8">
        <v>6</v>
      </c>
      <c r="F16" s="8">
        <v>6</v>
      </c>
      <c r="G16" s="8"/>
      <c r="H16" s="8"/>
      <c r="I16" s="8"/>
      <c r="J16" s="8"/>
      <c r="K16" s="8"/>
      <c r="L16" s="8"/>
      <c r="M16" s="53"/>
      <c r="N16" s="8"/>
      <c r="O16" s="8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="2" customFormat="1" ht="12" spans="1:64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</row>
    <row r="18" s="1" customFormat="1" ht="12.75" spans="1:64">
      <c r="A18" s="48" t="s">
        <v>33</v>
      </c>
      <c r="B18" s="8" t="s">
        <v>2</v>
      </c>
      <c r="C18" s="8">
        <v>16</v>
      </c>
      <c r="D18" s="8" t="s">
        <v>3</v>
      </c>
      <c r="E18" s="8" t="s">
        <v>34</v>
      </c>
      <c r="F18" s="8" t="s">
        <v>5</v>
      </c>
      <c r="G18" s="49">
        <v>95</v>
      </c>
      <c r="H18" s="8"/>
      <c r="I18" s="8"/>
      <c r="J18" s="8"/>
      <c r="K18" s="8"/>
      <c r="L18" s="53"/>
      <c r="M18" s="8"/>
      <c r="N18" s="8"/>
      <c r="O18" s="8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="2" customFormat="1" ht="12.75" spans="1:64">
      <c r="A19" s="8" t="s">
        <v>35</v>
      </c>
      <c r="B19" s="8" t="s">
        <v>36</v>
      </c>
      <c r="C19" s="8" t="s">
        <v>37</v>
      </c>
      <c r="D19" s="8"/>
      <c r="E19" s="8"/>
      <c r="F19" s="8"/>
      <c r="G19" s="8"/>
      <c r="H19" s="8"/>
      <c r="I19" s="8"/>
      <c r="J19" s="8"/>
      <c r="K19" s="8"/>
      <c r="L19" s="8"/>
      <c r="M19" s="53"/>
      <c r="N19" s="8"/>
      <c r="O19" s="8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="1" customFormat="1" ht="12.75" spans="1:64">
      <c r="A20" s="8">
        <v>6</v>
      </c>
      <c r="B20" s="8">
        <v>6</v>
      </c>
      <c r="C20" s="8">
        <v>4</v>
      </c>
      <c r="D20" s="8"/>
      <c r="E20" s="8"/>
      <c r="F20" s="8"/>
      <c r="G20" s="8"/>
      <c r="H20" s="8"/>
      <c r="I20" s="8"/>
      <c r="J20" s="8"/>
      <c r="K20" s="8"/>
      <c r="L20" s="8"/>
      <c r="M20" s="53"/>
      <c r="N20" s="8"/>
      <c r="O20" s="8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</row>
    <row r="21" s="2" customFormat="1" ht="12" spans="1:64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="1" customFormat="1" ht="12.75" spans="1:64">
      <c r="A22" s="48" t="s">
        <v>38</v>
      </c>
      <c r="B22" s="8" t="s">
        <v>2</v>
      </c>
      <c r="C22" s="8">
        <v>31</v>
      </c>
      <c r="D22" s="8" t="s">
        <v>3</v>
      </c>
      <c r="E22" s="8" t="s">
        <v>39</v>
      </c>
      <c r="F22" s="8" t="s">
        <v>5</v>
      </c>
      <c r="G22" s="49">
        <v>95</v>
      </c>
      <c r="H22" s="8"/>
      <c r="I22" s="8"/>
      <c r="J22" s="8"/>
      <c r="K22" s="8"/>
      <c r="L22" s="53"/>
      <c r="M22" s="8"/>
      <c r="N22" s="8"/>
      <c r="O22" s="8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="2" customFormat="1" ht="12.75" spans="1:64">
      <c r="A23" s="8" t="s">
        <v>40</v>
      </c>
      <c r="B23" s="8" t="s">
        <v>41</v>
      </c>
      <c r="C23" s="8" t="s">
        <v>42</v>
      </c>
      <c r="D23" s="8" t="s">
        <v>43</v>
      </c>
      <c r="E23" s="8" t="s">
        <v>44</v>
      </c>
      <c r="F23" s="8" t="s">
        <v>45</v>
      </c>
      <c r="G23" s="8"/>
      <c r="H23" s="8"/>
      <c r="I23" s="8"/>
      <c r="J23" s="8"/>
      <c r="K23" s="8"/>
      <c r="L23" s="8"/>
      <c r="M23" s="53"/>
      <c r="N23" s="8"/>
      <c r="O23" s="8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</row>
    <row r="24" s="1" customFormat="1" ht="12.75" spans="1:64">
      <c r="A24" s="8">
        <v>4</v>
      </c>
      <c r="B24" s="8">
        <v>5</v>
      </c>
      <c r="C24" s="8">
        <v>6</v>
      </c>
      <c r="D24" s="8">
        <v>5</v>
      </c>
      <c r="E24" s="8">
        <v>5</v>
      </c>
      <c r="F24" s="8">
        <v>6</v>
      </c>
      <c r="G24" s="8"/>
      <c r="H24" s="8"/>
      <c r="I24" s="8"/>
      <c r="J24" s="8"/>
      <c r="K24" s="8"/>
      <c r="L24" s="8"/>
      <c r="M24" s="53"/>
      <c r="N24" s="8"/>
      <c r="O24" s="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="2" customFormat="1" ht="12" spans="1:64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="1" customFormat="1" ht="12.75" spans="1:64">
      <c r="A26" s="48" t="s">
        <v>46</v>
      </c>
      <c r="B26" s="8" t="s">
        <v>2</v>
      </c>
      <c r="C26" s="8">
        <v>15</v>
      </c>
      <c r="D26" s="8" t="s">
        <v>3</v>
      </c>
      <c r="E26" s="8" t="s">
        <v>39</v>
      </c>
      <c r="F26" s="8" t="s">
        <v>5</v>
      </c>
      <c r="G26" s="49">
        <v>95</v>
      </c>
      <c r="H26" s="8"/>
      <c r="I26" s="8"/>
      <c r="J26" s="8"/>
      <c r="K26" s="8"/>
      <c r="L26" s="53"/>
      <c r="M26" s="8"/>
      <c r="N26" s="8"/>
      <c r="O26" s="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</row>
    <row r="27" s="2" customFormat="1" ht="12.75" spans="1:64">
      <c r="A27" s="8" t="s">
        <v>47</v>
      </c>
      <c r="B27" s="8" t="s">
        <v>48</v>
      </c>
      <c r="C27" s="8" t="s">
        <v>49</v>
      </c>
      <c r="D27" s="8"/>
      <c r="E27" s="8"/>
      <c r="F27" s="8"/>
      <c r="G27" s="8"/>
      <c r="H27" s="8"/>
      <c r="I27" s="8"/>
      <c r="J27" s="8"/>
      <c r="K27" s="8"/>
      <c r="L27" s="8"/>
      <c r="M27" s="53"/>
      <c r="N27" s="8"/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</row>
    <row r="28" s="1" customFormat="1" ht="12.75" spans="1:64">
      <c r="A28" s="8">
        <v>4</v>
      </c>
      <c r="B28" s="8">
        <v>6</v>
      </c>
      <c r="C28" s="8">
        <v>5</v>
      </c>
      <c r="D28" s="8"/>
      <c r="E28" s="8"/>
      <c r="F28" s="8"/>
      <c r="G28" s="8"/>
      <c r="H28" s="8"/>
      <c r="I28" s="8"/>
      <c r="J28" s="8"/>
      <c r="K28" s="8"/>
      <c r="L28" s="8"/>
      <c r="M28" s="53"/>
      <c r="N28" s="8"/>
      <c r="O28" s="8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="2" customFormat="1" ht="12" spans="1:64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</row>
    <row r="30" s="1" customFormat="1" ht="12.75" spans="1:64">
      <c r="A30" s="48" t="s">
        <v>50</v>
      </c>
      <c r="B30" s="8" t="s">
        <v>2</v>
      </c>
      <c r="C30" s="8">
        <v>40</v>
      </c>
      <c r="D30" s="8" t="s">
        <v>3</v>
      </c>
      <c r="E30" s="8" t="s">
        <v>51</v>
      </c>
      <c r="F30" s="8" t="s">
        <v>5</v>
      </c>
      <c r="G30" s="49">
        <v>95</v>
      </c>
      <c r="H30" s="8"/>
      <c r="I30" s="8"/>
      <c r="J30" s="8"/>
      <c r="K30" s="8"/>
      <c r="L30" s="53"/>
      <c r="M30" s="8"/>
      <c r="N30" s="8"/>
      <c r="O30" s="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</row>
    <row r="31" s="2" customFormat="1" ht="12.75" spans="1:64">
      <c r="A31" s="8" t="s">
        <v>52</v>
      </c>
      <c r="B31" s="8" t="s">
        <v>53</v>
      </c>
      <c r="C31" s="8" t="s">
        <v>54</v>
      </c>
      <c r="D31" s="8" t="s">
        <v>55</v>
      </c>
      <c r="E31" s="8" t="s">
        <v>56</v>
      </c>
      <c r="F31" s="8" t="s">
        <v>57</v>
      </c>
      <c r="G31" s="8" t="s">
        <v>58</v>
      </c>
      <c r="H31" s="8"/>
      <c r="I31" s="8"/>
      <c r="J31" s="8"/>
      <c r="K31" s="8"/>
      <c r="L31" s="8"/>
      <c r="M31" s="53"/>
      <c r="N31" s="8"/>
      <c r="O31" s="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2" s="1" customFormat="1" ht="12.75" spans="1:64">
      <c r="A32" s="8">
        <v>6</v>
      </c>
      <c r="B32" s="8">
        <v>6</v>
      </c>
      <c r="C32" s="8">
        <v>6</v>
      </c>
      <c r="D32" s="8">
        <v>6</v>
      </c>
      <c r="E32" s="8">
        <v>6</v>
      </c>
      <c r="F32" s="8">
        <v>4</v>
      </c>
      <c r="G32" s="8">
        <v>6</v>
      </c>
      <c r="H32" s="8"/>
      <c r="I32" s="8"/>
      <c r="J32" s="8"/>
      <c r="K32" s="8"/>
      <c r="L32" s="8"/>
      <c r="M32" s="53"/>
      <c r="N32" s="8"/>
      <c r="O32" s="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3" s="2" customFormat="1" ht="12" spans="1:64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="1" customFormat="1" ht="12.75" spans="1:64">
      <c r="A34" s="48" t="s">
        <v>59</v>
      </c>
      <c r="B34" s="8" t="s">
        <v>2</v>
      </c>
      <c r="C34" s="8">
        <v>24</v>
      </c>
      <c r="D34" s="8" t="s">
        <v>3</v>
      </c>
      <c r="E34" s="8" t="s">
        <v>12</v>
      </c>
      <c r="F34" s="8" t="s">
        <v>5</v>
      </c>
      <c r="G34" s="49">
        <v>95</v>
      </c>
      <c r="H34" s="8"/>
      <c r="I34" s="8"/>
      <c r="J34" s="8"/>
      <c r="K34" s="8"/>
      <c r="L34" s="53"/>
      <c r="M34" s="8"/>
      <c r="N34" s="8"/>
      <c r="O34" s="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</row>
    <row r="35" s="2" customFormat="1" ht="12.75" spans="1:64">
      <c r="A35" s="8" t="s">
        <v>60</v>
      </c>
      <c r="B35" s="8"/>
      <c r="C35" s="8" t="s">
        <v>61</v>
      </c>
      <c r="D35" s="8" t="s">
        <v>62</v>
      </c>
      <c r="E35" s="8" t="s">
        <v>63</v>
      </c>
      <c r="F35" s="8"/>
      <c r="G35" s="8"/>
      <c r="H35" s="8"/>
      <c r="I35" s="8"/>
      <c r="J35" s="8"/>
      <c r="K35" s="8"/>
      <c r="L35" s="8"/>
      <c r="M35" s="53"/>
      <c r="N35" s="8"/>
      <c r="O35" s="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="1" customFormat="1" ht="12.75" spans="1:64">
      <c r="A36" s="8">
        <v>6</v>
      </c>
      <c r="B36" s="8"/>
      <c r="C36" s="8">
        <v>6</v>
      </c>
      <c r="D36" s="8">
        <v>6</v>
      </c>
      <c r="E36" s="8">
        <v>6</v>
      </c>
      <c r="F36" s="8"/>
      <c r="G36" s="8"/>
      <c r="H36" s="8"/>
      <c r="I36" s="8"/>
      <c r="J36" s="8"/>
      <c r="K36" s="8"/>
      <c r="L36" s="8"/>
      <c r="M36" s="53"/>
      <c r="N36" s="8"/>
      <c r="O36" s="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="2" customFormat="1" ht="12" spans="1:64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="1" customFormat="1" ht="12.75" spans="1:64">
      <c r="A38" s="48" t="s">
        <v>64</v>
      </c>
      <c r="B38" s="8" t="s">
        <v>2</v>
      </c>
      <c r="C38" s="8">
        <v>29</v>
      </c>
      <c r="D38" s="8" t="s">
        <v>3</v>
      </c>
      <c r="E38" s="8" t="s">
        <v>65</v>
      </c>
      <c r="F38" s="8" t="s">
        <v>5</v>
      </c>
      <c r="G38" s="49">
        <v>95</v>
      </c>
      <c r="H38" s="8"/>
      <c r="I38" s="8"/>
      <c r="J38" s="8"/>
      <c r="K38" s="8"/>
      <c r="L38" s="53"/>
      <c r="M38" s="8"/>
      <c r="N38" s="8"/>
      <c r="O38" s="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</row>
    <row r="39" s="2" customFormat="1" ht="12.75" spans="1:64">
      <c r="A39" s="8" t="s">
        <v>66</v>
      </c>
      <c r="B39" s="8" t="s">
        <v>67</v>
      </c>
      <c r="C39" s="8" t="s">
        <v>68</v>
      </c>
      <c r="D39" s="8" t="s">
        <v>69</v>
      </c>
      <c r="E39" s="8" t="s">
        <v>70</v>
      </c>
      <c r="F39" s="8"/>
      <c r="G39" s="8"/>
      <c r="H39" s="8"/>
      <c r="I39" s="8"/>
      <c r="J39" s="8"/>
      <c r="K39" s="8"/>
      <c r="L39" s="8"/>
      <c r="M39" s="53"/>
      <c r="N39" s="8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</row>
    <row r="40" s="1" customFormat="1" ht="12.75" spans="1:64">
      <c r="A40" s="8">
        <v>5</v>
      </c>
      <c r="B40" s="8">
        <v>6</v>
      </c>
      <c r="C40" s="8">
        <v>6</v>
      </c>
      <c r="D40" s="8">
        <v>6</v>
      </c>
      <c r="E40" s="8">
        <v>6</v>
      </c>
      <c r="F40" s="8"/>
      <c r="G40" s="8"/>
      <c r="H40" s="8"/>
      <c r="I40" s="8"/>
      <c r="J40" s="8"/>
      <c r="K40" s="8"/>
      <c r="L40" s="8"/>
      <c r="M40" s="53"/>
      <c r="N40" s="8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</row>
    <row r="41" s="2" customFormat="1" ht="12" spans="1:64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</row>
    <row r="42" s="1" customFormat="1" ht="12.75" spans="1:64">
      <c r="A42" s="48" t="s">
        <v>71</v>
      </c>
      <c r="B42" s="8" t="s">
        <v>2</v>
      </c>
      <c r="C42" s="8">
        <v>0</v>
      </c>
      <c r="D42" s="8" t="s">
        <v>3</v>
      </c>
      <c r="E42" s="8" t="s">
        <v>39</v>
      </c>
      <c r="F42" s="8" t="s">
        <v>5</v>
      </c>
      <c r="G42" s="49" t="e">
        <f>(A44*A45+B44*B45+C44*C45+D44*D45+E44*E45+F44*F45+G44*G45+H44*H45+I44*I45+J44*J45+K44*K45)/C42</f>
        <v>#DIV/0!</v>
      </c>
      <c r="H42" s="8"/>
      <c r="I42" s="8"/>
      <c r="J42" s="8"/>
      <c r="K42" s="8"/>
      <c r="L42" s="53"/>
      <c r="M42" s="8"/>
      <c r="N42" s="8"/>
      <c r="O42" s="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3" s="2" customFormat="1" ht="12.75" spans="1:64">
      <c r="A43" s="8" t="s">
        <v>72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53"/>
      <c r="N43" s="8"/>
      <c r="O43" s="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4" s="1" customFormat="1" ht="12.75" spans="1:64">
      <c r="A44" s="8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53"/>
      <c r="N44" s="8"/>
      <c r="O44" s="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5" s="2" customFormat="1" ht="12" spans="1:64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6" s="1" customFormat="1" ht="12.75" spans="1:64">
      <c r="A46" s="48" t="s">
        <v>73</v>
      </c>
      <c r="B46" s="8" t="s">
        <v>2</v>
      </c>
      <c r="C46" s="8">
        <v>16</v>
      </c>
      <c r="D46" s="8" t="s">
        <v>3</v>
      </c>
      <c r="E46" s="8" t="s">
        <v>26</v>
      </c>
      <c r="F46" s="8" t="s">
        <v>5</v>
      </c>
      <c r="G46" s="49">
        <v>95</v>
      </c>
      <c r="H46" s="8"/>
      <c r="I46" s="8"/>
      <c r="J46" s="8"/>
      <c r="K46" s="8"/>
      <c r="L46" s="53"/>
      <c r="M46" s="8"/>
      <c r="N46" s="8"/>
      <c r="O46" s="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</row>
    <row r="47" s="2" customFormat="1" ht="12.75" spans="1:64">
      <c r="A47" s="8" t="s">
        <v>74</v>
      </c>
      <c r="B47" s="8" t="s">
        <v>75</v>
      </c>
      <c r="C47" s="8" t="s">
        <v>76</v>
      </c>
      <c r="D47" s="8" t="s">
        <v>77</v>
      </c>
      <c r="E47" s="8"/>
      <c r="F47" s="8"/>
      <c r="G47" s="8"/>
      <c r="H47" s="8"/>
      <c r="I47" s="8"/>
      <c r="J47" s="8"/>
      <c r="K47" s="8"/>
      <c r="L47" s="8"/>
      <c r="M47" s="53"/>
      <c r="N47" s="8"/>
      <c r="O47" s="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</row>
    <row r="48" s="1" customFormat="1" ht="12.75" spans="1:64">
      <c r="A48" s="8">
        <v>4</v>
      </c>
      <c r="B48" s="8">
        <v>4</v>
      </c>
      <c r="C48" s="8">
        <v>6</v>
      </c>
      <c r="D48" s="8">
        <v>2</v>
      </c>
      <c r="E48" s="8"/>
      <c r="F48" s="8"/>
      <c r="G48" s="8"/>
      <c r="H48" s="8"/>
      <c r="I48" s="8"/>
      <c r="J48" s="8"/>
      <c r="K48" s="8"/>
      <c r="L48" s="8"/>
      <c r="M48" s="53"/>
      <c r="N48" s="8"/>
      <c r="O48" s="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</row>
    <row r="49" s="2" customFormat="1" ht="12" spans="1:64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</row>
    <row r="50" s="1" customFormat="1" ht="12.75" spans="1:64">
      <c r="A50" s="48" t="s">
        <v>78</v>
      </c>
      <c r="B50" s="8" t="s">
        <v>2</v>
      </c>
      <c r="C50" s="8">
        <v>33</v>
      </c>
      <c r="D50" s="8" t="s">
        <v>3</v>
      </c>
      <c r="E50" s="8" t="s">
        <v>79</v>
      </c>
      <c r="F50" s="8" t="s">
        <v>5</v>
      </c>
      <c r="G50" s="49">
        <f>(A52*A53+B52*B53+C52*C53+D52*D53+E52*E53+F52*F53+G52*G53+H52*H53+I52*I53+J52*J53+K52*K53)/C50</f>
        <v>86.4242424242424</v>
      </c>
      <c r="H50" s="8"/>
      <c r="I50" s="8"/>
      <c r="J50" s="8"/>
      <c r="K50" s="8"/>
      <c r="L50" s="53"/>
      <c r="M50" s="8"/>
      <c r="N50" s="8"/>
      <c r="O50" s="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</row>
    <row r="51" s="2" customFormat="1" ht="16.5" spans="1:64">
      <c r="A51" s="8" t="s">
        <v>80</v>
      </c>
      <c r="B51" s="8" t="s">
        <v>81</v>
      </c>
      <c r="C51" s="8" t="s">
        <v>82</v>
      </c>
      <c r="D51" s="8" t="s">
        <v>74</v>
      </c>
      <c r="E51" s="8" t="s">
        <v>83</v>
      </c>
      <c r="F51" s="8" t="s">
        <v>84</v>
      </c>
      <c r="G51" s="8" t="s">
        <v>85</v>
      </c>
      <c r="H51" s="8" t="s">
        <v>86</v>
      </c>
      <c r="I51" s="8"/>
      <c r="J51" s="8"/>
      <c r="K51" s="8"/>
      <c r="L51" s="8"/>
      <c r="M51" s="53"/>
      <c r="N51" s="8"/>
      <c r="O51" s="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</row>
    <row r="52" s="1" customFormat="1" ht="12.75" spans="1:64">
      <c r="A52" s="50">
        <v>6</v>
      </c>
      <c r="B52" s="50">
        <v>6</v>
      </c>
      <c r="C52" s="50">
        <v>6</v>
      </c>
      <c r="D52" s="50">
        <v>2</v>
      </c>
      <c r="E52" s="50">
        <v>6</v>
      </c>
      <c r="F52" s="50">
        <v>1</v>
      </c>
      <c r="G52" s="50">
        <v>1</v>
      </c>
      <c r="H52" s="50">
        <v>5</v>
      </c>
      <c r="I52" s="8"/>
      <c r="J52" s="8"/>
      <c r="K52" s="8"/>
      <c r="L52" s="8"/>
      <c r="M52" s="53"/>
      <c r="N52" s="8"/>
      <c r="O52" s="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</row>
    <row r="53" s="2" customFormat="1" ht="12" spans="1:64">
      <c r="A53" s="40">
        <v>83</v>
      </c>
      <c r="B53" s="40">
        <v>85</v>
      </c>
      <c r="C53" s="40">
        <v>86</v>
      </c>
      <c r="D53" s="40">
        <v>83</v>
      </c>
      <c r="E53" s="40">
        <v>92</v>
      </c>
      <c r="F53" s="40">
        <v>88</v>
      </c>
      <c r="G53" s="40">
        <v>87</v>
      </c>
      <c r="H53" s="40">
        <v>87</v>
      </c>
      <c r="I53" s="40"/>
      <c r="J53" s="40"/>
      <c r="K53" s="40"/>
      <c r="L53" s="40"/>
      <c r="M53" s="40"/>
      <c r="N53" s="40"/>
      <c r="O53" s="40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</row>
    <row r="54" s="1" customFormat="1" ht="12.75" spans="1:64">
      <c r="A54" s="48" t="s">
        <v>87</v>
      </c>
      <c r="B54" s="8" t="s">
        <v>2</v>
      </c>
      <c r="C54" s="8">
        <v>32</v>
      </c>
      <c r="D54" s="8" t="s">
        <v>3</v>
      </c>
      <c r="E54" s="8" t="s">
        <v>88</v>
      </c>
      <c r="F54" s="8" t="s">
        <v>5</v>
      </c>
      <c r="G54" s="49">
        <f>(A56*A57+B56*B57+C56*C57+D56*D57+E56*E57+F56*F57+G56*G57+H56*H57+I56*I57+J56*J57+K56*K57)/C54</f>
        <v>88.84375</v>
      </c>
      <c r="H54" s="8"/>
      <c r="I54" s="8"/>
      <c r="J54" s="8"/>
      <c r="K54" s="8"/>
      <c r="L54" s="53"/>
      <c r="M54" s="8"/>
      <c r="N54" s="8"/>
      <c r="O54" s="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</row>
    <row r="55" s="2" customFormat="1" ht="12.75" spans="1:64">
      <c r="A55" s="8" t="s">
        <v>89</v>
      </c>
      <c r="B55" s="8" t="s">
        <v>90</v>
      </c>
      <c r="C55" s="8" t="s">
        <v>91</v>
      </c>
      <c r="D55" s="8" t="s">
        <v>92</v>
      </c>
      <c r="E55" s="8" t="s">
        <v>93</v>
      </c>
      <c r="F55" s="8" t="s">
        <v>84</v>
      </c>
      <c r="G55" s="15"/>
      <c r="H55" s="15"/>
      <c r="I55" s="8"/>
      <c r="J55" s="8"/>
      <c r="K55" s="8"/>
      <c r="L55" s="8"/>
      <c r="M55" s="53"/>
      <c r="N55" s="8"/>
      <c r="O55" s="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</row>
    <row r="56" s="1" customFormat="1" ht="12.75" spans="1:64">
      <c r="A56" s="8">
        <v>6</v>
      </c>
      <c r="B56" s="8">
        <v>6</v>
      </c>
      <c r="C56" s="8">
        <v>6</v>
      </c>
      <c r="D56" s="8">
        <v>5</v>
      </c>
      <c r="E56" s="8">
        <v>6</v>
      </c>
      <c r="F56" s="8">
        <v>3</v>
      </c>
      <c r="G56" s="15"/>
      <c r="H56" s="15"/>
      <c r="I56" s="8"/>
      <c r="J56" s="8"/>
      <c r="K56" s="8"/>
      <c r="L56" s="8"/>
      <c r="M56" s="53"/>
      <c r="N56" s="8"/>
      <c r="O56" s="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</row>
    <row r="57" s="2" customFormat="1" ht="12" spans="1:64">
      <c r="A57" s="40">
        <v>91</v>
      </c>
      <c r="B57" s="40">
        <v>89</v>
      </c>
      <c r="C57" s="40">
        <v>87</v>
      </c>
      <c r="D57" s="40">
        <v>91</v>
      </c>
      <c r="E57" s="40">
        <v>87</v>
      </c>
      <c r="F57" s="40">
        <v>88</v>
      </c>
      <c r="G57" s="40"/>
      <c r="H57" s="40"/>
      <c r="I57" s="40"/>
      <c r="J57" s="40"/>
      <c r="K57" s="40"/>
      <c r="L57" s="40"/>
      <c r="M57" s="40"/>
      <c r="N57" s="40"/>
      <c r="O57" s="40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</row>
    <row r="58" s="1" customFormat="1" ht="12.75" spans="1:64">
      <c r="A58" s="48" t="s">
        <v>94</v>
      </c>
      <c r="B58" s="8" t="s">
        <v>2</v>
      </c>
      <c r="C58" s="8">
        <v>36</v>
      </c>
      <c r="D58" s="8" t="s">
        <v>3</v>
      </c>
      <c r="E58" s="8" t="s">
        <v>79</v>
      </c>
      <c r="F58" s="8" t="s">
        <v>5</v>
      </c>
      <c r="G58" s="8">
        <f>(A60*A61+B60*B61+C60*C61+D60*D61+E60*E61+F60*F61+G60*G61+H60*H61+I60*I61+J60*J61+K60*K61)/C58</f>
        <v>84.1666666666667</v>
      </c>
      <c r="H58" s="8"/>
      <c r="I58" s="8"/>
      <c r="J58" s="8"/>
      <c r="K58" s="8"/>
      <c r="L58" s="53"/>
      <c r="M58" s="8"/>
      <c r="N58" s="8"/>
      <c r="O58" s="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</row>
    <row r="59" s="3" customFormat="1" ht="12.75" customHeight="1" spans="1:64">
      <c r="A59" s="51" t="s">
        <v>95</v>
      </c>
      <c r="B59" s="51" t="s">
        <v>96</v>
      </c>
      <c r="C59" s="51" t="s">
        <v>97</v>
      </c>
      <c r="D59" s="51" t="s">
        <v>98</v>
      </c>
      <c r="E59" s="51" t="s">
        <v>99</v>
      </c>
      <c r="F59" s="51" t="s">
        <v>100</v>
      </c>
      <c r="G59" s="51" t="s">
        <v>101</v>
      </c>
      <c r="H59" s="51" t="s">
        <v>102</v>
      </c>
      <c r="I59" s="51"/>
      <c r="J59" s="51"/>
      <c r="K59" s="51"/>
      <c r="L59" s="51"/>
      <c r="M59" s="54"/>
      <c r="N59" s="51"/>
      <c r="O59" s="5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</row>
    <row r="60" s="1" customFormat="1" ht="12.75" spans="1:64">
      <c r="A60" s="50">
        <v>5</v>
      </c>
      <c r="B60" s="50">
        <v>6</v>
      </c>
      <c r="C60" s="50">
        <v>3</v>
      </c>
      <c r="D60" s="50">
        <v>2</v>
      </c>
      <c r="E60" s="50">
        <v>2</v>
      </c>
      <c r="F60" s="50">
        <v>6</v>
      </c>
      <c r="G60" s="50">
        <v>6</v>
      </c>
      <c r="H60" s="50">
        <v>6</v>
      </c>
      <c r="I60" s="8"/>
      <c r="J60" s="8"/>
      <c r="K60" s="8"/>
      <c r="L60" s="8"/>
      <c r="M60" s="53"/>
      <c r="N60" s="8"/>
      <c r="O60" s="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</row>
    <row r="61" s="2" customFormat="1" ht="12" spans="1:64">
      <c r="A61" s="40">
        <v>86</v>
      </c>
      <c r="B61" s="40">
        <v>92</v>
      </c>
      <c r="C61" s="40">
        <v>82</v>
      </c>
      <c r="D61" s="40">
        <v>49</v>
      </c>
      <c r="E61" s="40">
        <v>96</v>
      </c>
      <c r="F61" s="40">
        <v>81</v>
      </c>
      <c r="G61" s="40">
        <v>88</v>
      </c>
      <c r="H61" s="40">
        <v>83</v>
      </c>
      <c r="I61" s="40"/>
      <c r="J61" s="40"/>
      <c r="K61" s="40"/>
      <c r="L61" s="40"/>
      <c r="M61" s="40"/>
      <c r="N61" s="40"/>
      <c r="O61" s="40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</row>
    <row r="62" s="1" customFormat="1" ht="12.75" spans="1:64">
      <c r="A62" s="48" t="s">
        <v>103</v>
      </c>
      <c r="B62" s="8" t="s">
        <v>2</v>
      </c>
      <c r="C62" s="8">
        <v>37</v>
      </c>
      <c r="D62" s="8" t="s">
        <v>3</v>
      </c>
      <c r="E62" s="8" t="s">
        <v>88</v>
      </c>
      <c r="F62" s="8" t="s">
        <v>5</v>
      </c>
      <c r="G62" s="49">
        <f>(A64*A65+B64*B65+C64*C65+D64*D65+E64*E65+F64*F65+G64*G65+H64*H65+I64*I65+J64*J65+K64*K65)/C62</f>
        <v>88.4864864864865</v>
      </c>
      <c r="H62" s="8"/>
      <c r="I62" s="8"/>
      <c r="J62" s="8"/>
      <c r="K62" s="8"/>
      <c r="L62" s="53"/>
      <c r="M62" s="8"/>
      <c r="N62" s="8"/>
      <c r="O62" s="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</row>
    <row r="63" s="2" customFormat="1" ht="12.75" spans="1:64">
      <c r="A63" s="8" t="s">
        <v>104</v>
      </c>
      <c r="B63" s="8" t="s">
        <v>105</v>
      </c>
      <c r="C63" s="8" t="s">
        <v>106</v>
      </c>
      <c r="D63" s="8" t="s">
        <v>107</v>
      </c>
      <c r="E63" s="8" t="s">
        <v>108</v>
      </c>
      <c r="F63" s="8" t="s">
        <v>109</v>
      </c>
      <c r="G63" s="8" t="s">
        <v>110</v>
      </c>
      <c r="H63" s="8"/>
      <c r="I63" s="8"/>
      <c r="J63" s="8"/>
      <c r="K63" s="8"/>
      <c r="L63" s="8"/>
      <c r="M63" s="53"/>
      <c r="N63" s="8"/>
      <c r="O63" s="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</row>
    <row r="64" s="1" customFormat="1" ht="12.75" spans="1:64">
      <c r="A64" s="8">
        <v>6</v>
      </c>
      <c r="B64" s="8">
        <v>6</v>
      </c>
      <c r="C64" s="8">
        <v>2</v>
      </c>
      <c r="D64" s="8">
        <v>6</v>
      </c>
      <c r="E64" s="8">
        <v>6</v>
      </c>
      <c r="F64" s="8">
        <v>5</v>
      </c>
      <c r="G64" s="8">
        <v>6</v>
      </c>
      <c r="H64" s="8"/>
      <c r="I64" s="8"/>
      <c r="J64" s="8"/>
      <c r="K64" s="8"/>
      <c r="L64" s="8"/>
      <c r="M64" s="53"/>
      <c r="N64" s="8"/>
      <c r="O64" s="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</row>
    <row r="65" s="2" customFormat="1" ht="12" spans="1:64">
      <c r="A65" s="40">
        <v>84</v>
      </c>
      <c r="B65" s="40">
        <v>91</v>
      </c>
      <c r="C65" s="40">
        <v>79</v>
      </c>
      <c r="D65" s="40">
        <v>91</v>
      </c>
      <c r="E65" s="40">
        <v>91</v>
      </c>
      <c r="F65" s="40">
        <v>88</v>
      </c>
      <c r="G65" s="40">
        <v>89</v>
      </c>
      <c r="H65" s="40"/>
      <c r="I65" s="40"/>
      <c r="J65" s="40"/>
      <c r="K65" s="40"/>
      <c r="L65" s="40"/>
      <c r="M65" s="40"/>
      <c r="N65" s="40"/>
      <c r="O65" s="40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</row>
    <row r="66" s="1" customFormat="1" ht="12.75" spans="1:64">
      <c r="A66" s="48" t="s">
        <v>111</v>
      </c>
      <c r="B66" s="8" t="s">
        <v>2</v>
      </c>
      <c r="C66" s="8">
        <v>28</v>
      </c>
      <c r="D66" s="8" t="s">
        <v>3</v>
      </c>
      <c r="E66" s="8" t="s">
        <v>19</v>
      </c>
      <c r="F66" s="8" t="s">
        <v>5</v>
      </c>
      <c r="G66" s="49">
        <f>(A68*A69+B68*B69+C68*C69+D68*D69+E68*E69+F68*F69+G68*G69)/C66</f>
        <v>81.9642857142857</v>
      </c>
      <c r="H66" s="8"/>
      <c r="I66" s="8"/>
      <c r="J66" s="8"/>
      <c r="K66" s="8"/>
      <c r="L66" s="53"/>
      <c r="M66" s="8"/>
      <c r="N66" s="8"/>
      <c r="O66" s="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</row>
    <row r="67" s="2" customFormat="1" ht="12.75" spans="1:64">
      <c r="A67" s="8" t="s">
        <v>112</v>
      </c>
      <c r="B67" s="8" t="s">
        <v>113</v>
      </c>
      <c r="C67" s="8" t="s">
        <v>114</v>
      </c>
      <c r="D67" s="8" t="s">
        <v>115</v>
      </c>
      <c r="E67" s="8" t="s">
        <v>116</v>
      </c>
      <c r="F67" s="8" t="s">
        <v>117</v>
      </c>
      <c r="G67" s="8" t="s">
        <v>118</v>
      </c>
      <c r="H67" s="8"/>
      <c r="I67" s="8"/>
      <c r="J67" s="8"/>
      <c r="K67" s="8"/>
      <c r="L67" s="8"/>
      <c r="M67" s="53"/>
      <c r="N67" s="8"/>
      <c r="O67" s="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</row>
    <row r="68" s="1" customFormat="1" ht="12.75" spans="1:64">
      <c r="A68" s="8">
        <v>6</v>
      </c>
      <c r="B68" s="8">
        <v>6</v>
      </c>
      <c r="C68" s="8">
        <v>6</v>
      </c>
      <c r="D68" s="8">
        <v>4</v>
      </c>
      <c r="E68" s="8">
        <v>1</v>
      </c>
      <c r="F68" s="8">
        <v>2</v>
      </c>
      <c r="G68" s="8">
        <v>3</v>
      </c>
      <c r="H68" s="8"/>
      <c r="I68" s="8"/>
      <c r="J68" s="8"/>
      <c r="K68" s="8"/>
      <c r="L68" s="8"/>
      <c r="M68" s="53"/>
      <c r="N68" s="8"/>
      <c r="O68" s="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</row>
    <row r="69" s="2" customFormat="1" ht="12" spans="1:64">
      <c r="A69" s="40">
        <v>92</v>
      </c>
      <c r="B69" s="40">
        <v>88</v>
      </c>
      <c r="C69" s="40">
        <v>57</v>
      </c>
      <c r="D69" s="40">
        <v>83</v>
      </c>
      <c r="E69" s="40">
        <v>73</v>
      </c>
      <c r="F69" s="40">
        <v>96</v>
      </c>
      <c r="G69" s="40">
        <v>92</v>
      </c>
      <c r="H69" s="40"/>
      <c r="I69" s="40"/>
      <c r="J69" s="40"/>
      <c r="K69" s="40"/>
      <c r="L69" s="40"/>
      <c r="M69" s="40"/>
      <c r="N69" s="40"/>
      <c r="O69" s="40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</row>
    <row r="70" s="1" customFormat="1" ht="12.75" spans="1:64">
      <c r="A70" s="48" t="s">
        <v>119</v>
      </c>
      <c r="B70" s="8" t="s">
        <v>2</v>
      </c>
      <c r="C70" s="8">
        <v>25</v>
      </c>
      <c r="D70" s="8" t="s">
        <v>3</v>
      </c>
      <c r="E70" s="8" t="s">
        <v>12</v>
      </c>
      <c r="F70" s="8" t="s">
        <v>5</v>
      </c>
      <c r="G70" s="49">
        <f>(A72*A73+B72*B73+C72*C73+D72*D73+E72*E73+F72*F73+G72*G73+H72*H73+I72*I73+J72*J73+K72*K73)/C70</f>
        <v>84.48</v>
      </c>
      <c r="H70" s="8"/>
      <c r="I70" s="8"/>
      <c r="J70" s="8"/>
      <c r="K70" s="8"/>
      <c r="L70" s="53"/>
      <c r="M70" s="8"/>
      <c r="N70" s="8"/>
      <c r="O70" s="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</row>
    <row r="71" s="2" customFormat="1" ht="12.75" spans="1:64">
      <c r="A71" s="8" t="s">
        <v>120</v>
      </c>
      <c r="B71" s="8" t="s">
        <v>121</v>
      </c>
      <c r="C71" s="8" t="s">
        <v>122</v>
      </c>
      <c r="D71" s="8" t="s">
        <v>123</v>
      </c>
      <c r="E71" s="8" t="s">
        <v>120</v>
      </c>
      <c r="F71" s="8" t="s">
        <v>124</v>
      </c>
      <c r="G71" s="8" t="s">
        <v>125</v>
      </c>
      <c r="H71" s="8"/>
      <c r="I71" s="8"/>
      <c r="J71" s="8"/>
      <c r="K71" s="8"/>
      <c r="L71" s="8"/>
      <c r="M71" s="53"/>
      <c r="N71" s="8"/>
      <c r="O71" s="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</row>
    <row r="72" s="1" customFormat="1" ht="12.75" spans="1:64">
      <c r="A72" s="55">
        <v>2</v>
      </c>
      <c r="B72" s="55">
        <v>5</v>
      </c>
      <c r="C72" s="55">
        <v>4</v>
      </c>
      <c r="D72" s="55">
        <v>5</v>
      </c>
      <c r="E72" s="55">
        <v>2</v>
      </c>
      <c r="F72" s="55">
        <v>4</v>
      </c>
      <c r="G72" s="55">
        <v>3</v>
      </c>
      <c r="H72" s="55"/>
      <c r="I72" s="8"/>
      <c r="J72" s="8"/>
      <c r="K72" s="8"/>
      <c r="L72" s="8"/>
      <c r="M72" s="53"/>
      <c r="N72" s="8"/>
      <c r="O72" s="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</row>
    <row r="73" s="2" customFormat="1" ht="12" spans="1:64">
      <c r="A73" s="40">
        <v>84</v>
      </c>
      <c r="B73" s="40">
        <v>77</v>
      </c>
      <c r="C73" s="40">
        <v>86</v>
      </c>
      <c r="D73" s="40">
        <v>88</v>
      </c>
      <c r="E73" s="40">
        <v>84</v>
      </c>
      <c r="F73" s="40">
        <v>82</v>
      </c>
      <c r="G73" s="40">
        <v>93</v>
      </c>
      <c r="H73" s="40"/>
      <c r="I73" s="40"/>
      <c r="J73" s="40"/>
      <c r="K73" s="40"/>
      <c r="L73" s="40"/>
      <c r="M73" s="40"/>
      <c r="N73" s="40"/>
      <c r="O73" s="40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</row>
    <row r="74" s="1" customFormat="1" ht="12.75" spans="1:64">
      <c r="A74" s="48" t="s">
        <v>126</v>
      </c>
      <c r="B74" s="8" t="s">
        <v>2</v>
      </c>
      <c r="C74" s="8">
        <v>27</v>
      </c>
      <c r="D74" s="8" t="s">
        <v>3</v>
      </c>
      <c r="E74" s="8" t="s">
        <v>19</v>
      </c>
      <c r="F74" s="8" t="s">
        <v>5</v>
      </c>
      <c r="G74" s="49">
        <f>(A76*A77+B76*B77+C76*C77+D76*D77+E76*E77+F76*F77+G76*G77+H76*H77+F76*I77+J76*J77+K76*K77)/C74</f>
        <v>86.4074074074074</v>
      </c>
      <c r="H74" s="8"/>
      <c r="I74" s="8"/>
      <c r="J74" s="8"/>
      <c r="K74" s="8"/>
      <c r="L74" s="53"/>
      <c r="M74" s="8"/>
      <c r="N74" s="8"/>
      <c r="O74" s="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</row>
    <row r="75" s="2" customFormat="1" ht="12.75" spans="1:64">
      <c r="A75" s="8" t="s">
        <v>99</v>
      </c>
      <c r="B75" s="8" t="s">
        <v>127</v>
      </c>
      <c r="C75" s="8" t="s">
        <v>128</v>
      </c>
      <c r="D75" s="8" t="s">
        <v>129</v>
      </c>
      <c r="E75" s="8" t="s">
        <v>116</v>
      </c>
      <c r="F75" s="8" t="s">
        <v>120</v>
      </c>
      <c r="G75" s="8"/>
      <c r="H75" s="8"/>
      <c r="J75" s="8"/>
      <c r="K75" s="8"/>
      <c r="L75" s="8"/>
      <c r="M75" s="53"/>
      <c r="N75" s="8"/>
      <c r="O75" s="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</row>
    <row r="76" s="1" customFormat="1" ht="12.75" spans="1:64">
      <c r="A76" s="8">
        <v>4</v>
      </c>
      <c r="B76" s="8">
        <v>5</v>
      </c>
      <c r="C76" s="8">
        <v>6</v>
      </c>
      <c r="D76" s="8">
        <v>5</v>
      </c>
      <c r="E76" s="8">
        <v>3</v>
      </c>
      <c r="F76" s="8">
        <v>4</v>
      </c>
      <c r="G76" s="8"/>
      <c r="H76" s="8"/>
      <c r="J76" s="8"/>
      <c r="K76" s="8"/>
      <c r="L76" s="8"/>
      <c r="M76" s="53"/>
      <c r="N76" s="8"/>
      <c r="O76" s="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</row>
    <row r="77" s="2" customFormat="1" ht="12" spans="1:64">
      <c r="A77" s="40">
        <v>96</v>
      </c>
      <c r="B77" s="40">
        <v>84</v>
      </c>
      <c r="C77" s="40">
        <v>84</v>
      </c>
      <c r="D77" s="40">
        <v>94</v>
      </c>
      <c r="E77" s="40">
        <v>73</v>
      </c>
      <c r="F77" s="40">
        <v>84</v>
      </c>
      <c r="G77" s="40"/>
      <c r="H77" s="40"/>
      <c r="I77" s="40"/>
      <c r="J77" s="40"/>
      <c r="K77" s="40"/>
      <c r="L77" s="40"/>
      <c r="M77" s="40"/>
      <c r="N77" s="40"/>
      <c r="O77" s="40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</row>
    <row r="78" s="1" customFormat="1" ht="12.75" spans="1:64">
      <c r="A78" s="48" t="s">
        <v>130</v>
      </c>
      <c r="B78" s="8" t="s">
        <v>2</v>
      </c>
      <c r="C78" s="8">
        <v>33</v>
      </c>
      <c r="D78" s="8" t="s">
        <v>3</v>
      </c>
      <c r="E78" s="8" t="s">
        <v>131</v>
      </c>
      <c r="F78" s="8" t="s">
        <v>5</v>
      </c>
      <c r="G78" s="49">
        <f>(A80*A81+B80*B81+C80*C81+D80*D81+E80*E81+F80*F81+G80*G81+H80*H81+I80*I81+J80*J81+K80*K81)/C78</f>
        <v>83.2121212121212</v>
      </c>
      <c r="H78" s="8"/>
      <c r="I78" s="8"/>
      <c r="J78" s="8"/>
      <c r="K78" s="8"/>
      <c r="L78" s="53"/>
      <c r="M78" s="8"/>
      <c r="N78" s="8"/>
      <c r="O78" s="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</row>
    <row r="79" s="2" customFormat="1" ht="12.75" spans="1:64">
      <c r="A79" s="8" t="s">
        <v>132</v>
      </c>
      <c r="B79" s="8" t="s">
        <v>133</v>
      </c>
      <c r="C79" s="8" t="s">
        <v>134</v>
      </c>
      <c r="D79" s="8" t="s">
        <v>135</v>
      </c>
      <c r="E79" s="8" t="s">
        <v>136</v>
      </c>
      <c r="F79" s="8" t="s">
        <v>137</v>
      </c>
      <c r="G79" s="8" t="s">
        <v>138</v>
      </c>
      <c r="H79" s="8" t="s">
        <v>139</v>
      </c>
      <c r="I79" s="8"/>
      <c r="J79" s="8"/>
      <c r="K79" s="8"/>
      <c r="L79" s="8"/>
      <c r="M79" s="53"/>
      <c r="N79" s="8"/>
      <c r="O79" s="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</row>
    <row r="80" s="1" customFormat="1" ht="12.75" spans="1:64">
      <c r="A80" s="8">
        <v>4</v>
      </c>
      <c r="B80" s="8">
        <v>6</v>
      </c>
      <c r="C80" s="8">
        <v>6</v>
      </c>
      <c r="D80" s="8">
        <v>6</v>
      </c>
      <c r="E80" s="8">
        <v>2</v>
      </c>
      <c r="F80" s="8">
        <v>6</v>
      </c>
      <c r="G80" s="8">
        <v>2</v>
      </c>
      <c r="H80" s="8">
        <v>1</v>
      </c>
      <c r="I80" s="8"/>
      <c r="J80" s="8"/>
      <c r="K80" s="8"/>
      <c r="L80" s="8"/>
      <c r="M80" s="53"/>
      <c r="N80" s="8"/>
      <c r="O80" s="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</row>
    <row r="81" s="2" customFormat="1" ht="12" spans="1:64">
      <c r="A81" s="40">
        <v>85</v>
      </c>
      <c r="B81" s="40">
        <v>73</v>
      </c>
      <c r="C81" s="40">
        <v>83</v>
      </c>
      <c r="D81" s="40">
        <v>84</v>
      </c>
      <c r="E81" s="40">
        <v>82</v>
      </c>
      <c r="F81" s="40">
        <v>86</v>
      </c>
      <c r="G81" s="40">
        <v>96</v>
      </c>
      <c r="H81" s="40">
        <v>94</v>
      </c>
      <c r="I81" s="40"/>
      <c r="J81" s="40"/>
      <c r="K81" s="40"/>
      <c r="L81" s="40"/>
      <c r="M81" s="40"/>
      <c r="N81" s="40"/>
      <c r="O81" s="40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</row>
    <row r="82" s="1" customFormat="1" ht="12.75" spans="1:64">
      <c r="A82" s="48" t="s">
        <v>140</v>
      </c>
      <c r="B82" s="8" t="s">
        <v>2</v>
      </c>
      <c r="C82" s="8">
        <v>31</v>
      </c>
      <c r="D82" s="8" t="s">
        <v>3</v>
      </c>
      <c r="E82" s="8" t="s">
        <v>4</v>
      </c>
      <c r="F82" s="8" t="s">
        <v>5</v>
      </c>
      <c r="G82" s="49">
        <f>(A84*A85+B84*B85+C84*C85+D84*D85+E84*E85+F84*F85+G84*G85+H84*H85+I84*I85+J84*J85+K84*K85)/C82</f>
        <v>81.7096774193548</v>
      </c>
      <c r="H82" s="8"/>
      <c r="I82" s="8"/>
      <c r="J82" s="8"/>
      <c r="K82" s="8"/>
      <c r="L82" s="53"/>
      <c r="M82" s="8"/>
      <c r="N82" s="8"/>
      <c r="O82" s="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</row>
    <row r="83" s="2" customFormat="1" ht="12.75" spans="1:64">
      <c r="A83" s="8" t="s">
        <v>141</v>
      </c>
      <c r="B83" s="8" t="s">
        <v>142</v>
      </c>
      <c r="C83" s="8" t="s">
        <v>143</v>
      </c>
      <c r="D83" s="8" t="s">
        <v>144</v>
      </c>
      <c r="E83" s="8" t="s">
        <v>145</v>
      </c>
      <c r="F83" s="8" t="s">
        <v>117</v>
      </c>
      <c r="G83" s="8"/>
      <c r="H83" s="8"/>
      <c r="I83" s="8"/>
      <c r="J83" s="8"/>
      <c r="K83" s="8"/>
      <c r="L83" s="8"/>
      <c r="M83" s="53"/>
      <c r="N83" s="8"/>
      <c r="O83" s="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</row>
    <row r="84" s="1" customFormat="1" ht="12.75" spans="1:64">
      <c r="A84" s="8">
        <v>6</v>
      </c>
      <c r="B84" s="8">
        <v>5</v>
      </c>
      <c r="C84" s="8">
        <v>6</v>
      </c>
      <c r="D84" s="8">
        <v>6</v>
      </c>
      <c r="E84" s="8">
        <v>6</v>
      </c>
      <c r="F84" s="8">
        <v>2</v>
      </c>
      <c r="G84" s="8"/>
      <c r="H84" s="8"/>
      <c r="I84" s="8"/>
      <c r="J84" s="8"/>
      <c r="K84" s="8"/>
      <c r="L84" s="8"/>
      <c r="M84" s="53"/>
      <c r="N84" s="8"/>
      <c r="O84" s="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</row>
    <row r="85" s="2" customFormat="1" ht="12" spans="1:64">
      <c r="A85" s="40">
        <v>62</v>
      </c>
      <c r="B85" s="40">
        <v>83</v>
      </c>
      <c r="C85" s="40">
        <v>95</v>
      </c>
      <c r="D85" s="40">
        <v>79</v>
      </c>
      <c r="E85" s="40">
        <v>85</v>
      </c>
      <c r="F85" s="40">
        <v>96</v>
      </c>
      <c r="G85" s="40"/>
      <c r="H85" s="40"/>
      <c r="I85" s="40"/>
      <c r="J85" s="40"/>
      <c r="K85" s="40"/>
      <c r="L85" s="40"/>
      <c r="M85" s="40"/>
      <c r="N85" s="40"/>
      <c r="O85" s="40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</row>
    <row r="86" s="1" customFormat="1" ht="12.75" spans="1:64">
      <c r="A86" s="48" t="s">
        <v>146</v>
      </c>
      <c r="B86" s="8" t="s">
        <v>2</v>
      </c>
      <c r="C86" s="8">
        <v>30</v>
      </c>
      <c r="D86" s="8" t="s">
        <v>3</v>
      </c>
      <c r="E86" s="8" t="s">
        <v>147</v>
      </c>
      <c r="F86" s="8" t="s">
        <v>5</v>
      </c>
      <c r="G86" s="49">
        <f>(A88*A89+B88*B89+C88*C89+D88*D89+E88*E89+F88*F89+G88*G89+H88*H89+I88*I89+J88*J89+K88*K89)/C86</f>
        <v>87.6</v>
      </c>
      <c r="H86" s="8"/>
      <c r="I86" s="8"/>
      <c r="J86" s="8"/>
      <c r="K86" s="8"/>
      <c r="L86" s="53"/>
      <c r="M86" s="8"/>
      <c r="N86" s="8"/>
      <c r="O86" s="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</row>
    <row r="87" s="2" customFormat="1" ht="12.75" spans="1:64">
      <c r="A87" s="8" t="s">
        <v>148</v>
      </c>
      <c r="B87" s="8" t="s">
        <v>149</v>
      </c>
      <c r="C87" s="8" t="s">
        <v>150</v>
      </c>
      <c r="D87" s="8" t="s">
        <v>151</v>
      </c>
      <c r="E87" s="8" t="s">
        <v>152</v>
      </c>
      <c r="F87" s="8"/>
      <c r="G87" s="8"/>
      <c r="H87" s="8"/>
      <c r="I87" s="8"/>
      <c r="J87" s="8"/>
      <c r="K87" s="8"/>
      <c r="L87" s="8"/>
      <c r="M87" s="53"/>
      <c r="N87" s="8"/>
      <c r="O87" s="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</row>
    <row r="88" s="1" customFormat="1" ht="12.75" spans="1:64">
      <c r="A88" s="8">
        <v>6</v>
      </c>
      <c r="B88" s="8">
        <v>6</v>
      </c>
      <c r="C88" s="8">
        <v>6</v>
      </c>
      <c r="D88" s="8">
        <v>6</v>
      </c>
      <c r="E88" s="8">
        <v>6</v>
      </c>
      <c r="F88" s="8"/>
      <c r="G88" s="8"/>
      <c r="H88" s="8"/>
      <c r="I88" s="8"/>
      <c r="J88" s="8"/>
      <c r="K88" s="8"/>
      <c r="L88" s="8"/>
      <c r="M88" s="53"/>
      <c r="N88" s="8"/>
      <c r="O88" s="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</row>
    <row r="89" s="2" customFormat="1" ht="12" spans="1:64">
      <c r="A89" s="40">
        <v>85</v>
      </c>
      <c r="B89" s="40">
        <v>85</v>
      </c>
      <c r="C89" s="40">
        <v>91</v>
      </c>
      <c r="D89" s="40">
        <v>93</v>
      </c>
      <c r="E89" s="40">
        <v>84</v>
      </c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</row>
    <row r="90" s="1" customFormat="1" ht="12.75" spans="1:64">
      <c r="A90" s="48" t="s">
        <v>153</v>
      </c>
      <c r="B90" s="8" t="s">
        <v>2</v>
      </c>
      <c r="C90" s="8">
        <v>42</v>
      </c>
      <c r="D90" s="8" t="s">
        <v>3</v>
      </c>
      <c r="E90" s="8" t="s">
        <v>51</v>
      </c>
      <c r="F90" s="8" t="s">
        <v>5</v>
      </c>
      <c r="G90" s="49">
        <f>(A92*A93+B92*B93+C92*C93+D92*D93+E92*E93+F92*F93+G92*G93+H92*H93+I92*I93+J92*J93+K92*K93)/C90</f>
        <v>86.0714285714286</v>
      </c>
      <c r="H90" s="8"/>
      <c r="I90" s="8"/>
      <c r="J90" s="8"/>
      <c r="K90" s="8"/>
      <c r="L90" s="53"/>
      <c r="M90" s="8"/>
      <c r="N90" s="8"/>
      <c r="O90" s="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</row>
    <row r="91" s="2" customFormat="1" ht="12.75" spans="1:64">
      <c r="A91" s="8" t="s">
        <v>154</v>
      </c>
      <c r="B91" s="8" t="s">
        <v>155</v>
      </c>
      <c r="C91" s="8" t="s">
        <v>156</v>
      </c>
      <c r="D91" s="8" t="s">
        <v>157</v>
      </c>
      <c r="E91" s="8" t="s">
        <v>158</v>
      </c>
      <c r="F91" s="8" t="s">
        <v>106</v>
      </c>
      <c r="G91" s="8" t="s">
        <v>159</v>
      </c>
      <c r="H91" s="8" t="s">
        <v>160</v>
      </c>
      <c r="I91" s="8"/>
      <c r="J91" s="8"/>
      <c r="K91" s="8"/>
      <c r="L91" s="8"/>
      <c r="M91" s="53"/>
      <c r="N91" s="8"/>
      <c r="O91" s="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</row>
    <row r="92" s="1" customFormat="1" ht="12.75" spans="1:64">
      <c r="A92" s="8">
        <v>6</v>
      </c>
      <c r="B92" s="8">
        <v>6</v>
      </c>
      <c r="C92" s="8">
        <v>6</v>
      </c>
      <c r="D92" s="8">
        <v>6</v>
      </c>
      <c r="E92" s="8">
        <v>6</v>
      </c>
      <c r="F92" s="8">
        <v>3</v>
      </c>
      <c r="G92" s="8">
        <v>6</v>
      </c>
      <c r="H92" s="8">
        <v>3</v>
      </c>
      <c r="I92" s="8"/>
      <c r="J92" s="8"/>
      <c r="K92" s="8"/>
      <c r="L92" s="8"/>
      <c r="M92" s="53"/>
      <c r="N92" s="8"/>
      <c r="O92" s="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</row>
    <row r="93" s="2" customFormat="1" ht="12" spans="1:64">
      <c r="A93" s="40">
        <v>85</v>
      </c>
      <c r="B93" s="40">
        <v>88</v>
      </c>
      <c r="C93" s="40">
        <v>95</v>
      </c>
      <c r="D93" s="40">
        <v>78</v>
      </c>
      <c r="E93" s="40">
        <v>84</v>
      </c>
      <c r="F93" s="40">
        <v>79</v>
      </c>
      <c r="G93" s="40">
        <v>88</v>
      </c>
      <c r="H93" s="40">
        <v>90</v>
      </c>
      <c r="I93" s="40"/>
      <c r="J93" s="40"/>
      <c r="K93" s="40"/>
      <c r="L93" s="40"/>
      <c r="M93" s="40"/>
      <c r="N93" s="40"/>
      <c r="O93" s="40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</row>
    <row r="94" s="1" customFormat="1" ht="12.75" spans="1:64">
      <c r="A94" s="56" t="s">
        <v>161</v>
      </c>
      <c r="B94" s="8" t="s">
        <v>2</v>
      </c>
      <c r="C94" s="50">
        <v>17</v>
      </c>
      <c r="D94" s="8" t="s">
        <v>3</v>
      </c>
      <c r="E94" s="50" t="s">
        <v>39</v>
      </c>
      <c r="F94" s="50"/>
      <c r="G94" s="49">
        <f>(A96*A97+B96*B97+C96*C97+D96*D97+E96*E97)/C94</f>
        <v>84.1764705882353</v>
      </c>
      <c r="H94" s="8"/>
      <c r="I94" s="8"/>
      <c r="J94" s="8"/>
      <c r="K94" s="8"/>
      <c r="L94" s="53"/>
      <c r="M94" s="8"/>
      <c r="N94" s="8"/>
      <c r="O94" s="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</row>
    <row r="95" s="2" customFormat="1" ht="12.75" spans="1:64">
      <c r="A95" s="50" t="s">
        <v>162</v>
      </c>
      <c r="B95" s="50" t="s">
        <v>163</v>
      </c>
      <c r="C95" s="50" t="s">
        <v>164</v>
      </c>
      <c r="D95" s="50"/>
      <c r="E95" s="50"/>
      <c r="F95" s="50"/>
      <c r="G95" s="50"/>
      <c r="H95" s="8"/>
      <c r="I95" s="8"/>
      <c r="J95" s="8"/>
      <c r="K95" s="8"/>
      <c r="L95" s="8"/>
      <c r="M95" s="53"/>
      <c r="N95" s="8"/>
      <c r="O95" s="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</row>
    <row r="96" s="1" customFormat="1" ht="12.75" spans="1:64">
      <c r="A96" s="50">
        <v>6</v>
      </c>
      <c r="B96" s="50">
        <v>6</v>
      </c>
      <c r="C96" s="50">
        <v>5</v>
      </c>
      <c r="D96" s="50"/>
      <c r="E96" s="50"/>
      <c r="F96" s="50"/>
      <c r="G96" s="50"/>
      <c r="H96" s="8"/>
      <c r="I96" s="8"/>
      <c r="J96" s="8"/>
      <c r="K96" s="8"/>
      <c r="L96" s="8"/>
      <c r="M96" s="53"/>
      <c r="N96" s="8"/>
      <c r="O96" s="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</row>
    <row r="97" s="2" customFormat="1" ht="12" spans="1:64">
      <c r="A97" s="40">
        <v>73</v>
      </c>
      <c r="B97" s="40">
        <v>93</v>
      </c>
      <c r="C97" s="40">
        <v>87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</row>
    <row r="98" s="1" customFormat="1" ht="12.75" spans="1:64">
      <c r="A98" s="48" t="s">
        <v>165</v>
      </c>
      <c r="B98" s="8" t="s">
        <v>2</v>
      </c>
      <c r="C98" s="8">
        <v>34</v>
      </c>
      <c r="D98" s="8" t="s">
        <v>3</v>
      </c>
      <c r="E98" s="8" t="s">
        <v>4</v>
      </c>
      <c r="F98" s="8" t="s">
        <v>5</v>
      </c>
      <c r="G98" s="49">
        <f>(A100*A101+B100*B101+C100*C101+D100*D101+E100*E101+F100*F101+G100*G101)/C98</f>
        <v>85.9411764705882</v>
      </c>
      <c r="H98" s="8"/>
      <c r="I98" s="8"/>
      <c r="J98" s="8"/>
      <c r="K98" s="8"/>
      <c r="L98" s="53"/>
      <c r="M98" s="8"/>
      <c r="N98" s="8"/>
      <c r="O98" s="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</row>
    <row r="99" s="2" customFormat="1" ht="12.75" spans="1:64">
      <c r="A99" s="8" t="s">
        <v>166</v>
      </c>
      <c r="B99" s="8" t="s">
        <v>167</v>
      </c>
      <c r="C99" s="8" t="s">
        <v>168</v>
      </c>
      <c r="D99" s="8" t="s">
        <v>169</v>
      </c>
      <c r="E99" s="8" t="s">
        <v>170</v>
      </c>
      <c r="F99" s="8"/>
      <c r="G99" s="8" t="s">
        <v>171</v>
      </c>
      <c r="H99" s="8"/>
      <c r="I99" s="8"/>
      <c r="J99" s="8"/>
      <c r="K99" s="8"/>
      <c r="L99" s="8"/>
      <c r="M99" s="53"/>
      <c r="N99" s="8"/>
      <c r="O99" s="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</row>
    <row r="100" s="1" customFormat="1" ht="12.75" spans="1:64">
      <c r="A100" s="8">
        <v>6</v>
      </c>
      <c r="B100" s="8">
        <v>6</v>
      </c>
      <c r="C100" s="8">
        <v>6</v>
      </c>
      <c r="D100" s="8">
        <v>6</v>
      </c>
      <c r="E100" s="8">
        <v>6</v>
      </c>
      <c r="F100" s="8"/>
      <c r="G100" s="8">
        <v>4</v>
      </c>
      <c r="H100" s="8"/>
      <c r="I100" s="8"/>
      <c r="J100" s="8"/>
      <c r="K100" s="8"/>
      <c r="L100" s="8"/>
      <c r="M100" s="53"/>
      <c r="N100" s="8"/>
      <c r="O100" s="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</row>
    <row r="101" s="2" customFormat="1" ht="12" spans="1:64">
      <c r="A101" s="57">
        <v>91</v>
      </c>
      <c r="B101" s="57">
        <v>89</v>
      </c>
      <c r="C101" s="57">
        <v>70</v>
      </c>
      <c r="D101" s="57">
        <v>82</v>
      </c>
      <c r="E101" s="57">
        <v>91</v>
      </c>
      <c r="F101" s="57"/>
      <c r="G101" s="57">
        <v>96</v>
      </c>
      <c r="H101" s="40"/>
      <c r="I101" s="40"/>
      <c r="J101" s="40"/>
      <c r="K101" s="40"/>
      <c r="L101" s="40"/>
      <c r="M101" s="40"/>
      <c r="N101" s="40"/>
      <c r="O101" s="4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</row>
    <row r="102" s="1" customFormat="1" ht="12.75" spans="1:64">
      <c r="A102" s="48" t="s">
        <v>172</v>
      </c>
      <c r="B102" s="8" t="s">
        <v>2</v>
      </c>
      <c r="C102" s="8">
        <v>29</v>
      </c>
      <c r="D102" s="8" t="s">
        <v>3</v>
      </c>
      <c r="E102" s="8" t="s">
        <v>147</v>
      </c>
      <c r="F102" s="8" t="s">
        <v>5</v>
      </c>
      <c r="G102" s="49">
        <f>(A104*A105+B104*B105+C104*C105+D104*D105+E104*E105)/C102</f>
        <v>92.0344827586207</v>
      </c>
      <c r="H102" s="8"/>
      <c r="I102" s="8"/>
      <c r="J102" s="8"/>
      <c r="K102" s="8"/>
      <c r="L102" s="53"/>
      <c r="M102" s="8"/>
      <c r="N102" s="8"/>
      <c r="O102" s="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</row>
    <row r="103" s="2" customFormat="1" ht="12.75" spans="1:64">
      <c r="A103" s="8" t="s">
        <v>173</v>
      </c>
      <c r="B103" s="8" t="s">
        <v>174</v>
      </c>
      <c r="C103" s="8" t="s">
        <v>175</v>
      </c>
      <c r="D103" s="8" t="s">
        <v>176</v>
      </c>
      <c r="E103" s="8" t="s">
        <v>177</v>
      </c>
      <c r="F103" s="8"/>
      <c r="G103" s="8"/>
      <c r="H103" s="8"/>
      <c r="I103" s="8"/>
      <c r="J103" s="8"/>
      <c r="K103" s="8"/>
      <c r="L103" s="8"/>
      <c r="M103" s="53"/>
      <c r="N103" s="8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</row>
    <row r="104" s="1" customFormat="1" ht="12.75" spans="1:64">
      <c r="A104" s="8">
        <v>6</v>
      </c>
      <c r="B104" s="8">
        <v>6</v>
      </c>
      <c r="C104" s="8">
        <v>6</v>
      </c>
      <c r="D104" s="8">
        <v>6</v>
      </c>
      <c r="E104" s="8">
        <v>5</v>
      </c>
      <c r="F104" s="8"/>
      <c r="G104" s="8"/>
      <c r="H104" s="8"/>
      <c r="I104" s="8"/>
      <c r="J104" s="8"/>
      <c r="K104" s="8"/>
      <c r="L104" s="8"/>
      <c r="M104" s="53"/>
      <c r="N104" s="8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</row>
    <row r="105" s="2" customFormat="1" ht="12" spans="1:64">
      <c r="A105" s="57">
        <v>93</v>
      </c>
      <c r="B105" s="57">
        <v>93</v>
      </c>
      <c r="C105" s="57">
        <v>96</v>
      </c>
      <c r="D105" s="57">
        <v>92</v>
      </c>
      <c r="E105" s="57">
        <v>85</v>
      </c>
      <c r="F105" s="57"/>
      <c r="G105" s="57"/>
      <c r="H105" s="40"/>
      <c r="I105" s="40"/>
      <c r="J105" s="40"/>
      <c r="K105" s="40"/>
      <c r="L105" s="40"/>
      <c r="M105" s="40"/>
      <c r="N105" s="40"/>
      <c r="O105" s="40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</row>
    <row r="106" s="1" customFormat="1" ht="12.75" spans="1:64">
      <c r="A106" s="48" t="s">
        <v>178</v>
      </c>
      <c r="B106" s="8" t="s">
        <v>2</v>
      </c>
      <c r="C106" s="8">
        <v>29</v>
      </c>
      <c r="D106" s="8" t="s">
        <v>3</v>
      </c>
      <c r="E106" s="8" t="s">
        <v>39</v>
      </c>
      <c r="F106" s="8" t="s">
        <v>5</v>
      </c>
      <c r="G106" s="49">
        <f>(A108*A109+B108*B109+C108*C109+D108*D109+E108*E109+F108*F109+G108*G109+H108*H109+I108*I109+J108*J109+K108*K109)/C106</f>
        <v>91.9310344827586</v>
      </c>
      <c r="H106" s="8"/>
      <c r="I106" s="8"/>
      <c r="J106" s="8"/>
      <c r="K106" s="8"/>
      <c r="L106" s="53"/>
      <c r="M106" s="8"/>
      <c r="N106" s="8"/>
      <c r="O106" s="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</row>
    <row r="107" s="2" customFormat="1" ht="12.75" spans="1:64">
      <c r="A107" s="8" t="s">
        <v>179</v>
      </c>
      <c r="B107" s="8" t="s">
        <v>180</v>
      </c>
      <c r="C107" s="8" t="s">
        <v>181</v>
      </c>
      <c r="D107" s="8" t="s">
        <v>182</v>
      </c>
      <c r="E107" s="8" t="s">
        <v>183</v>
      </c>
      <c r="F107" s="8"/>
      <c r="G107" s="8"/>
      <c r="H107" s="8"/>
      <c r="I107" s="8"/>
      <c r="J107" s="8"/>
      <c r="K107" s="8"/>
      <c r="L107" s="8"/>
      <c r="M107" s="53"/>
      <c r="N107" s="8"/>
      <c r="O107" s="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</row>
    <row r="108" s="1" customFormat="1" ht="12.75" spans="1:64">
      <c r="A108" s="8">
        <v>6</v>
      </c>
      <c r="B108" s="8">
        <v>6</v>
      </c>
      <c r="C108" s="8">
        <v>6</v>
      </c>
      <c r="D108" s="8">
        <v>5</v>
      </c>
      <c r="E108" s="8">
        <v>6</v>
      </c>
      <c r="F108" s="8"/>
      <c r="G108" s="8"/>
      <c r="H108" s="8"/>
      <c r="I108" s="8"/>
      <c r="J108" s="8"/>
      <c r="K108" s="8"/>
      <c r="L108" s="8"/>
      <c r="M108" s="53"/>
      <c r="N108" s="8"/>
      <c r="O108" s="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</row>
    <row r="109" s="2" customFormat="1" ht="12" spans="1:64">
      <c r="A109" s="57">
        <v>96</v>
      </c>
      <c r="B109" s="57">
        <v>96</v>
      </c>
      <c r="C109" s="57">
        <v>94</v>
      </c>
      <c r="D109" s="57">
        <v>82</v>
      </c>
      <c r="E109" s="57">
        <v>90</v>
      </c>
      <c r="F109" s="57"/>
      <c r="G109" s="57"/>
      <c r="H109" s="40"/>
      <c r="I109" s="40"/>
      <c r="J109" s="40"/>
      <c r="K109" s="40"/>
      <c r="L109" s="40"/>
      <c r="M109" s="40"/>
      <c r="N109" s="40"/>
      <c r="O109" s="40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</row>
    <row r="110" s="1" customFormat="1" ht="12.75" spans="1:64">
      <c r="A110" s="48" t="s">
        <v>184</v>
      </c>
      <c r="B110" s="8" t="s">
        <v>2</v>
      </c>
      <c r="C110" s="8">
        <v>26</v>
      </c>
      <c r="D110" s="8" t="s">
        <v>3</v>
      </c>
      <c r="E110" s="8" t="s">
        <v>147</v>
      </c>
      <c r="F110" s="8" t="s">
        <v>5</v>
      </c>
      <c r="G110" s="49">
        <f>(A112*A113+B112*B113+C112*C113+D112*D113+E112*E113+F112*F113+G112*G113+H112*H113+I112*I113+J112*J113+K112*K113)/C110</f>
        <v>89.4615384615385</v>
      </c>
      <c r="H110" s="8"/>
      <c r="I110" s="8"/>
      <c r="J110" s="8"/>
      <c r="K110" s="8"/>
      <c r="L110" s="53"/>
      <c r="M110" s="8"/>
      <c r="N110" s="8"/>
      <c r="O110" s="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</row>
    <row r="111" s="2" customFormat="1" ht="12.75" spans="1:64">
      <c r="A111" s="8" t="s">
        <v>185</v>
      </c>
      <c r="B111" s="8" t="s">
        <v>186</v>
      </c>
      <c r="C111" s="8" t="s">
        <v>187</v>
      </c>
      <c r="D111" s="8" t="s">
        <v>188</v>
      </c>
      <c r="E111" s="8" t="s">
        <v>189</v>
      </c>
      <c r="F111" s="8"/>
      <c r="G111" s="8"/>
      <c r="H111" s="8"/>
      <c r="I111" s="8"/>
      <c r="J111" s="8"/>
      <c r="K111" s="8"/>
      <c r="L111" s="8"/>
      <c r="M111" s="53"/>
      <c r="N111" s="8"/>
      <c r="O111" s="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</row>
    <row r="112" s="1" customFormat="1" ht="12.75" spans="1:64">
      <c r="A112" s="8">
        <v>4</v>
      </c>
      <c r="B112" s="8">
        <v>5</v>
      </c>
      <c r="C112" s="8">
        <v>6</v>
      </c>
      <c r="D112" s="8">
        <v>6</v>
      </c>
      <c r="E112" s="8">
        <v>5</v>
      </c>
      <c r="F112" s="8"/>
      <c r="G112" s="8"/>
      <c r="H112" s="8"/>
      <c r="I112" s="8"/>
      <c r="J112" s="8"/>
      <c r="K112" s="8"/>
      <c r="L112" s="8"/>
      <c r="M112" s="53"/>
      <c r="N112" s="8"/>
      <c r="O112" s="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</row>
    <row r="113" s="2" customFormat="1" ht="12" spans="1:64">
      <c r="A113" s="40">
        <v>92</v>
      </c>
      <c r="B113" s="40">
        <v>87</v>
      </c>
      <c r="C113" s="40">
        <v>92</v>
      </c>
      <c r="D113" s="40">
        <v>91</v>
      </c>
      <c r="E113" s="40">
        <v>85</v>
      </c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</row>
    <row r="114" s="1" customFormat="1" ht="12.75" spans="1:64">
      <c r="A114" s="48" t="s">
        <v>190</v>
      </c>
      <c r="B114" s="8" t="s">
        <v>2</v>
      </c>
      <c r="C114" s="8">
        <v>31</v>
      </c>
      <c r="D114" s="8" t="s">
        <v>3</v>
      </c>
      <c r="E114" s="8" t="s">
        <v>4</v>
      </c>
      <c r="F114" s="8" t="s">
        <v>5</v>
      </c>
      <c r="G114" s="49">
        <f>(A116*A117+B116*B117+C116*C117+D116*D117+E116*E117+F116*F117+G116*G117+H116*H117+I116*I117+J116*J117+K116*K117)/C114</f>
        <v>85.7096774193548</v>
      </c>
      <c r="H114" s="8"/>
      <c r="I114" s="8"/>
      <c r="J114" s="8"/>
      <c r="K114" s="8"/>
      <c r="L114" s="53"/>
      <c r="M114" s="8"/>
      <c r="N114" s="8"/>
      <c r="O114" s="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</row>
    <row r="115" s="2" customFormat="1" ht="12.75" spans="1:64">
      <c r="A115" s="8" t="s">
        <v>191</v>
      </c>
      <c r="B115" s="8" t="s">
        <v>192</v>
      </c>
      <c r="C115" s="8" t="s">
        <v>193</v>
      </c>
      <c r="D115" s="8" t="s">
        <v>194</v>
      </c>
      <c r="E115" s="8" t="s">
        <v>195</v>
      </c>
      <c r="F115" s="8" t="s">
        <v>196</v>
      </c>
      <c r="G115" s="8"/>
      <c r="H115" s="8"/>
      <c r="I115" s="8"/>
      <c r="J115" s="8"/>
      <c r="K115" s="8"/>
      <c r="L115" s="8"/>
      <c r="M115" s="53"/>
      <c r="N115" s="8"/>
      <c r="O115" s="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</row>
    <row r="116" s="1" customFormat="1" ht="12.75" spans="1:64">
      <c r="A116" s="8">
        <v>2</v>
      </c>
      <c r="B116" s="8">
        <v>6</v>
      </c>
      <c r="C116" s="8">
        <v>6</v>
      </c>
      <c r="D116" s="8">
        <v>6</v>
      </c>
      <c r="E116" s="8">
        <v>6</v>
      </c>
      <c r="F116" s="8">
        <v>5</v>
      </c>
      <c r="G116" s="8"/>
      <c r="H116" s="8"/>
      <c r="I116" s="8"/>
      <c r="J116" s="8"/>
      <c r="K116" s="8"/>
      <c r="L116" s="8"/>
      <c r="M116" s="53"/>
      <c r="N116" s="8"/>
      <c r="O116" s="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</row>
    <row r="117" s="2" customFormat="1" ht="12" spans="1:64">
      <c r="A117" s="40">
        <v>90</v>
      </c>
      <c r="B117" s="40">
        <v>83</v>
      </c>
      <c r="C117" s="40">
        <v>87</v>
      </c>
      <c r="D117" s="40">
        <v>83</v>
      </c>
      <c r="E117" s="40">
        <v>84</v>
      </c>
      <c r="F117" s="40">
        <v>91</v>
      </c>
      <c r="G117" s="40"/>
      <c r="H117" s="40"/>
      <c r="I117" s="40"/>
      <c r="J117" s="40"/>
      <c r="K117" s="40"/>
      <c r="L117" s="40"/>
      <c r="M117" s="40"/>
      <c r="N117" s="40"/>
      <c r="O117" s="40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</row>
    <row r="118" s="1" customFormat="1" ht="12.75" spans="1:64">
      <c r="A118" s="48" t="s">
        <v>197</v>
      </c>
      <c r="B118" s="8" t="s">
        <v>2</v>
      </c>
      <c r="C118" s="8">
        <v>26</v>
      </c>
      <c r="D118" s="8" t="s">
        <v>3</v>
      </c>
      <c r="E118" s="8" t="s">
        <v>198</v>
      </c>
      <c r="F118" s="8"/>
      <c r="G118" s="49">
        <f>(A120*A121+B120*B121+C120*C121+D120*D121+E120*E121+F120*F121)/C118</f>
        <v>89.5384615384615</v>
      </c>
      <c r="H118" s="8"/>
      <c r="I118" s="8"/>
      <c r="J118" s="8"/>
      <c r="K118" s="8"/>
      <c r="L118" s="53"/>
      <c r="M118" s="8"/>
      <c r="N118" s="8"/>
      <c r="O118" s="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</row>
    <row r="119" s="2" customFormat="1" ht="12.75" spans="1:64">
      <c r="A119" s="50" t="s">
        <v>199</v>
      </c>
      <c r="B119" s="50" t="s">
        <v>200</v>
      </c>
      <c r="C119" s="50" t="s">
        <v>201</v>
      </c>
      <c r="D119" s="50" t="s">
        <v>202</v>
      </c>
      <c r="E119" s="50" t="s">
        <v>203</v>
      </c>
      <c r="F119" s="8"/>
      <c r="G119" s="8"/>
      <c r="H119" s="8"/>
      <c r="I119" s="8"/>
      <c r="J119" s="8"/>
      <c r="K119" s="8"/>
      <c r="L119" s="8"/>
      <c r="M119" s="53"/>
      <c r="N119" s="8"/>
      <c r="O119" s="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</row>
    <row r="120" s="1" customFormat="1" ht="12.75" spans="1:64">
      <c r="A120" s="50">
        <v>6</v>
      </c>
      <c r="B120" s="50">
        <v>5</v>
      </c>
      <c r="C120" s="50">
        <v>6</v>
      </c>
      <c r="D120" s="50">
        <v>6</v>
      </c>
      <c r="E120" s="50">
        <v>3</v>
      </c>
      <c r="F120" s="8"/>
      <c r="G120" s="8"/>
      <c r="H120" s="8"/>
      <c r="I120" s="8"/>
      <c r="J120" s="8"/>
      <c r="K120" s="8"/>
      <c r="L120" s="8"/>
      <c r="M120" s="53"/>
      <c r="N120" s="8"/>
      <c r="O120" s="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</row>
    <row r="121" s="2" customFormat="1" ht="12" spans="1:64">
      <c r="A121" s="40">
        <v>93</v>
      </c>
      <c r="B121" s="40">
        <v>90</v>
      </c>
      <c r="C121" s="40">
        <v>92</v>
      </c>
      <c r="D121" s="40">
        <v>92</v>
      </c>
      <c r="E121" s="40">
        <v>72</v>
      </c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</row>
    <row r="122" s="1" customFormat="1" ht="12.75" spans="1:64">
      <c r="A122" s="48" t="s">
        <v>204</v>
      </c>
      <c r="B122" s="8" t="s">
        <v>2</v>
      </c>
      <c r="C122" s="8">
        <v>20</v>
      </c>
      <c r="D122" s="8" t="s">
        <v>3</v>
      </c>
      <c r="E122" s="8" t="s">
        <v>205</v>
      </c>
      <c r="F122" s="8"/>
      <c r="G122" s="49">
        <f>(A124*A125+B124*B125+C124*C125+D124*D125+E124*E125+F124*F125)/C122</f>
        <v>84</v>
      </c>
      <c r="H122" s="8"/>
      <c r="I122" s="8"/>
      <c r="J122" s="8"/>
      <c r="K122" s="8"/>
      <c r="L122" s="53"/>
      <c r="M122" s="8"/>
      <c r="N122" s="8"/>
      <c r="O122" s="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</row>
    <row r="123" s="2" customFormat="1" ht="12.75" spans="1:64">
      <c r="A123" s="50" t="s">
        <v>206</v>
      </c>
      <c r="B123" s="50" t="s">
        <v>207</v>
      </c>
      <c r="C123" s="8" t="s">
        <v>208</v>
      </c>
      <c r="D123" s="8" t="s">
        <v>209</v>
      </c>
      <c r="E123" s="8" t="s">
        <v>210</v>
      </c>
      <c r="F123" s="8"/>
      <c r="G123" s="8"/>
      <c r="H123" s="8"/>
      <c r="I123" s="8"/>
      <c r="J123" s="8"/>
      <c r="K123" s="8"/>
      <c r="L123" s="8"/>
      <c r="M123" s="53"/>
      <c r="N123" s="8"/>
      <c r="O123" s="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</row>
    <row r="124" s="1" customFormat="1" ht="12.75" spans="1:64">
      <c r="A124" s="50">
        <v>5</v>
      </c>
      <c r="B124" s="50">
        <v>5</v>
      </c>
      <c r="C124" s="8">
        <v>4</v>
      </c>
      <c r="D124" s="8">
        <v>5</v>
      </c>
      <c r="E124" s="8">
        <v>1</v>
      </c>
      <c r="F124" s="8"/>
      <c r="G124" s="8"/>
      <c r="H124" s="8"/>
      <c r="I124" s="8"/>
      <c r="J124" s="8"/>
      <c r="K124" s="8"/>
      <c r="L124" s="8"/>
      <c r="M124" s="53"/>
      <c r="N124" s="8"/>
      <c r="O124" s="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</row>
    <row r="125" s="2" customFormat="1" ht="12" spans="1:64">
      <c r="A125" s="40">
        <v>89</v>
      </c>
      <c r="B125" s="40">
        <v>96</v>
      </c>
      <c r="C125" s="40">
        <v>59</v>
      </c>
      <c r="D125" s="40">
        <v>87</v>
      </c>
      <c r="E125" s="40">
        <v>84</v>
      </c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</row>
    <row r="126" s="1" customFormat="1" ht="12.75" spans="1:64">
      <c r="A126" s="48" t="s">
        <v>211</v>
      </c>
      <c r="B126" s="8" t="s">
        <v>2</v>
      </c>
      <c r="C126" s="8">
        <v>27</v>
      </c>
      <c r="D126" s="8" t="s">
        <v>3</v>
      </c>
      <c r="E126" s="8" t="s">
        <v>212</v>
      </c>
      <c r="F126" s="8"/>
      <c r="G126" s="49">
        <f>(A128*A129+B128*B129+C128*C129+D128*D129+E128*E129+F128*F129)/C126</f>
        <v>80.5555555555556</v>
      </c>
      <c r="H126" s="8"/>
      <c r="I126" s="8"/>
      <c r="J126" s="8"/>
      <c r="K126" s="8"/>
      <c r="L126" s="53"/>
      <c r="M126" s="8"/>
      <c r="N126" s="8"/>
      <c r="O126" s="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</row>
    <row r="127" s="2" customFormat="1" ht="12.75" spans="1:64">
      <c r="A127" s="8" t="s">
        <v>213</v>
      </c>
      <c r="B127" s="8" t="s">
        <v>214</v>
      </c>
      <c r="C127" s="8" t="s">
        <v>215</v>
      </c>
      <c r="D127" s="8" t="s">
        <v>210</v>
      </c>
      <c r="E127" s="8" t="s">
        <v>216</v>
      </c>
      <c r="F127" s="8"/>
      <c r="G127" s="8"/>
      <c r="H127" s="8"/>
      <c r="I127" s="8"/>
      <c r="J127" s="8"/>
      <c r="K127" s="8"/>
      <c r="L127" s="8"/>
      <c r="M127" s="53"/>
      <c r="N127" s="8"/>
      <c r="O127" s="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</row>
    <row r="128" s="1" customFormat="1" ht="12.75" spans="1:64">
      <c r="A128" s="8">
        <v>6</v>
      </c>
      <c r="B128" s="8">
        <v>6</v>
      </c>
      <c r="C128" s="8">
        <v>6</v>
      </c>
      <c r="D128" s="8">
        <v>4</v>
      </c>
      <c r="E128" s="8">
        <v>5</v>
      </c>
      <c r="F128" s="8"/>
      <c r="G128" s="8"/>
      <c r="H128" s="8"/>
      <c r="I128" s="8"/>
      <c r="J128" s="8"/>
      <c r="K128" s="8"/>
      <c r="L128" s="8"/>
      <c r="M128" s="53"/>
      <c r="N128" s="8"/>
      <c r="O128" s="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</row>
    <row r="129" s="2" customFormat="1" ht="12" spans="1:64">
      <c r="A129" s="40">
        <v>53</v>
      </c>
      <c r="B129" s="40">
        <v>95</v>
      </c>
      <c r="C129" s="40">
        <v>81</v>
      </c>
      <c r="D129" s="40">
        <v>84</v>
      </c>
      <c r="E129" s="40">
        <v>93</v>
      </c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</row>
    <row r="130" s="2" customFormat="1" ht="22.5" spans="1:64">
      <c r="A130" s="58" t="s">
        <v>217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62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</row>
    <row r="131" s="1" customFormat="1" ht="12.75" spans="1:64">
      <c r="A131" s="56" t="s">
        <v>218</v>
      </c>
      <c r="B131" s="8" t="s">
        <v>2</v>
      </c>
      <c r="C131" s="50">
        <v>21</v>
      </c>
      <c r="D131" s="8" t="s">
        <v>3</v>
      </c>
      <c r="E131" s="50" t="s">
        <v>39</v>
      </c>
      <c r="F131" s="8"/>
      <c r="G131" s="49">
        <f>(A133*A134+B133*B134+C133*C134+D133*D134+E133*E134+F133*F134)/C131</f>
        <v>93.5714285714286</v>
      </c>
      <c r="H131" s="8"/>
      <c r="I131" s="8"/>
      <c r="J131" s="8"/>
      <c r="K131" s="8"/>
      <c r="L131" s="53"/>
      <c r="M131" s="8"/>
      <c r="N131" s="8"/>
      <c r="O131" s="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</row>
    <row r="132" s="2" customFormat="1" ht="12.75" spans="1:64">
      <c r="A132" s="50" t="s">
        <v>219</v>
      </c>
      <c r="B132" s="50" t="s">
        <v>220</v>
      </c>
      <c r="C132" s="50" t="s">
        <v>221</v>
      </c>
      <c r="D132" s="50" t="s">
        <v>222</v>
      </c>
      <c r="E132" s="50"/>
      <c r="F132" s="8"/>
      <c r="G132" s="8"/>
      <c r="H132" s="8"/>
      <c r="I132" s="8"/>
      <c r="J132" s="8"/>
      <c r="K132" s="8"/>
      <c r="L132" s="8"/>
      <c r="M132" s="53"/>
      <c r="N132" s="8"/>
      <c r="O132" s="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</row>
    <row r="133" s="1" customFormat="1" ht="12.75" spans="1:64">
      <c r="A133" s="50">
        <v>6</v>
      </c>
      <c r="B133" s="50">
        <v>6</v>
      </c>
      <c r="C133" s="50">
        <v>6</v>
      </c>
      <c r="D133" s="50">
        <v>3</v>
      </c>
      <c r="E133" s="50"/>
      <c r="F133" s="8"/>
      <c r="G133" s="8"/>
      <c r="H133" s="8"/>
      <c r="I133" s="8"/>
      <c r="J133" s="8"/>
      <c r="K133" s="8"/>
      <c r="L133" s="8"/>
      <c r="M133" s="53"/>
      <c r="N133" s="8"/>
      <c r="O133" s="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</row>
    <row r="134" s="2" customFormat="1" ht="12" spans="1:64">
      <c r="A134" s="40">
        <v>95</v>
      </c>
      <c r="B134" s="40">
        <v>92</v>
      </c>
      <c r="C134" s="40">
        <v>92</v>
      </c>
      <c r="D134" s="40">
        <v>97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</row>
    <row r="135" s="1" customFormat="1" ht="12.75" spans="1:64">
      <c r="A135" s="56" t="s">
        <v>223</v>
      </c>
      <c r="B135" s="8" t="s">
        <v>2</v>
      </c>
      <c r="C135" s="50">
        <v>36</v>
      </c>
      <c r="D135" s="8" t="s">
        <v>3</v>
      </c>
      <c r="E135" s="50" t="s">
        <v>147</v>
      </c>
      <c r="F135" s="50"/>
      <c r="G135" s="49">
        <f>(A137*A138+B137*B138+C137*C138+D137*D138+E137*E138+F137*F138)/C135</f>
        <v>98</v>
      </c>
      <c r="H135" s="8"/>
      <c r="I135" s="8"/>
      <c r="J135" s="8"/>
      <c r="K135" s="8"/>
      <c r="L135" s="53"/>
      <c r="M135" s="8"/>
      <c r="N135" s="8"/>
      <c r="O135" s="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</row>
    <row r="136" s="2" customFormat="1" ht="12.75" spans="1:64">
      <c r="A136" s="50" t="s">
        <v>224</v>
      </c>
      <c r="B136" s="50" t="s">
        <v>225</v>
      </c>
      <c r="C136" s="50" t="s">
        <v>226</v>
      </c>
      <c r="D136" s="50" t="s">
        <v>227</v>
      </c>
      <c r="E136" s="50" t="s">
        <v>228</v>
      </c>
      <c r="F136" s="50" t="s">
        <v>229</v>
      </c>
      <c r="G136" s="50"/>
      <c r="H136" s="8"/>
      <c r="I136" s="8"/>
      <c r="J136" s="8"/>
      <c r="K136" s="8"/>
      <c r="L136" s="8"/>
      <c r="M136" s="53"/>
      <c r="N136" s="8"/>
      <c r="O136" s="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</row>
    <row r="137" s="1" customFormat="1" ht="12.75" spans="1:64">
      <c r="A137" s="50">
        <v>6</v>
      </c>
      <c r="B137" s="50">
        <v>6</v>
      </c>
      <c r="C137" s="50">
        <v>6</v>
      </c>
      <c r="D137" s="50">
        <v>6</v>
      </c>
      <c r="E137" s="50">
        <v>6</v>
      </c>
      <c r="F137" s="50">
        <v>6</v>
      </c>
      <c r="G137" s="50"/>
      <c r="H137" s="8"/>
      <c r="I137" s="8"/>
      <c r="J137" s="8"/>
      <c r="K137" s="8"/>
      <c r="L137" s="8"/>
      <c r="M137" s="53"/>
      <c r="N137" s="8"/>
      <c r="O137" s="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</row>
    <row r="138" s="2" customFormat="1" ht="12" spans="1:64">
      <c r="A138" s="57">
        <v>98</v>
      </c>
      <c r="B138" s="57">
        <v>98</v>
      </c>
      <c r="C138" s="57">
        <v>98</v>
      </c>
      <c r="D138" s="57">
        <v>98</v>
      </c>
      <c r="E138" s="57">
        <v>98</v>
      </c>
      <c r="F138" s="57">
        <v>98</v>
      </c>
      <c r="G138" s="57"/>
      <c r="H138" s="40"/>
      <c r="I138" s="40"/>
      <c r="J138" s="40"/>
      <c r="K138" s="40"/>
      <c r="L138" s="40"/>
      <c r="M138" s="40"/>
      <c r="N138" s="40"/>
      <c r="O138" s="40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</row>
    <row r="139" s="1" customFormat="1" ht="12.75" spans="1:64">
      <c r="A139" s="56" t="s">
        <v>230</v>
      </c>
      <c r="B139" s="50" t="s">
        <v>2</v>
      </c>
      <c r="C139" s="50">
        <v>31</v>
      </c>
      <c r="D139" s="8" t="s">
        <v>3</v>
      </c>
      <c r="E139" s="50" t="s">
        <v>26</v>
      </c>
      <c r="F139" s="50" t="s">
        <v>5</v>
      </c>
      <c r="G139" s="49">
        <f>(A141*A142+B141*B142+C141*C142+D141*D142+E141*E142+F141*F142+G141*G142+H141*H142+I141*I142)/C139</f>
        <v>86.258064516129</v>
      </c>
      <c r="H139" s="8"/>
      <c r="I139" s="8"/>
      <c r="J139" s="8"/>
      <c r="K139" s="8"/>
      <c r="L139" s="53"/>
      <c r="M139" s="8"/>
      <c r="N139" s="8"/>
      <c r="O139" s="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</row>
    <row r="140" s="2" customFormat="1" ht="12.75" spans="1:64">
      <c r="A140" s="50" t="s">
        <v>231</v>
      </c>
      <c r="B140" s="50" t="s">
        <v>232</v>
      </c>
      <c r="C140" s="50" t="s">
        <v>191</v>
      </c>
      <c r="D140" s="50" t="s">
        <v>233</v>
      </c>
      <c r="E140" s="50" t="s">
        <v>234</v>
      </c>
      <c r="F140" s="50" t="s">
        <v>235</v>
      </c>
      <c r="G140" s="50" t="s">
        <v>236</v>
      </c>
      <c r="H140" s="8" t="s">
        <v>237</v>
      </c>
      <c r="I140" s="8" t="s">
        <v>238</v>
      </c>
      <c r="J140" s="8"/>
      <c r="K140" s="8"/>
      <c r="L140" s="8"/>
      <c r="M140" s="53"/>
      <c r="N140" s="8"/>
      <c r="O140" s="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</row>
    <row r="141" s="1" customFormat="1" ht="12.75" spans="1:64">
      <c r="A141" s="50">
        <v>2</v>
      </c>
      <c r="B141" s="50">
        <v>1</v>
      </c>
      <c r="C141" s="50">
        <v>1</v>
      </c>
      <c r="D141" s="50">
        <v>2</v>
      </c>
      <c r="E141" s="50">
        <v>6</v>
      </c>
      <c r="F141" s="50">
        <v>6</v>
      </c>
      <c r="G141" s="50">
        <v>6</v>
      </c>
      <c r="H141" s="8">
        <v>6</v>
      </c>
      <c r="I141" s="8">
        <v>1</v>
      </c>
      <c r="J141" s="8"/>
      <c r="K141" s="8"/>
      <c r="L141" s="8"/>
      <c r="M141" s="53"/>
      <c r="N141" s="8"/>
      <c r="O141" s="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</row>
    <row r="142" s="2" customFormat="1" ht="12" spans="1:64">
      <c r="A142" s="40">
        <v>94</v>
      </c>
      <c r="B142" s="40">
        <v>48</v>
      </c>
      <c r="C142" s="40">
        <v>90</v>
      </c>
      <c r="D142" s="40">
        <v>97</v>
      </c>
      <c r="E142" s="40">
        <v>71</v>
      </c>
      <c r="F142" s="40">
        <v>86</v>
      </c>
      <c r="G142" s="40">
        <v>95</v>
      </c>
      <c r="H142" s="40">
        <v>91</v>
      </c>
      <c r="I142" s="40">
        <v>96</v>
      </c>
      <c r="J142" s="40"/>
      <c r="K142" s="40"/>
      <c r="L142" s="40"/>
      <c r="M142" s="40"/>
      <c r="N142" s="40"/>
      <c r="O142" s="40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</row>
    <row r="143" s="1" customFormat="1" ht="12.75" spans="1:64">
      <c r="A143" s="48" t="s">
        <v>239</v>
      </c>
      <c r="B143" s="8" t="s">
        <v>2</v>
      </c>
      <c r="C143" s="8">
        <v>27</v>
      </c>
      <c r="D143" s="8" t="s">
        <v>3</v>
      </c>
      <c r="E143" s="8" t="s">
        <v>88</v>
      </c>
      <c r="F143" s="8"/>
      <c r="G143" s="49">
        <f>(A145*A146+B145*B146+C145*C146+D145*D146+E145*E146+F145*F146)/C143</f>
        <v>91.8148148148148</v>
      </c>
      <c r="H143" s="8"/>
      <c r="I143" s="8"/>
      <c r="J143" s="8"/>
      <c r="K143" s="8"/>
      <c r="L143" s="53"/>
      <c r="M143" s="8"/>
      <c r="N143" s="8"/>
      <c r="O143" s="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</row>
    <row r="144" s="2" customFormat="1" ht="12.75" spans="1:64">
      <c r="A144" s="60" t="s">
        <v>231</v>
      </c>
      <c r="B144" s="60" t="s">
        <v>240</v>
      </c>
      <c r="C144" s="60" t="s">
        <v>241</v>
      </c>
      <c r="D144" s="60" t="s">
        <v>233</v>
      </c>
      <c r="E144" s="60" t="s">
        <v>238</v>
      </c>
      <c r="F144" s="60" t="s">
        <v>242</v>
      </c>
      <c r="G144" s="8"/>
      <c r="H144" s="8"/>
      <c r="I144" s="8"/>
      <c r="J144" s="8"/>
      <c r="K144" s="8"/>
      <c r="L144" s="8"/>
      <c r="M144" s="53"/>
      <c r="N144" s="8"/>
      <c r="O144" s="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</row>
    <row r="145" s="1" customFormat="1" ht="12.75" spans="1:64">
      <c r="A145" s="60">
        <v>1</v>
      </c>
      <c r="B145" s="60">
        <v>6</v>
      </c>
      <c r="C145" s="60">
        <v>6</v>
      </c>
      <c r="D145" s="60">
        <v>3</v>
      </c>
      <c r="E145" s="60">
        <v>5</v>
      </c>
      <c r="F145" s="60">
        <v>6</v>
      </c>
      <c r="G145" s="8"/>
      <c r="H145" s="8"/>
      <c r="I145" s="8"/>
      <c r="J145" s="8"/>
      <c r="K145" s="8"/>
      <c r="L145" s="8"/>
      <c r="M145" s="53"/>
      <c r="N145" s="8"/>
      <c r="O145" s="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</row>
    <row r="146" s="2" customFormat="1" ht="12" spans="1:64">
      <c r="A146" s="40">
        <v>94</v>
      </c>
      <c r="B146" s="40">
        <v>92</v>
      </c>
      <c r="C146" s="40">
        <v>86</v>
      </c>
      <c r="D146" s="40">
        <v>97</v>
      </c>
      <c r="E146" s="40">
        <v>96</v>
      </c>
      <c r="F146" s="40">
        <v>91</v>
      </c>
      <c r="G146" s="40"/>
      <c r="H146" s="40"/>
      <c r="I146" s="40"/>
      <c r="J146" s="40"/>
      <c r="K146" s="40"/>
      <c r="L146" s="40"/>
      <c r="M146" s="40"/>
      <c r="N146" s="40"/>
      <c r="O146" s="40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</row>
    <row r="147" s="1" customFormat="1" ht="12.75" spans="1:64">
      <c r="A147" s="56" t="s">
        <v>243</v>
      </c>
      <c r="B147" s="8" t="s">
        <v>2</v>
      </c>
      <c r="C147" s="50">
        <v>24</v>
      </c>
      <c r="D147" s="8" t="s">
        <v>3</v>
      </c>
      <c r="E147" s="60" t="s">
        <v>4</v>
      </c>
      <c r="F147" s="50"/>
      <c r="G147" s="49">
        <f>(A149*A150+B149*B150+C149*C150+D149*D150+E149*E150)/C147</f>
        <v>91.75</v>
      </c>
      <c r="H147" s="8"/>
      <c r="I147" s="8"/>
      <c r="J147" s="8"/>
      <c r="K147" s="8"/>
      <c r="L147" s="53"/>
      <c r="M147" s="8"/>
      <c r="N147" s="8"/>
      <c r="O147" s="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</row>
    <row r="148" s="2" customFormat="1" ht="12.75" spans="1:64">
      <c r="A148" s="50" t="s">
        <v>244</v>
      </c>
      <c r="B148" s="50" t="s">
        <v>245</v>
      </c>
      <c r="C148" s="50" t="s">
        <v>246</v>
      </c>
      <c r="D148" s="50" t="s">
        <v>247</v>
      </c>
      <c r="E148" s="50"/>
      <c r="F148" s="50"/>
      <c r="G148" s="50"/>
      <c r="H148" s="8"/>
      <c r="I148" s="8"/>
      <c r="J148" s="8"/>
      <c r="K148" s="8"/>
      <c r="L148" s="8"/>
      <c r="M148" s="53"/>
      <c r="N148" s="8"/>
      <c r="O148" s="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</row>
    <row r="149" s="1" customFormat="1" ht="12.75" spans="1:64">
      <c r="A149" s="50">
        <v>6</v>
      </c>
      <c r="B149" s="50">
        <v>6</v>
      </c>
      <c r="C149" s="50">
        <v>6</v>
      </c>
      <c r="D149" s="50">
        <v>6</v>
      </c>
      <c r="E149" s="50"/>
      <c r="F149" s="50"/>
      <c r="G149" s="50"/>
      <c r="H149" s="8"/>
      <c r="I149" s="8"/>
      <c r="J149" s="8"/>
      <c r="K149" s="8"/>
      <c r="L149" s="8"/>
      <c r="M149" s="53"/>
      <c r="N149" s="8"/>
      <c r="O149" s="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</row>
    <row r="150" s="2" customFormat="1" ht="12" spans="1:64">
      <c r="A150" s="57">
        <v>97</v>
      </c>
      <c r="B150" s="57">
        <v>94</v>
      </c>
      <c r="C150" s="57">
        <v>82</v>
      </c>
      <c r="D150" s="57">
        <v>94</v>
      </c>
      <c r="E150" s="57"/>
      <c r="F150" s="57"/>
      <c r="G150" s="57"/>
      <c r="H150" s="40"/>
      <c r="I150" s="40"/>
      <c r="J150" s="40"/>
      <c r="K150" s="40"/>
      <c r="L150" s="40"/>
      <c r="M150" s="40"/>
      <c r="N150" s="40"/>
      <c r="O150" s="40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</row>
    <row r="151" s="1" customFormat="1" ht="12.75" spans="1:64">
      <c r="A151" s="48" t="s">
        <v>248</v>
      </c>
      <c r="B151" s="8" t="s">
        <v>2</v>
      </c>
      <c r="C151" s="8">
        <v>32</v>
      </c>
      <c r="D151" s="8" t="s">
        <v>3</v>
      </c>
      <c r="E151" s="8" t="s">
        <v>12</v>
      </c>
      <c r="F151" s="8"/>
      <c r="G151" s="49">
        <f>(A153*A154+B153*B154+C153*C154+D153*D154+E153*E154+F153*F154+G153*G154)/C151</f>
        <v>91.875</v>
      </c>
      <c r="H151" s="8"/>
      <c r="I151" s="8"/>
      <c r="J151" s="8"/>
      <c r="K151" s="8"/>
      <c r="L151" s="53"/>
      <c r="M151" s="8"/>
      <c r="N151" s="8"/>
      <c r="O151" s="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</row>
    <row r="152" s="2" customFormat="1" ht="12.75" spans="1:64">
      <c r="A152" s="50"/>
      <c r="B152" s="50" t="s">
        <v>249</v>
      </c>
      <c r="C152" s="50" t="s">
        <v>250</v>
      </c>
      <c r="D152" s="50" t="s">
        <v>251</v>
      </c>
      <c r="E152" s="50" t="s">
        <v>252</v>
      </c>
      <c r="F152" s="8" t="s">
        <v>253</v>
      </c>
      <c r="G152" s="8" t="s">
        <v>254</v>
      </c>
      <c r="H152" s="8"/>
      <c r="I152" s="8"/>
      <c r="J152" s="8"/>
      <c r="K152" s="8"/>
      <c r="L152" s="8"/>
      <c r="M152" s="53"/>
      <c r="N152" s="8"/>
      <c r="O152" s="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</row>
    <row r="153" s="1" customFormat="1" ht="12.75" spans="1:64">
      <c r="A153" s="50"/>
      <c r="B153" s="50">
        <v>6</v>
      </c>
      <c r="C153" s="50">
        <v>6</v>
      </c>
      <c r="D153" s="50">
        <v>6</v>
      </c>
      <c r="E153" s="50">
        <v>6</v>
      </c>
      <c r="F153" s="8">
        <v>4</v>
      </c>
      <c r="G153" s="8">
        <v>4</v>
      </c>
      <c r="H153" s="8"/>
      <c r="I153" s="8"/>
      <c r="J153" s="8"/>
      <c r="K153" s="8"/>
      <c r="L153" s="8"/>
      <c r="M153" s="53"/>
      <c r="N153" s="8"/>
      <c r="O153" s="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</row>
    <row r="154" s="2" customFormat="1" ht="12" spans="1:64">
      <c r="A154" s="57"/>
      <c r="B154" s="57">
        <v>84</v>
      </c>
      <c r="C154" s="57">
        <v>97</v>
      </c>
      <c r="D154" s="57">
        <v>86</v>
      </c>
      <c r="E154" s="57">
        <v>97</v>
      </c>
      <c r="F154" s="40">
        <v>93</v>
      </c>
      <c r="G154" s="40">
        <v>96</v>
      </c>
      <c r="H154" s="40"/>
      <c r="I154" s="40"/>
      <c r="J154" s="40"/>
      <c r="K154" s="40"/>
      <c r="L154" s="40"/>
      <c r="M154" s="40"/>
      <c r="N154" s="40"/>
      <c r="O154" s="40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</row>
    <row r="155" s="1" customFormat="1" ht="12.75" spans="1:64">
      <c r="A155" s="48" t="s">
        <v>255</v>
      </c>
      <c r="B155" s="8" t="s">
        <v>2</v>
      </c>
      <c r="C155" s="8">
        <v>36</v>
      </c>
      <c r="D155" s="8" t="s">
        <v>3</v>
      </c>
      <c r="E155" s="8" t="s">
        <v>256</v>
      </c>
      <c r="F155" s="8"/>
      <c r="G155" s="49">
        <f>(A157*A158+B157*B158+C157*C158+D157*D158+E157*E158+F157*F158+G157*G158+H157*H158+I157*I158)/C155</f>
        <v>90.6388888888889</v>
      </c>
      <c r="H155" s="8"/>
      <c r="I155" s="8"/>
      <c r="J155" s="8"/>
      <c r="K155" s="8"/>
      <c r="L155" s="53"/>
      <c r="M155" s="8"/>
      <c r="N155" s="8"/>
      <c r="O155" s="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</row>
    <row r="156" s="2" customFormat="1" ht="12.75" spans="1:64">
      <c r="A156" s="50" t="s">
        <v>257</v>
      </c>
      <c r="B156" s="50" t="s">
        <v>258</v>
      </c>
      <c r="C156" s="50" t="s">
        <v>259</v>
      </c>
      <c r="D156" s="8" t="s">
        <v>260</v>
      </c>
      <c r="E156" s="8" t="s">
        <v>261</v>
      </c>
      <c r="F156" s="8" t="s">
        <v>262</v>
      </c>
      <c r="G156" s="8" t="s">
        <v>263</v>
      </c>
      <c r="H156" s="8"/>
      <c r="I156" s="8"/>
      <c r="J156" s="8"/>
      <c r="K156" s="8"/>
      <c r="L156" s="8"/>
      <c r="M156" s="53"/>
      <c r="N156" s="8"/>
      <c r="O156" s="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</row>
    <row r="157" s="1" customFormat="1" ht="12.75" spans="1:64">
      <c r="A157" s="50">
        <v>6</v>
      </c>
      <c r="B157" s="50">
        <v>6</v>
      </c>
      <c r="C157" s="50">
        <v>5</v>
      </c>
      <c r="D157" s="8">
        <v>6</v>
      </c>
      <c r="E157" s="8">
        <v>6</v>
      </c>
      <c r="F157" s="8">
        <v>1</v>
      </c>
      <c r="G157" s="8">
        <v>6</v>
      </c>
      <c r="H157" s="8"/>
      <c r="I157" s="8"/>
      <c r="J157" s="8"/>
      <c r="K157" s="8"/>
      <c r="L157" s="8"/>
      <c r="M157" s="53"/>
      <c r="N157" s="8"/>
      <c r="O157" s="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</row>
    <row r="158" s="2" customFormat="1" ht="12" spans="1:64">
      <c r="A158" s="40">
        <v>78</v>
      </c>
      <c r="B158" s="40">
        <v>90</v>
      </c>
      <c r="C158" s="40">
        <v>84</v>
      </c>
      <c r="D158" s="40">
        <v>95</v>
      </c>
      <c r="E158" s="40">
        <v>98</v>
      </c>
      <c r="F158" s="40">
        <v>95</v>
      </c>
      <c r="G158" s="40">
        <v>97</v>
      </c>
      <c r="H158" s="40"/>
      <c r="I158" s="40"/>
      <c r="J158" s="40"/>
      <c r="K158" s="40"/>
      <c r="L158" s="40"/>
      <c r="M158" s="40"/>
      <c r="N158" s="40"/>
      <c r="O158" s="40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</row>
    <row r="159" s="1" customFormat="1" ht="12.75" spans="1:64">
      <c r="A159" s="48" t="s">
        <v>264</v>
      </c>
      <c r="B159" s="8" t="s">
        <v>2</v>
      </c>
      <c r="C159" s="8">
        <v>28</v>
      </c>
      <c r="D159" s="8" t="s">
        <v>3</v>
      </c>
      <c r="E159" s="8" t="s">
        <v>19</v>
      </c>
      <c r="F159" s="8"/>
      <c r="G159" s="49">
        <f>(A161*A162+B161*B162+C161*C162+D161*D162+E161*E162)/C159</f>
        <v>88.4285714285714</v>
      </c>
      <c r="H159" s="8"/>
      <c r="I159" s="8"/>
      <c r="J159" s="8"/>
      <c r="K159" s="8"/>
      <c r="L159" s="53"/>
      <c r="M159" s="8"/>
      <c r="N159" s="8"/>
      <c r="O159" s="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</row>
    <row r="160" s="2" customFormat="1" ht="12.75" spans="1:64">
      <c r="A160" s="50" t="s">
        <v>265</v>
      </c>
      <c r="B160" s="50" t="s">
        <v>266</v>
      </c>
      <c r="C160" s="50" t="s">
        <v>267</v>
      </c>
      <c r="D160" s="50" t="s">
        <v>268</v>
      </c>
      <c r="E160" s="50" t="s">
        <v>269</v>
      </c>
      <c r="F160" s="8"/>
      <c r="G160" s="8"/>
      <c r="H160" s="8"/>
      <c r="I160" s="8"/>
      <c r="J160" s="8"/>
      <c r="K160" s="8"/>
      <c r="L160" s="8"/>
      <c r="M160" s="53"/>
      <c r="N160" s="8"/>
      <c r="O160" s="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</row>
    <row r="161" s="1" customFormat="1" ht="12.75" spans="1:64">
      <c r="A161" s="50">
        <v>6</v>
      </c>
      <c r="B161" s="50">
        <v>6</v>
      </c>
      <c r="C161" s="50">
        <v>6</v>
      </c>
      <c r="D161" s="50">
        <v>6</v>
      </c>
      <c r="E161" s="50">
        <v>4</v>
      </c>
      <c r="F161" s="8"/>
      <c r="G161" s="8"/>
      <c r="H161" s="8"/>
      <c r="I161" s="8"/>
      <c r="J161" s="8"/>
      <c r="K161" s="8"/>
      <c r="L161" s="8"/>
      <c r="M161" s="53"/>
      <c r="N161" s="8"/>
      <c r="O161" s="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</row>
    <row r="162" s="2" customFormat="1" ht="12" spans="1:64">
      <c r="A162" s="40">
        <v>95</v>
      </c>
      <c r="B162" s="40">
        <v>79</v>
      </c>
      <c r="C162" s="40">
        <v>86</v>
      </c>
      <c r="D162" s="40">
        <v>94</v>
      </c>
      <c r="E162" s="40">
        <v>88</v>
      </c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</row>
    <row r="163" s="1" customFormat="1" ht="12.75" spans="1:64">
      <c r="A163" s="48" t="s">
        <v>270</v>
      </c>
      <c r="B163" s="8" t="s">
        <v>2</v>
      </c>
      <c r="C163" s="8">
        <v>39</v>
      </c>
      <c r="D163" s="8" t="s">
        <v>3</v>
      </c>
      <c r="E163" s="8" t="s">
        <v>51</v>
      </c>
      <c r="F163" s="8"/>
      <c r="G163" s="49">
        <f>(A165*A166+B165*B166+C165*C166+D165*D166+E165*E166+F165*F166+G165*G166+H165*H166)/C163</f>
        <v>85.1025641025641</v>
      </c>
      <c r="H163" s="8"/>
      <c r="I163" s="8"/>
      <c r="J163" s="8"/>
      <c r="K163" s="8"/>
      <c r="L163" s="53"/>
      <c r="M163" s="8"/>
      <c r="N163" s="8"/>
      <c r="O163" s="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</row>
    <row r="164" s="2" customFormat="1" ht="12.75" spans="1:64">
      <c r="A164" s="50" t="s">
        <v>232</v>
      </c>
      <c r="B164" s="50" t="s">
        <v>271</v>
      </c>
      <c r="C164" s="50" t="s">
        <v>272</v>
      </c>
      <c r="D164" s="50" t="s">
        <v>273</v>
      </c>
      <c r="E164" s="50" t="s">
        <v>262</v>
      </c>
      <c r="F164" s="8" t="s">
        <v>274</v>
      </c>
      <c r="G164" s="8" t="s">
        <v>275</v>
      </c>
      <c r="H164" s="8"/>
      <c r="I164" s="8"/>
      <c r="J164" s="8"/>
      <c r="K164" s="8"/>
      <c r="L164" s="8"/>
      <c r="M164" s="53"/>
      <c r="N164" s="8"/>
      <c r="O164" s="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</row>
    <row r="165" s="1" customFormat="1" ht="12.75" spans="1:64">
      <c r="A165" s="50">
        <v>4</v>
      </c>
      <c r="B165" s="50">
        <v>6</v>
      </c>
      <c r="C165" s="50">
        <v>6</v>
      </c>
      <c r="D165" s="50">
        <v>6</v>
      </c>
      <c r="E165" s="50">
        <v>5</v>
      </c>
      <c r="F165" s="8">
        <v>6</v>
      </c>
      <c r="G165" s="8">
        <v>6</v>
      </c>
      <c r="H165" s="8"/>
      <c r="I165" s="8"/>
      <c r="J165" s="8"/>
      <c r="K165" s="8"/>
      <c r="L165" s="8"/>
      <c r="M165" s="53"/>
      <c r="N165" s="8"/>
      <c r="O165" s="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</row>
    <row r="166" s="2" customFormat="1" ht="12" spans="1:64">
      <c r="A166" s="40">
        <v>48</v>
      </c>
      <c r="B166" s="40">
        <v>88</v>
      </c>
      <c r="C166" s="40">
        <v>77</v>
      </c>
      <c r="D166" s="40">
        <v>92</v>
      </c>
      <c r="E166" s="40">
        <v>95</v>
      </c>
      <c r="F166" s="40">
        <v>89</v>
      </c>
      <c r="G166" s="40">
        <v>96</v>
      </c>
      <c r="H166" s="40"/>
      <c r="I166" s="40"/>
      <c r="J166" s="40"/>
      <c r="K166" s="40"/>
      <c r="L166" s="40"/>
      <c r="M166" s="40"/>
      <c r="N166" s="40"/>
      <c r="O166" s="40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</row>
    <row r="167" s="1" customFormat="1" ht="22.5" spans="1:64">
      <c r="A167" s="58" t="s">
        <v>276</v>
      </c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62"/>
      <c r="P167" s="52"/>
      <c r="Q167" s="52"/>
      <c r="R167" s="52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</row>
    <row r="168" s="1" customFormat="1" ht="12.75" spans="1:64">
      <c r="A168" s="56" t="s">
        <v>277</v>
      </c>
      <c r="B168" s="50" t="s">
        <v>2</v>
      </c>
      <c r="C168" s="50">
        <v>23</v>
      </c>
      <c r="D168" s="50" t="s">
        <v>3</v>
      </c>
      <c r="E168" s="50" t="s">
        <v>278</v>
      </c>
      <c r="F168" s="50" t="s">
        <v>5</v>
      </c>
      <c r="G168" s="49">
        <v>95</v>
      </c>
      <c r="H168" s="8"/>
      <c r="I168" s="8"/>
      <c r="J168" s="8"/>
      <c r="K168" s="8"/>
      <c r="L168" s="53"/>
      <c r="M168" s="8"/>
      <c r="N168" s="8"/>
      <c r="O168" s="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</row>
    <row r="169" s="2" customFormat="1" ht="12.75" spans="1:64">
      <c r="A169" s="50" t="s">
        <v>279</v>
      </c>
      <c r="B169" s="50" t="s">
        <v>280</v>
      </c>
      <c r="C169" s="50" t="s">
        <v>281</v>
      </c>
      <c r="D169" s="50" t="s">
        <v>282</v>
      </c>
      <c r="E169" s="50" t="s">
        <v>283</v>
      </c>
      <c r="F169" s="50"/>
      <c r="G169" s="50"/>
      <c r="H169" s="8"/>
      <c r="I169" s="8"/>
      <c r="J169" s="8"/>
      <c r="K169" s="8"/>
      <c r="L169" s="8"/>
      <c r="M169" s="53"/>
      <c r="N169" s="8"/>
      <c r="O169" s="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</row>
    <row r="170" s="1" customFormat="1" ht="12.75" spans="1:64">
      <c r="A170" s="50">
        <v>6</v>
      </c>
      <c r="B170" s="50">
        <v>4</v>
      </c>
      <c r="C170" s="50">
        <v>5</v>
      </c>
      <c r="D170" s="50">
        <v>6</v>
      </c>
      <c r="E170" s="50">
        <v>2</v>
      </c>
      <c r="F170" s="50"/>
      <c r="G170" s="50"/>
      <c r="H170" s="8"/>
      <c r="I170" s="8"/>
      <c r="J170" s="8"/>
      <c r="K170" s="8"/>
      <c r="L170" s="8"/>
      <c r="M170" s="53"/>
      <c r="N170" s="8"/>
      <c r="O170" s="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</row>
    <row r="171" s="2" customFormat="1" ht="12" spans="1:64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</row>
    <row r="172" s="1" customFormat="1" ht="12" spans="1:64">
      <c r="A172" s="56" t="s">
        <v>284</v>
      </c>
      <c r="B172" s="50" t="s">
        <v>2</v>
      </c>
      <c r="C172" s="50">
        <v>32</v>
      </c>
      <c r="D172" s="50" t="s">
        <v>3</v>
      </c>
      <c r="E172" s="50" t="s">
        <v>285</v>
      </c>
      <c r="F172" s="50" t="s">
        <v>5</v>
      </c>
      <c r="G172" s="49">
        <v>95</v>
      </c>
      <c r="H172" s="8"/>
      <c r="I172" s="50"/>
      <c r="J172" s="50"/>
      <c r="K172" s="50"/>
      <c r="L172" s="50"/>
      <c r="M172" s="50"/>
      <c r="N172" s="50"/>
      <c r="O172" s="50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</row>
    <row r="173" s="2" customFormat="1" ht="12" spans="1:64">
      <c r="A173" s="50" t="s">
        <v>286</v>
      </c>
      <c r="B173" s="50" t="s">
        <v>287</v>
      </c>
      <c r="C173" s="50" t="s">
        <v>288</v>
      </c>
      <c r="D173" s="50" t="s">
        <v>289</v>
      </c>
      <c r="E173" s="50" t="s">
        <v>290</v>
      </c>
      <c r="F173" s="50" t="s">
        <v>291</v>
      </c>
      <c r="G173" s="50" t="s">
        <v>283</v>
      </c>
      <c r="H173" s="8"/>
      <c r="I173" s="50"/>
      <c r="J173" s="50"/>
      <c r="K173" s="50"/>
      <c r="L173" s="50"/>
      <c r="M173" s="50"/>
      <c r="N173" s="50"/>
      <c r="O173" s="50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</row>
    <row r="174" s="1" customFormat="1" ht="12" spans="1:64">
      <c r="A174" s="50">
        <v>5</v>
      </c>
      <c r="B174" s="50">
        <v>6</v>
      </c>
      <c r="C174" s="50">
        <v>6</v>
      </c>
      <c r="D174" s="50">
        <v>6</v>
      </c>
      <c r="E174" s="50">
        <v>6</v>
      </c>
      <c r="F174" s="50">
        <v>1</v>
      </c>
      <c r="G174" s="50">
        <v>2</v>
      </c>
      <c r="H174" s="8"/>
      <c r="I174" s="50"/>
      <c r="J174" s="50"/>
      <c r="K174" s="50"/>
      <c r="L174" s="50"/>
      <c r="M174" s="50"/>
      <c r="N174" s="50"/>
      <c r="O174" s="50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</row>
    <row r="175" s="2" customFormat="1" ht="12" spans="1:64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</row>
    <row r="176" s="1" customFormat="1" ht="12.75" spans="1:64">
      <c r="A176" s="56" t="s">
        <v>292</v>
      </c>
      <c r="B176" s="50" t="s">
        <v>2</v>
      </c>
      <c r="C176" s="50">
        <v>40</v>
      </c>
      <c r="D176" s="50" t="s">
        <v>3</v>
      </c>
      <c r="E176" s="50" t="s">
        <v>293</v>
      </c>
      <c r="F176" s="50" t="s">
        <v>5</v>
      </c>
      <c r="G176" s="49">
        <v>95</v>
      </c>
      <c r="H176" s="8"/>
      <c r="I176" s="8"/>
      <c r="J176" s="8"/>
      <c r="K176" s="8"/>
      <c r="L176" s="53"/>
      <c r="M176" s="8"/>
      <c r="N176" s="8"/>
      <c r="O176" s="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</row>
    <row r="177" s="2" customFormat="1" ht="12.75" spans="1:64">
      <c r="A177" s="50" t="s">
        <v>294</v>
      </c>
      <c r="B177" s="50" t="s">
        <v>295</v>
      </c>
      <c r="C177" s="50" t="s">
        <v>296</v>
      </c>
      <c r="D177" s="50" t="s">
        <v>297</v>
      </c>
      <c r="E177" s="50" t="s">
        <v>298</v>
      </c>
      <c r="F177" s="50" t="s">
        <v>299</v>
      </c>
      <c r="G177" s="50" t="s">
        <v>300</v>
      </c>
      <c r="H177" s="8"/>
      <c r="I177" s="8"/>
      <c r="J177" s="8"/>
      <c r="K177" s="8"/>
      <c r="L177" s="8"/>
      <c r="M177" s="53"/>
      <c r="N177" s="8"/>
      <c r="O177" s="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</row>
    <row r="178" s="1" customFormat="1" ht="12.75" spans="1:64">
      <c r="A178" s="50">
        <v>6</v>
      </c>
      <c r="B178" s="50">
        <v>6</v>
      </c>
      <c r="C178" s="50">
        <v>6</v>
      </c>
      <c r="D178" s="50">
        <v>4</v>
      </c>
      <c r="E178" s="50">
        <v>6</v>
      </c>
      <c r="F178" s="50">
        <v>6</v>
      </c>
      <c r="G178" s="50">
        <v>6</v>
      </c>
      <c r="H178" s="8"/>
      <c r="I178" s="8"/>
      <c r="J178" s="8"/>
      <c r="K178" s="8"/>
      <c r="L178" s="8"/>
      <c r="M178" s="53"/>
      <c r="N178" s="8"/>
      <c r="O178" s="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</row>
    <row r="179" s="2" customFormat="1" ht="12" spans="1:64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</row>
    <row r="180" s="1" customFormat="1" ht="12.75" spans="1:64">
      <c r="A180" s="48" t="s">
        <v>301</v>
      </c>
      <c r="B180" s="8" t="s">
        <v>2</v>
      </c>
      <c r="C180" s="8">
        <v>37</v>
      </c>
      <c r="D180" s="8" t="s">
        <v>3</v>
      </c>
      <c r="E180" s="8" t="s">
        <v>302</v>
      </c>
      <c r="F180" s="8" t="s">
        <v>5</v>
      </c>
      <c r="G180" s="49">
        <v>95</v>
      </c>
      <c r="H180" s="8"/>
      <c r="I180" s="8"/>
      <c r="J180" s="8"/>
      <c r="K180" s="8"/>
      <c r="L180" s="53"/>
      <c r="M180" s="8"/>
      <c r="N180" s="8"/>
      <c r="O180" s="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</row>
    <row r="181" s="2" customFormat="1" ht="12.75" spans="1:64">
      <c r="A181" s="50" t="s">
        <v>303</v>
      </c>
      <c r="B181" s="50" t="s">
        <v>304</v>
      </c>
      <c r="C181" s="50" t="s">
        <v>305</v>
      </c>
      <c r="D181" s="50" t="s">
        <v>306</v>
      </c>
      <c r="E181" s="50" t="s">
        <v>307</v>
      </c>
      <c r="F181" s="50" t="s">
        <v>308</v>
      </c>
      <c r="G181" s="8" t="s">
        <v>309</v>
      </c>
      <c r="H181" s="8" t="s">
        <v>310</v>
      </c>
      <c r="I181" s="8"/>
      <c r="J181" s="8"/>
      <c r="K181" s="8"/>
      <c r="L181" s="8"/>
      <c r="M181" s="53"/>
      <c r="N181" s="8"/>
      <c r="O181" s="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</row>
    <row r="182" s="1" customFormat="1" ht="12.75" spans="1:64">
      <c r="A182" s="50">
        <v>5</v>
      </c>
      <c r="B182" s="50">
        <v>6</v>
      </c>
      <c r="C182" s="50">
        <v>6</v>
      </c>
      <c r="D182" s="61">
        <v>6</v>
      </c>
      <c r="E182" s="50">
        <v>5</v>
      </c>
      <c r="F182" s="50">
        <v>6</v>
      </c>
      <c r="G182" s="8">
        <v>1</v>
      </c>
      <c r="H182" s="8">
        <v>2</v>
      </c>
      <c r="I182" s="8"/>
      <c r="J182" s="8"/>
      <c r="K182" s="8"/>
      <c r="L182" s="8"/>
      <c r="M182" s="53"/>
      <c r="N182" s="8"/>
      <c r="O182" s="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</row>
    <row r="183" s="2" customFormat="1" ht="12" spans="1:64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</row>
    <row r="184" s="1" customFormat="1" ht="12.75" spans="1:64">
      <c r="A184" s="56" t="s">
        <v>311</v>
      </c>
      <c r="B184" s="50" t="s">
        <v>2</v>
      </c>
      <c r="C184" s="50">
        <v>30</v>
      </c>
      <c r="D184" s="50" t="s">
        <v>3</v>
      </c>
      <c r="E184" s="50" t="s">
        <v>302</v>
      </c>
      <c r="F184" s="50" t="s">
        <v>5</v>
      </c>
      <c r="G184" s="49">
        <v>95</v>
      </c>
      <c r="H184" s="8"/>
      <c r="I184" s="8"/>
      <c r="J184" s="8"/>
      <c r="K184" s="8"/>
      <c r="L184" s="53"/>
      <c r="M184" s="8"/>
      <c r="N184" s="8"/>
      <c r="O184" s="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</row>
    <row r="185" s="2" customFormat="1" ht="12.75" spans="1:64">
      <c r="A185" s="50" t="s">
        <v>312</v>
      </c>
      <c r="B185" s="50" t="s">
        <v>313</v>
      </c>
      <c r="C185" s="50" t="s">
        <v>314</v>
      </c>
      <c r="D185" s="50" t="s">
        <v>315</v>
      </c>
      <c r="E185" s="50" t="s">
        <v>316</v>
      </c>
      <c r="F185" s="8" t="s">
        <v>317</v>
      </c>
      <c r="G185" s="50"/>
      <c r="H185" s="8"/>
      <c r="I185" s="8"/>
      <c r="J185" s="8"/>
      <c r="K185" s="8"/>
      <c r="L185" s="8"/>
      <c r="M185" s="53"/>
      <c r="N185" s="8"/>
      <c r="O185" s="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</row>
    <row r="186" s="1" customFormat="1" ht="12.75" spans="1:64">
      <c r="A186" s="50">
        <v>5</v>
      </c>
      <c r="B186" s="50">
        <v>6</v>
      </c>
      <c r="C186" s="50">
        <v>6</v>
      </c>
      <c r="D186" s="50">
        <v>6</v>
      </c>
      <c r="E186" s="50">
        <v>6</v>
      </c>
      <c r="F186" s="8">
        <v>1</v>
      </c>
      <c r="G186" s="50"/>
      <c r="H186" s="8"/>
      <c r="I186" s="8"/>
      <c r="J186" s="8"/>
      <c r="K186" s="8"/>
      <c r="L186" s="8"/>
      <c r="M186" s="53"/>
      <c r="N186" s="8"/>
      <c r="O186" s="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</row>
    <row r="187" s="2" customFormat="1" ht="12" spans="1:64">
      <c r="A187" s="57"/>
      <c r="B187" s="57"/>
      <c r="C187" s="57"/>
      <c r="D187" s="57"/>
      <c r="E187" s="57"/>
      <c r="F187" s="57"/>
      <c r="G187" s="57"/>
      <c r="H187" s="40"/>
      <c r="I187" s="40"/>
      <c r="J187" s="40"/>
      <c r="K187" s="40"/>
      <c r="L187" s="40"/>
      <c r="M187" s="40"/>
      <c r="N187" s="40"/>
      <c r="O187" s="40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</row>
    <row r="188" s="1" customFormat="1" ht="12.75" spans="1:64">
      <c r="A188" s="56" t="s">
        <v>318</v>
      </c>
      <c r="B188" s="50" t="s">
        <v>2</v>
      </c>
      <c r="C188" s="50">
        <v>30</v>
      </c>
      <c r="D188" s="50" t="s">
        <v>3</v>
      </c>
      <c r="E188" s="50" t="s">
        <v>319</v>
      </c>
      <c r="F188" s="50" t="s">
        <v>5</v>
      </c>
      <c r="G188" s="49">
        <v>95</v>
      </c>
      <c r="H188" s="8"/>
      <c r="I188" s="8"/>
      <c r="J188" s="8"/>
      <c r="K188" s="8"/>
      <c r="L188" s="53"/>
      <c r="M188" s="8"/>
      <c r="N188" s="8"/>
      <c r="O188" s="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</row>
    <row r="189" s="2" customFormat="1" ht="12.75" spans="1:64">
      <c r="A189" s="50" t="s">
        <v>320</v>
      </c>
      <c r="B189" s="50" t="s">
        <v>321</v>
      </c>
      <c r="C189" s="50" t="s">
        <v>322</v>
      </c>
      <c r="D189" s="50" t="s">
        <v>323</v>
      </c>
      <c r="E189" s="50" t="s">
        <v>324</v>
      </c>
      <c r="F189" s="50"/>
      <c r="G189" s="50"/>
      <c r="H189" s="8"/>
      <c r="I189" s="8"/>
      <c r="J189" s="8"/>
      <c r="K189" s="8"/>
      <c r="L189" s="8"/>
      <c r="M189" s="53"/>
      <c r="N189" s="8"/>
      <c r="O189" s="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</row>
    <row r="190" s="1" customFormat="1" ht="12.75" spans="1:64">
      <c r="A190" s="50">
        <v>6</v>
      </c>
      <c r="B190" s="50">
        <v>6</v>
      </c>
      <c r="C190" s="50">
        <v>6</v>
      </c>
      <c r="D190" s="50">
        <v>6</v>
      </c>
      <c r="E190" s="50">
        <v>6</v>
      </c>
      <c r="F190" s="50"/>
      <c r="G190" s="50"/>
      <c r="H190" s="8"/>
      <c r="I190" s="8"/>
      <c r="J190" s="8"/>
      <c r="K190" s="8"/>
      <c r="L190" s="8"/>
      <c r="M190" s="53"/>
      <c r="N190" s="8"/>
      <c r="O190" s="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</row>
    <row r="191" s="2" customFormat="1" ht="12" spans="1:64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</row>
    <row r="192" s="1" customFormat="1" ht="12.75" spans="1:64">
      <c r="A192" s="48" t="s">
        <v>325</v>
      </c>
      <c r="B192" s="8" t="s">
        <v>2</v>
      </c>
      <c r="C192" s="8">
        <v>32</v>
      </c>
      <c r="D192" s="8" t="s">
        <v>3</v>
      </c>
      <c r="E192" s="8" t="s">
        <v>326</v>
      </c>
      <c r="F192" s="8" t="s">
        <v>5</v>
      </c>
      <c r="G192" s="49">
        <v>95</v>
      </c>
      <c r="H192" s="8"/>
      <c r="I192" s="8"/>
      <c r="J192" s="8"/>
      <c r="K192" s="8"/>
      <c r="L192" s="53"/>
      <c r="M192" s="8"/>
      <c r="N192" s="8"/>
      <c r="O192" s="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</row>
    <row r="193" s="2" customFormat="1" ht="12.75" spans="1:64">
      <c r="A193" s="50" t="s">
        <v>327</v>
      </c>
      <c r="B193" s="50" t="s">
        <v>328</v>
      </c>
      <c r="C193" s="50" t="s">
        <v>329</v>
      </c>
      <c r="D193" s="50" t="s">
        <v>330</v>
      </c>
      <c r="E193" s="50" t="s">
        <v>331</v>
      </c>
      <c r="F193" s="50" t="s">
        <v>332</v>
      </c>
      <c r="G193" s="8" t="s">
        <v>333</v>
      </c>
      <c r="H193" s="8" t="s">
        <v>334</v>
      </c>
      <c r="I193" s="8"/>
      <c r="J193" s="8"/>
      <c r="K193" s="8"/>
      <c r="L193" s="8"/>
      <c r="M193" s="53"/>
      <c r="N193" s="8"/>
      <c r="O193" s="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</row>
    <row r="194" s="1" customFormat="1" ht="12.75" spans="1:64">
      <c r="A194" s="50">
        <v>4</v>
      </c>
      <c r="B194" s="50">
        <v>6</v>
      </c>
      <c r="C194" s="50">
        <v>5</v>
      </c>
      <c r="D194" s="50">
        <v>6</v>
      </c>
      <c r="E194" s="50">
        <v>6</v>
      </c>
      <c r="F194" s="50">
        <v>2</v>
      </c>
      <c r="G194" s="8">
        <v>2</v>
      </c>
      <c r="H194" s="8">
        <v>1</v>
      </c>
      <c r="I194" s="8"/>
      <c r="J194" s="8"/>
      <c r="K194" s="8"/>
      <c r="L194" s="8"/>
      <c r="M194" s="53"/>
      <c r="N194" s="8"/>
      <c r="O194" s="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</row>
    <row r="195" s="2" customFormat="1" ht="12" spans="1:64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</row>
    <row r="196" s="1" customFormat="1" ht="12.75" spans="1:64">
      <c r="A196" s="48" t="s">
        <v>335</v>
      </c>
      <c r="B196" s="8" t="s">
        <v>2</v>
      </c>
      <c r="C196" s="8">
        <v>30</v>
      </c>
      <c r="D196" s="8" t="s">
        <v>3</v>
      </c>
      <c r="E196" s="8" t="s">
        <v>285</v>
      </c>
      <c r="F196" s="8" t="s">
        <v>5</v>
      </c>
      <c r="G196" s="49">
        <v>95</v>
      </c>
      <c r="H196" s="8"/>
      <c r="I196" s="8"/>
      <c r="J196" s="8"/>
      <c r="K196" s="8"/>
      <c r="L196" s="53"/>
      <c r="M196" s="8"/>
      <c r="N196" s="8"/>
      <c r="O196" s="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</row>
    <row r="197" s="2" customFormat="1" ht="12.75" spans="1:64">
      <c r="A197" s="50" t="s">
        <v>336</v>
      </c>
      <c r="B197" s="50" t="s">
        <v>337</v>
      </c>
      <c r="C197" s="50" t="s">
        <v>338</v>
      </c>
      <c r="D197" s="50" t="s">
        <v>339</v>
      </c>
      <c r="E197" s="50" t="s">
        <v>291</v>
      </c>
      <c r="F197" s="8"/>
      <c r="G197" s="8" t="s">
        <v>310</v>
      </c>
      <c r="H197" s="8"/>
      <c r="I197" s="8"/>
      <c r="J197" s="8"/>
      <c r="K197" s="8"/>
      <c r="L197" s="8"/>
      <c r="M197" s="53"/>
      <c r="N197" s="8"/>
      <c r="O197" s="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</row>
    <row r="198" s="1" customFormat="1" ht="12.75" spans="1:64">
      <c r="A198" s="50">
        <v>6</v>
      </c>
      <c r="B198" s="50">
        <v>6</v>
      </c>
      <c r="C198" s="50">
        <v>6</v>
      </c>
      <c r="D198" s="50">
        <v>6</v>
      </c>
      <c r="E198" s="50">
        <v>4</v>
      </c>
      <c r="F198" s="8"/>
      <c r="G198" s="8">
        <v>2</v>
      </c>
      <c r="H198" s="8"/>
      <c r="I198" s="8"/>
      <c r="J198" s="8"/>
      <c r="K198" s="8"/>
      <c r="L198" s="8"/>
      <c r="M198" s="53"/>
      <c r="N198" s="8"/>
      <c r="O198" s="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</row>
    <row r="199" s="2" customFormat="1" ht="12" spans="1:64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</row>
    <row r="200" s="1" customFormat="1" ht="12.75" spans="1:64">
      <c r="A200" s="48" t="s">
        <v>340</v>
      </c>
      <c r="B200" s="8" t="s">
        <v>2</v>
      </c>
      <c r="C200" s="8">
        <v>19</v>
      </c>
      <c r="D200" s="8" t="s">
        <v>3</v>
      </c>
      <c r="E200" s="15" t="s">
        <v>341</v>
      </c>
      <c r="F200" s="8" t="s">
        <v>5</v>
      </c>
      <c r="G200" s="49">
        <v>95</v>
      </c>
      <c r="H200" s="8"/>
      <c r="I200" s="8"/>
      <c r="J200" s="8"/>
      <c r="K200" s="8"/>
      <c r="L200" s="53"/>
      <c r="M200" s="8"/>
      <c r="N200" s="8"/>
      <c r="O200" s="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</row>
    <row r="201" s="2" customFormat="1" ht="12.75" spans="1:64">
      <c r="A201" s="50" t="s">
        <v>342</v>
      </c>
      <c r="B201" s="50" t="s">
        <v>343</v>
      </c>
      <c r="C201" s="8" t="s">
        <v>334</v>
      </c>
      <c r="D201" s="8" t="s">
        <v>333</v>
      </c>
      <c r="E201" s="8"/>
      <c r="F201" s="8"/>
      <c r="G201" s="8"/>
      <c r="H201" s="8"/>
      <c r="I201" s="8"/>
      <c r="J201" s="8"/>
      <c r="K201" s="8"/>
      <c r="L201" s="8"/>
      <c r="M201" s="53"/>
      <c r="N201" s="8"/>
      <c r="O201" s="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</row>
    <row r="202" s="1" customFormat="1" ht="12.75" spans="1:64">
      <c r="A202" s="50">
        <v>5</v>
      </c>
      <c r="B202" s="50">
        <v>5</v>
      </c>
      <c r="C202" s="8">
        <v>5</v>
      </c>
      <c r="D202" s="8">
        <v>3</v>
      </c>
      <c r="E202" s="8"/>
      <c r="F202" s="8"/>
      <c r="G202" s="8"/>
      <c r="H202" s="8"/>
      <c r="I202" s="8"/>
      <c r="J202" s="8"/>
      <c r="K202" s="8"/>
      <c r="L202" s="8"/>
      <c r="M202" s="53"/>
      <c r="N202" s="8"/>
      <c r="O202" s="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</row>
    <row r="203" s="2" customFormat="1" ht="12" spans="1:64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</row>
    <row r="204" s="1" customFormat="1" ht="12.75" spans="1:64">
      <c r="A204" s="48" t="s">
        <v>344</v>
      </c>
      <c r="B204" s="8" t="s">
        <v>2</v>
      </c>
      <c r="C204" s="8">
        <v>21</v>
      </c>
      <c r="D204" s="8" t="s">
        <v>3</v>
      </c>
      <c r="E204" s="8" t="s">
        <v>345</v>
      </c>
      <c r="F204" s="8" t="s">
        <v>5</v>
      </c>
      <c r="G204" s="49">
        <v>95</v>
      </c>
      <c r="H204" s="8"/>
      <c r="I204" s="8"/>
      <c r="J204" s="8"/>
      <c r="K204" s="8"/>
      <c r="L204" s="53"/>
      <c r="M204" s="8"/>
      <c r="N204" s="8"/>
      <c r="O204" s="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</row>
    <row r="205" s="2" customFormat="1" ht="12.75" spans="1:64">
      <c r="A205" s="8" t="s">
        <v>346</v>
      </c>
      <c r="B205" s="8" t="s">
        <v>347</v>
      </c>
      <c r="C205" s="8" t="s">
        <v>348</v>
      </c>
      <c r="D205" s="8" t="s">
        <v>349</v>
      </c>
      <c r="E205" s="8"/>
      <c r="F205" s="8"/>
      <c r="G205" s="8"/>
      <c r="H205" s="8"/>
      <c r="I205" s="8"/>
      <c r="J205" s="8"/>
      <c r="K205" s="8"/>
      <c r="L205" s="8"/>
      <c r="M205" s="53"/>
      <c r="N205" s="8"/>
      <c r="O205" s="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</row>
    <row r="206" s="1" customFormat="1" ht="12.75" spans="1:64">
      <c r="A206" s="8">
        <v>3</v>
      </c>
      <c r="B206" s="8">
        <v>6</v>
      </c>
      <c r="C206" s="8">
        <v>6</v>
      </c>
      <c r="D206" s="8">
        <v>6</v>
      </c>
      <c r="E206" s="8"/>
      <c r="F206" s="8"/>
      <c r="G206" s="8"/>
      <c r="H206" s="8"/>
      <c r="I206" s="8"/>
      <c r="J206" s="8"/>
      <c r="K206" s="8"/>
      <c r="L206" s="8"/>
      <c r="M206" s="53"/>
      <c r="N206" s="8"/>
      <c r="O206" s="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</row>
    <row r="207" s="2" customFormat="1" ht="12" spans="1:64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</row>
    <row r="208" s="1" customFormat="1" ht="12.75" spans="1:64">
      <c r="A208" s="56" t="s">
        <v>350</v>
      </c>
      <c r="B208" s="50" t="s">
        <v>2</v>
      </c>
      <c r="C208" s="50">
        <v>18</v>
      </c>
      <c r="D208" s="50" t="s">
        <v>3</v>
      </c>
      <c r="E208" s="50" t="s">
        <v>278</v>
      </c>
      <c r="F208" s="8" t="s">
        <v>5</v>
      </c>
      <c r="G208" s="49">
        <v>95</v>
      </c>
      <c r="H208" s="8"/>
      <c r="I208" s="8"/>
      <c r="J208" s="8"/>
      <c r="K208" s="8"/>
      <c r="L208" s="53"/>
      <c r="M208" s="8"/>
      <c r="N208" s="8"/>
      <c r="O208" s="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</row>
    <row r="209" s="2" customFormat="1" ht="12.75" spans="1:64">
      <c r="A209" s="50" t="s">
        <v>351</v>
      </c>
      <c r="B209" s="50" t="s">
        <v>352</v>
      </c>
      <c r="C209" s="50" t="s">
        <v>353</v>
      </c>
      <c r="D209" s="50" t="s">
        <v>280</v>
      </c>
      <c r="E209" s="50"/>
      <c r="F209" s="8"/>
      <c r="G209" s="8"/>
      <c r="H209" s="8"/>
      <c r="I209" s="8"/>
      <c r="J209" s="8"/>
      <c r="K209" s="8"/>
      <c r="L209" s="8"/>
      <c r="M209" s="53"/>
      <c r="N209" s="8"/>
      <c r="O209" s="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</row>
    <row r="210" s="1" customFormat="1" ht="12.75" spans="1:64">
      <c r="A210" s="50">
        <v>5</v>
      </c>
      <c r="B210" s="50">
        <v>6</v>
      </c>
      <c r="C210" s="50">
        <v>6</v>
      </c>
      <c r="D210" s="50">
        <v>1</v>
      </c>
      <c r="E210" s="50"/>
      <c r="F210" s="8"/>
      <c r="G210" s="8"/>
      <c r="H210" s="8"/>
      <c r="I210" s="8"/>
      <c r="J210" s="8"/>
      <c r="K210" s="8"/>
      <c r="L210" s="8"/>
      <c r="M210" s="53"/>
      <c r="N210" s="8"/>
      <c r="O210" s="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</row>
    <row r="211" s="2" customFormat="1" ht="12" spans="1:64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</row>
    <row r="212" s="1" customFormat="1" ht="12.75" spans="1:64">
      <c r="A212" s="56" t="s">
        <v>354</v>
      </c>
      <c r="B212" s="50" t="s">
        <v>2</v>
      </c>
      <c r="C212" s="50">
        <v>19</v>
      </c>
      <c r="D212" s="50" t="s">
        <v>3</v>
      </c>
      <c r="E212" s="50" t="s">
        <v>355</v>
      </c>
      <c r="F212" s="50" t="s">
        <v>5</v>
      </c>
      <c r="G212" s="49">
        <v>95</v>
      </c>
      <c r="H212" s="8"/>
      <c r="I212" s="8"/>
      <c r="J212" s="8"/>
      <c r="K212" s="8"/>
      <c r="L212" s="53"/>
      <c r="M212" s="8"/>
      <c r="N212" s="8"/>
      <c r="O212" s="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</row>
    <row r="213" s="2" customFormat="1" ht="12.75" spans="1:64">
      <c r="A213" s="50" t="s">
        <v>356</v>
      </c>
      <c r="B213" s="50" t="s">
        <v>357</v>
      </c>
      <c r="C213" s="50" t="s">
        <v>358</v>
      </c>
      <c r="D213" s="50" t="s">
        <v>127</v>
      </c>
      <c r="E213" s="50"/>
      <c r="F213" s="50"/>
      <c r="G213" s="50"/>
      <c r="H213" s="8"/>
      <c r="I213" s="8"/>
      <c r="J213" s="8"/>
      <c r="K213" s="8"/>
      <c r="L213" s="8"/>
      <c r="M213" s="53"/>
      <c r="N213" s="8"/>
      <c r="O213" s="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</row>
    <row r="214" s="1" customFormat="1" ht="12.75" spans="1:64">
      <c r="A214" s="50">
        <v>6</v>
      </c>
      <c r="B214" s="50">
        <v>6</v>
      </c>
      <c r="C214" s="50">
        <v>6</v>
      </c>
      <c r="D214" s="50">
        <v>1</v>
      </c>
      <c r="E214" s="50"/>
      <c r="F214" s="50"/>
      <c r="G214" s="50"/>
      <c r="H214" s="8"/>
      <c r="I214" s="8"/>
      <c r="J214" s="8"/>
      <c r="K214" s="8"/>
      <c r="L214" s="8"/>
      <c r="M214" s="53"/>
      <c r="N214" s="8"/>
      <c r="O214" s="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</row>
    <row r="215" s="2" customFormat="1" ht="12" spans="1:64">
      <c r="A215" s="57"/>
      <c r="B215" s="57"/>
      <c r="C215" s="57"/>
      <c r="D215" s="57"/>
      <c r="E215" s="57"/>
      <c r="F215" s="57"/>
      <c r="G215" s="57"/>
      <c r="H215" s="40"/>
      <c r="I215" s="40"/>
      <c r="J215" s="40"/>
      <c r="K215" s="40"/>
      <c r="L215" s="40"/>
      <c r="M215" s="40"/>
      <c r="N215" s="40"/>
      <c r="O215" s="40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</row>
    <row r="216" s="1" customFormat="1" ht="12.75" spans="1:64">
      <c r="A216" s="56" t="s">
        <v>359</v>
      </c>
      <c r="B216" s="50" t="s">
        <v>2</v>
      </c>
      <c r="C216" s="50">
        <v>23</v>
      </c>
      <c r="D216" s="50" t="s">
        <v>3</v>
      </c>
      <c r="E216" s="50" t="s">
        <v>360</v>
      </c>
      <c r="F216" s="50" t="s">
        <v>5</v>
      </c>
      <c r="G216" s="49">
        <v>95</v>
      </c>
      <c r="H216" s="8"/>
      <c r="I216" s="8"/>
      <c r="J216" s="8"/>
      <c r="K216" s="8"/>
      <c r="L216" s="53"/>
      <c r="M216" s="8"/>
      <c r="N216" s="8"/>
      <c r="O216" s="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</row>
    <row r="217" s="2" customFormat="1" ht="12.75" spans="1:64">
      <c r="A217" s="50" t="s">
        <v>361</v>
      </c>
      <c r="B217" s="50" t="s">
        <v>362</v>
      </c>
      <c r="C217" s="50" t="s">
        <v>363</v>
      </c>
      <c r="D217" s="50" t="s">
        <v>364</v>
      </c>
      <c r="E217" s="50" t="s">
        <v>321</v>
      </c>
      <c r="F217" s="50" t="s">
        <v>356</v>
      </c>
      <c r="G217" s="50" t="s">
        <v>365</v>
      </c>
      <c r="H217" s="50"/>
      <c r="I217" s="8"/>
      <c r="J217" s="8"/>
      <c r="K217" s="8"/>
      <c r="L217" s="8"/>
      <c r="M217" s="53"/>
      <c r="N217" s="8"/>
      <c r="O217" s="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</row>
    <row r="218" s="1" customFormat="1" ht="12.75" spans="1:64">
      <c r="A218" s="50">
        <v>6</v>
      </c>
      <c r="B218" s="50">
        <v>6</v>
      </c>
      <c r="C218" s="50">
        <v>6</v>
      </c>
      <c r="D218" s="50">
        <v>1</v>
      </c>
      <c r="E218" s="50">
        <v>1</v>
      </c>
      <c r="F218" s="50">
        <v>1</v>
      </c>
      <c r="G218" s="50">
        <v>2</v>
      </c>
      <c r="H218" s="50"/>
      <c r="I218" s="8"/>
      <c r="J218" s="8"/>
      <c r="K218" s="8"/>
      <c r="L218" s="8"/>
      <c r="M218" s="53"/>
      <c r="N218" s="8"/>
      <c r="O218" s="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</row>
    <row r="219" s="2" customFormat="1" ht="12" spans="1:64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</row>
    <row r="220" s="1" customFormat="1" ht="12.75" spans="1:64">
      <c r="A220" s="48" t="s">
        <v>366</v>
      </c>
      <c r="B220" s="8" t="s">
        <v>2</v>
      </c>
      <c r="C220" s="8">
        <v>23</v>
      </c>
      <c r="D220" s="8" t="s">
        <v>3</v>
      </c>
      <c r="E220" s="8" t="s">
        <v>302</v>
      </c>
      <c r="F220" s="8" t="s">
        <v>5</v>
      </c>
      <c r="G220" s="49">
        <f>(A222*A223+B222*B223+C222*C223+D222*D223+E222*E223+F222*F223+G222*G223+H222*H223+I222*I223+J222*J223+K222*K223)/C220</f>
        <v>92.9130434782609</v>
      </c>
      <c r="H220" s="8"/>
      <c r="I220" s="8"/>
      <c r="J220" s="8"/>
      <c r="K220" s="8"/>
      <c r="L220" s="53"/>
      <c r="M220" s="8"/>
      <c r="N220" s="8"/>
      <c r="O220" s="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</row>
    <row r="221" s="2" customFormat="1" ht="12.75" spans="1:64">
      <c r="A221" s="50" t="s">
        <v>367</v>
      </c>
      <c r="B221" s="50" t="s">
        <v>368</v>
      </c>
      <c r="C221" s="50" t="s">
        <v>369</v>
      </c>
      <c r="D221" s="50" t="s">
        <v>370</v>
      </c>
      <c r="E221" s="50"/>
      <c r="F221" s="50"/>
      <c r="G221" s="50"/>
      <c r="H221" s="8"/>
      <c r="I221" s="8"/>
      <c r="J221" s="8"/>
      <c r="K221" s="8"/>
      <c r="L221" s="8"/>
      <c r="M221" s="53"/>
      <c r="N221" s="8"/>
      <c r="O221" s="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</row>
    <row r="222" s="1" customFormat="1" ht="12.75" spans="1:64">
      <c r="A222" s="50">
        <v>6</v>
      </c>
      <c r="B222" s="50">
        <v>5</v>
      </c>
      <c r="C222" s="50">
        <v>6</v>
      </c>
      <c r="D222" s="50">
        <v>6</v>
      </c>
      <c r="E222" s="50"/>
      <c r="F222" s="50"/>
      <c r="G222" s="50"/>
      <c r="H222" s="8"/>
      <c r="I222" s="8"/>
      <c r="J222" s="8"/>
      <c r="K222" s="8"/>
      <c r="L222" s="8"/>
      <c r="M222" s="53"/>
      <c r="N222" s="8"/>
      <c r="O222" s="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</row>
    <row r="223" s="2" customFormat="1" ht="12" spans="1:64">
      <c r="A223" s="57">
        <v>94</v>
      </c>
      <c r="B223" s="57">
        <v>89</v>
      </c>
      <c r="C223" s="57">
        <v>92</v>
      </c>
      <c r="D223" s="57">
        <v>96</v>
      </c>
      <c r="E223" s="57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</row>
    <row r="224" s="1" customFormat="1" ht="12.75" spans="1:64">
      <c r="A224" s="48" t="s">
        <v>371</v>
      </c>
      <c r="B224" s="8" t="s">
        <v>2</v>
      </c>
      <c r="C224" s="8">
        <v>24</v>
      </c>
      <c r="D224" s="8" t="s">
        <v>3</v>
      </c>
      <c r="E224" s="8" t="s">
        <v>278</v>
      </c>
      <c r="F224" s="8" t="s">
        <v>5</v>
      </c>
      <c r="G224" s="49">
        <f>(A226*A227+B226*B227+C226*C227+D226*D227+E226*E227+F226*F227+G226*G227+H226*H227+I226*I227+J226*J227+K226*K227)/C224</f>
        <v>86.25</v>
      </c>
      <c r="H224" s="8"/>
      <c r="I224" s="8"/>
      <c r="J224" s="8"/>
      <c r="K224" s="8"/>
      <c r="L224" s="53"/>
      <c r="M224" s="8"/>
      <c r="N224" s="8"/>
      <c r="O224" s="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</row>
    <row r="225" s="2" customFormat="1" ht="12.75" spans="1:64">
      <c r="A225" s="50" t="s">
        <v>372</v>
      </c>
      <c r="B225" s="50" t="s">
        <v>373</v>
      </c>
      <c r="C225" s="50" t="s">
        <v>374</v>
      </c>
      <c r="D225" s="50" t="s">
        <v>375</v>
      </c>
      <c r="E225" s="50"/>
      <c r="F225" s="8"/>
      <c r="G225" s="8"/>
      <c r="H225" s="8"/>
      <c r="I225" s="8"/>
      <c r="J225" s="8"/>
      <c r="K225" s="8"/>
      <c r="L225" s="8"/>
      <c r="M225" s="53"/>
      <c r="N225" s="8"/>
      <c r="O225" s="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</row>
    <row r="226" s="1" customFormat="1" ht="12.75" spans="1:64">
      <c r="A226" s="50">
        <v>6</v>
      </c>
      <c r="B226" s="50">
        <v>6</v>
      </c>
      <c r="C226" s="50">
        <v>6</v>
      </c>
      <c r="D226" s="50">
        <v>6</v>
      </c>
      <c r="E226" s="50"/>
      <c r="F226" s="8"/>
      <c r="G226" s="8"/>
      <c r="H226" s="8"/>
      <c r="I226" s="8"/>
      <c r="J226" s="8"/>
      <c r="K226" s="8"/>
      <c r="L226" s="8"/>
      <c r="M226" s="53"/>
      <c r="N226" s="8"/>
      <c r="O226" s="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</row>
    <row r="227" s="2" customFormat="1" ht="12" spans="1:64">
      <c r="A227" s="40">
        <v>87</v>
      </c>
      <c r="B227" s="40">
        <v>78</v>
      </c>
      <c r="C227" s="40">
        <v>89</v>
      </c>
      <c r="D227" s="40">
        <v>91</v>
      </c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</row>
    <row r="228" s="1" customFormat="1" ht="12.75" spans="1:64">
      <c r="A228" s="48" t="s">
        <v>376</v>
      </c>
      <c r="B228" s="8" t="s">
        <v>2</v>
      </c>
      <c r="C228" s="8">
        <v>31</v>
      </c>
      <c r="D228" s="8" t="s">
        <v>3</v>
      </c>
      <c r="E228" s="8" t="s">
        <v>302</v>
      </c>
      <c r="F228" s="8" t="s">
        <v>5</v>
      </c>
      <c r="G228" s="49">
        <f>(A230*A231+B230*B231+C230*C231+D230*D231+E230*E231+F230*F231+G230*G231+H230*H231+I230*I231+J230*J231+K230*K231)/C228</f>
        <v>89.741935483871</v>
      </c>
      <c r="H228" s="8"/>
      <c r="I228" s="8"/>
      <c r="J228" s="8"/>
      <c r="K228" s="8"/>
      <c r="L228" s="53"/>
      <c r="M228" s="8"/>
      <c r="N228" s="8"/>
      <c r="O228" s="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</row>
    <row r="229" s="2" customFormat="1" ht="12.75" spans="1:64">
      <c r="A229" s="50" t="s">
        <v>377</v>
      </c>
      <c r="B229" s="50" t="s">
        <v>378</v>
      </c>
      <c r="C229" s="50" t="s">
        <v>379</v>
      </c>
      <c r="D229" s="50" t="s">
        <v>380</v>
      </c>
      <c r="E229" s="50" t="s">
        <v>381</v>
      </c>
      <c r="F229" s="8"/>
      <c r="G229" s="8" t="s">
        <v>382</v>
      </c>
      <c r="H229" s="8"/>
      <c r="I229" s="8"/>
      <c r="J229" s="8"/>
      <c r="K229" s="8"/>
      <c r="L229" s="8"/>
      <c r="M229" s="53"/>
      <c r="N229" s="8"/>
      <c r="O229" s="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</row>
    <row r="230" s="1" customFormat="1" ht="12.75" spans="1:64">
      <c r="A230" s="50">
        <v>6</v>
      </c>
      <c r="B230" s="50">
        <v>6</v>
      </c>
      <c r="C230" s="50">
        <v>6</v>
      </c>
      <c r="D230" s="50">
        <v>6</v>
      </c>
      <c r="E230" s="50">
        <v>4</v>
      </c>
      <c r="F230" s="8"/>
      <c r="G230" s="8">
        <v>3</v>
      </c>
      <c r="H230" s="8"/>
      <c r="I230" s="8"/>
      <c r="J230" s="8"/>
      <c r="K230" s="8"/>
      <c r="L230" s="8"/>
      <c r="M230" s="53"/>
      <c r="N230" s="8"/>
      <c r="O230" s="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</row>
    <row r="231" s="2" customFormat="1" ht="12" spans="1:64">
      <c r="A231" s="40">
        <v>92</v>
      </c>
      <c r="B231" s="40">
        <v>90</v>
      </c>
      <c r="C231" s="40">
        <v>87</v>
      </c>
      <c r="D231" s="40">
        <v>92</v>
      </c>
      <c r="E231" s="40">
        <v>91</v>
      </c>
      <c r="F231" s="40"/>
      <c r="G231" s="40">
        <v>84</v>
      </c>
      <c r="H231" s="40"/>
      <c r="I231" s="40"/>
      <c r="J231" s="40"/>
      <c r="K231" s="40"/>
      <c r="L231" s="40"/>
      <c r="M231" s="40"/>
      <c r="N231" s="40"/>
      <c r="O231" s="40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</row>
    <row r="232" s="1" customFormat="1" ht="12.75" spans="1:64">
      <c r="A232" s="48" t="s">
        <v>383</v>
      </c>
      <c r="B232" s="8" t="s">
        <v>2</v>
      </c>
      <c r="C232" s="8">
        <v>39</v>
      </c>
      <c r="D232" s="8" t="s">
        <v>3</v>
      </c>
      <c r="E232" s="8" t="s">
        <v>384</v>
      </c>
      <c r="F232" s="8" t="s">
        <v>5</v>
      </c>
      <c r="G232" s="49">
        <f>(A234*A235+B234*B235+C234*C235+D234*D235+E234*E235+F234*F235+G234*G235+H234*H235+I234*I235+J234*J235+K234*K235)/C232</f>
        <v>97.5384615384615</v>
      </c>
      <c r="H232" s="8"/>
      <c r="I232" s="8"/>
      <c r="J232" s="8"/>
      <c r="K232" s="8"/>
      <c r="L232" s="53"/>
      <c r="M232" s="8"/>
      <c r="N232" s="8"/>
      <c r="O232" s="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</row>
    <row r="233" s="2" customFormat="1" ht="12.75" spans="1:64">
      <c r="A233" s="8" t="s">
        <v>385</v>
      </c>
      <c r="B233" s="8" t="s">
        <v>386</v>
      </c>
      <c r="C233" s="8" t="s">
        <v>387</v>
      </c>
      <c r="D233" s="8" t="s">
        <v>388</v>
      </c>
      <c r="E233" s="8" t="s">
        <v>389</v>
      </c>
      <c r="F233" s="8" t="s">
        <v>390</v>
      </c>
      <c r="G233" s="8" t="s">
        <v>391</v>
      </c>
      <c r="H233" s="8"/>
      <c r="I233" s="8"/>
      <c r="J233" s="8"/>
      <c r="K233" s="8"/>
      <c r="L233" s="8"/>
      <c r="M233" s="53"/>
      <c r="N233" s="8"/>
      <c r="O233" s="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</row>
    <row r="234" s="1" customFormat="1" ht="12.75" spans="1:64">
      <c r="A234" s="8">
        <v>6</v>
      </c>
      <c r="B234" s="8">
        <v>5</v>
      </c>
      <c r="C234" s="8">
        <v>5</v>
      </c>
      <c r="D234" s="8">
        <v>5</v>
      </c>
      <c r="E234" s="8">
        <v>6</v>
      </c>
      <c r="F234" s="8">
        <v>6</v>
      </c>
      <c r="G234" s="8">
        <v>6</v>
      </c>
      <c r="H234" s="8"/>
      <c r="I234" s="8"/>
      <c r="J234" s="8"/>
      <c r="K234" s="8"/>
      <c r="L234" s="8"/>
      <c r="M234" s="53"/>
      <c r="N234" s="8"/>
      <c r="O234" s="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</row>
    <row r="235" s="2" customFormat="1" ht="12" spans="1:64">
      <c r="A235" s="40">
        <v>98</v>
      </c>
      <c r="B235" s="40">
        <v>98</v>
      </c>
      <c r="C235" s="40">
        <v>98</v>
      </c>
      <c r="D235" s="40">
        <v>98</v>
      </c>
      <c r="E235" s="40">
        <v>97</v>
      </c>
      <c r="F235" s="40">
        <v>96</v>
      </c>
      <c r="G235" s="40">
        <v>98</v>
      </c>
      <c r="H235" s="40"/>
      <c r="I235" s="40"/>
      <c r="J235" s="40"/>
      <c r="K235" s="40"/>
      <c r="L235" s="40"/>
      <c r="M235" s="40"/>
      <c r="N235" s="40"/>
      <c r="O235" s="40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</row>
    <row r="236" s="1" customFormat="1" ht="12.75" spans="1:64">
      <c r="A236" s="48" t="s">
        <v>392</v>
      </c>
      <c r="B236" s="8" t="s">
        <v>2</v>
      </c>
      <c r="C236" s="8">
        <v>38</v>
      </c>
      <c r="D236" s="8" t="s">
        <v>3</v>
      </c>
      <c r="E236" s="15" t="s">
        <v>326</v>
      </c>
      <c r="F236" s="8" t="s">
        <v>5</v>
      </c>
      <c r="G236" s="49">
        <f>(A238*A239+B238*B239+C238*C239+D238*D239+E238*E239+F238*F239+G238*G239+H238*H239+I238*I239+J238*J239+K238*K239)/C236</f>
        <v>95.2894736842105</v>
      </c>
      <c r="H236" s="8"/>
      <c r="I236" s="8"/>
      <c r="J236" s="8"/>
      <c r="K236" s="8"/>
      <c r="L236" s="53"/>
      <c r="M236" s="8"/>
      <c r="N236" s="8"/>
      <c r="O236" s="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</row>
    <row r="237" s="2" customFormat="1" ht="12.75" spans="1:64">
      <c r="A237" s="8" t="s">
        <v>393</v>
      </c>
      <c r="B237" s="8" t="s">
        <v>394</v>
      </c>
      <c r="C237" s="8" t="s">
        <v>395</v>
      </c>
      <c r="D237" s="8" t="s">
        <v>396</v>
      </c>
      <c r="E237" s="8" t="s">
        <v>397</v>
      </c>
      <c r="F237" s="8" t="s">
        <v>398</v>
      </c>
      <c r="G237" s="8" t="s">
        <v>399</v>
      </c>
      <c r="H237" s="8" t="s">
        <v>400</v>
      </c>
      <c r="I237" s="8"/>
      <c r="J237" s="8"/>
      <c r="K237" s="8"/>
      <c r="L237" s="8"/>
      <c r="M237" s="53"/>
      <c r="N237" s="8"/>
      <c r="O237" s="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</row>
    <row r="238" s="1" customFormat="1" ht="12.75" spans="1:64">
      <c r="A238" s="8">
        <v>6</v>
      </c>
      <c r="B238" s="8">
        <v>6</v>
      </c>
      <c r="C238" s="8">
        <v>6</v>
      </c>
      <c r="D238" s="8">
        <v>6</v>
      </c>
      <c r="E238" s="8">
        <v>6</v>
      </c>
      <c r="F238" s="8">
        <v>6</v>
      </c>
      <c r="G238" s="8">
        <v>1</v>
      </c>
      <c r="H238" s="8">
        <v>1</v>
      </c>
      <c r="I238" s="8"/>
      <c r="J238" s="8"/>
      <c r="K238" s="8"/>
      <c r="L238" s="8"/>
      <c r="M238" s="53"/>
      <c r="N238" s="8"/>
      <c r="O238" s="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</row>
    <row r="239" s="2" customFormat="1" ht="12" spans="1:64">
      <c r="A239" s="40">
        <v>94</v>
      </c>
      <c r="B239" s="40">
        <v>98</v>
      </c>
      <c r="C239" s="40">
        <v>94</v>
      </c>
      <c r="D239" s="40">
        <v>91</v>
      </c>
      <c r="E239" s="40">
        <v>96</v>
      </c>
      <c r="F239" s="40">
        <v>98</v>
      </c>
      <c r="G239" s="40">
        <v>98</v>
      </c>
      <c r="H239" s="40">
        <v>97</v>
      </c>
      <c r="I239" s="40"/>
      <c r="J239" s="40"/>
      <c r="K239" s="40"/>
      <c r="L239" s="40"/>
      <c r="M239" s="40"/>
      <c r="N239" s="40"/>
      <c r="O239" s="40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</row>
    <row r="240" s="1" customFormat="1" ht="12.75" spans="1:64">
      <c r="A240" s="48" t="s">
        <v>401</v>
      </c>
      <c r="B240" s="8" t="s">
        <v>2</v>
      </c>
      <c r="C240" s="8">
        <v>37</v>
      </c>
      <c r="D240" s="8" t="s">
        <v>3</v>
      </c>
      <c r="E240" s="8" t="s">
        <v>402</v>
      </c>
      <c r="F240" s="8" t="s">
        <v>5</v>
      </c>
      <c r="G240" s="49">
        <f>(A242*A243+B242*B243+C242*C243+D242*D243+E242*E243+F242*F243+G242*G243+H242*H243+I242*I243+J242*J243+K242*K243)/C240</f>
        <v>89.4594594594595</v>
      </c>
      <c r="H240" s="8"/>
      <c r="I240" s="8"/>
      <c r="J240" s="8"/>
      <c r="K240" s="8"/>
      <c r="L240" s="53"/>
      <c r="M240" s="8"/>
      <c r="N240" s="8"/>
      <c r="O240" s="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</row>
    <row r="241" s="2" customFormat="1" ht="12.75" spans="1:64">
      <c r="A241" s="8" t="s">
        <v>403</v>
      </c>
      <c r="B241" s="8" t="s">
        <v>404</v>
      </c>
      <c r="C241" s="8" t="s">
        <v>405</v>
      </c>
      <c r="D241" s="8" t="s">
        <v>406</v>
      </c>
      <c r="E241" s="8" t="s">
        <v>407</v>
      </c>
      <c r="F241" s="8" t="s">
        <v>408</v>
      </c>
      <c r="G241" s="8" t="s">
        <v>409</v>
      </c>
      <c r="H241" s="8"/>
      <c r="I241" s="8"/>
      <c r="J241" s="8"/>
      <c r="K241" s="8"/>
      <c r="L241" s="8"/>
      <c r="M241" s="53"/>
      <c r="N241" s="8"/>
      <c r="O241" s="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</row>
    <row r="242" s="1" customFormat="1" ht="12.75" spans="1:64">
      <c r="A242" s="8">
        <v>6</v>
      </c>
      <c r="B242" s="8">
        <v>6</v>
      </c>
      <c r="C242" s="8">
        <v>6</v>
      </c>
      <c r="D242" s="8">
        <v>6</v>
      </c>
      <c r="E242" s="8">
        <v>5</v>
      </c>
      <c r="F242" s="8">
        <v>6</v>
      </c>
      <c r="G242" s="8">
        <v>2</v>
      </c>
      <c r="H242" s="8"/>
      <c r="I242" s="8"/>
      <c r="J242" s="8"/>
      <c r="K242" s="8"/>
      <c r="L242" s="8"/>
      <c r="M242" s="53"/>
      <c r="N242" s="8"/>
      <c r="O242" s="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</row>
    <row r="243" s="2" customFormat="1" ht="12" spans="1:64">
      <c r="A243" s="40">
        <v>96</v>
      </c>
      <c r="B243" s="40">
        <v>91</v>
      </c>
      <c r="C243" s="40">
        <v>94</v>
      </c>
      <c r="D243" s="40">
        <v>88</v>
      </c>
      <c r="E243" s="40">
        <v>92</v>
      </c>
      <c r="F243" s="40">
        <v>77</v>
      </c>
      <c r="G243" s="40">
        <v>87</v>
      </c>
      <c r="H243" s="40"/>
      <c r="I243" s="40"/>
      <c r="J243" s="40"/>
      <c r="K243" s="40"/>
      <c r="L243" s="40"/>
      <c r="M243" s="40"/>
      <c r="N243" s="40"/>
      <c r="O243" s="40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</row>
    <row r="244" s="1" customFormat="1" ht="12.75" spans="1:64">
      <c r="A244" s="48" t="s">
        <v>410</v>
      </c>
      <c r="B244" s="8" t="s">
        <v>2</v>
      </c>
      <c r="C244" s="8">
        <v>34</v>
      </c>
      <c r="D244" s="8" t="s">
        <v>3</v>
      </c>
      <c r="E244" s="8" t="s">
        <v>319</v>
      </c>
      <c r="F244" s="8" t="s">
        <v>5</v>
      </c>
      <c r="G244" s="49">
        <f>(A246*A247+B246*B247+C246*C247+D246*D247+E246*E247+F246*F247+G246*G247+H246*H247+I246*I247+J246*J247+K246*K247)/C244</f>
        <v>90.3529411764706</v>
      </c>
      <c r="H244" s="8"/>
      <c r="I244" s="8"/>
      <c r="J244" s="8"/>
      <c r="K244" s="8"/>
      <c r="L244" s="53"/>
      <c r="M244" s="8"/>
      <c r="N244" s="8"/>
      <c r="O244" s="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</row>
    <row r="245" s="2" customFormat="1" ht="12.75" spans="1:64">
      <c r="A245" s="8" t="s">
        <v>399</v>
      </c>
      <c r="B245" s="8" t="s">
        <v>411</v>
      </c>
      <c r="C245" s="8" t="s">
        <v>412</v>
      </c>
      <c r="D245" s="8" t="s">
        <v>413</v>
      </c>
      <c r="E245" s="8" t="s">
        <v>414</v>
      </c>
      <c r="F245" s="8" t="s">
        <v>415</v>
      </c>
      <c r="G245" s="8"/>
      <c r="H245" s="8"/>
      <c r="I245" s="8"/>
      <c r="J245" s="8"/>
      <c r="K245" s="8"/>
      <c r="L245" s="8"/>
      <c r="M245" s="53"/>
      <c r="N245" s="8"/>
      <c r="O245" s="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</row>
    <row r="246" s="1" customFormat="1" ht="12.75" spans="1:64">
      <c r="A246" s="8">
        <v>5</v>
      </c>
      <c r="B246" s="8">
        <v>6</v>
      </c>
      <c r="C246" s="8">
        <v>6</v>
      </c>
      <c r="D246" s="8">
        <v>6</v>
      </c>
      <c r="E246" s="8">
        <v>5</v>
      </c>
      <c r="F246" s="8">
        <v>6</v>
      </c>
      <c r="G246" s="8"/>
      <c r="H246" s="8"/>
      <c r="I246" s="8"/>
      <c r="J246" s="8"/>
      <c r="K246" s="8"/>
      <c r="L246" s="8"/>
      <c r="M246" s="53"/>
      <c r="N246" s="8"/>
      <c r="O246" s="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</row>
    <row r="247" s="2" customFormat="1" ht="12" spans="1:64">
      <c r="A247" s="40">
        <v>98</v>
      </c>
      <c r="B247" s="40">
        <v>88</v>
      </c>
      <c r="C247" s="40">
        <v>92</v>
      </c>
      <c r="D247" s="40">
        <v>87</v>
      </c>
      <c r="E247" s="40">
        <v>88</v>
      </c>
      <c r="F247" s="40">
        <v>90</v>
      </c>
      <c r="G247" s="40"/>
      <c r="H247" s="40"/>
      <c r="I247" s="40"/>
      <c r="J247" s="40"/>
      <c r="K247" s="40"/>
      <c r="L247" s="40"/>
      <c r="M247" s="40"/>
      <c r="N247" s="40"/>
      <c r="O247" s="40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</row>
    <row r="248" s="1" customFormat="1" ht="12.75" spans="1:64">
      <c r="A248" s="48" t="s">
        <v>416</v>
      </c>
      <c r="B248" s="8" t="s">
        <v>2</v>
      </c>
      <c r="C248" s="8">
        <v>23</v>
      </c>
      <c r="D248" s="8" t="s">
        <v>3</v>
      </c>
      <c r="E248" s="8" t="s">
        <v>345</v>
      </c>
      <c r="F248" s="8" t="s">
        <v>5</v>
      </c>
      <c r="G248" s="49">
        <f>(A250*A251+B250*B251+C250*C251+D250*D251+E250*E251+F250*F251+G250*G251+H250*H251+I250*I251+J250*J251+K250*K251)/C248</f>
        <v>96</v>
      </c>
      <c r="H248" s="8"/>
      <c r="I248" s="8"/>
      <c r="J248" s="8"/>
      <c r="K248" s="8"/>
      <c r="L248" s="53"/>
      <c r="M248" s="8"/>
      <c r="N248" s="8"/>
      <c r="O248" s="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</row>
    <row r="249" s="2" customFormat="1" ht="12.75" spans="1:64">
      <c r="A249" s="8" t="s">
        <v>417</v>
      </c>
      <c r="B249" s="8" t="s">
        <v>418</v>
      </c>
      <c r="C249" s="8" t="s">
        <v>419</v>
      </c>
      <c r="D249" s="8" t="s">
        <v>420</v>
      </c>
      <c r="E249" s="8"/>
      <c r="F249" s="8"/>
      <c r="G249" s="8"/>
      <c r="H249" s="8"/>
      <c r="I249" s="8"/>
      <c r="J249" s="8"/>
      <c r="K249" s="8"/>
      <c r="L249" s="8"/>
      <c r="M249" s="53"/>
      <c r="N249" s="8"/>
      <c r="O249" s="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</row>
    <row r="250" s="1" customFormat="1" ht="12.75" spans="1:64">
      <c r="A250" s="8">
        <v>6</v>
      </c>
      <c r="B250" s="8">
        <v>6</v>
      </c>
      <c r="C250" s="8">
        <v>5</v>
      </c>
      <c r="D250" s="8">
        <v>6</v>
      </c>
      <c r="E250" s="8"/>
      <c r="F250" s="8"/>
      <c r="G250" s="8"/>
      <c r="H250" s="8"/>
      <c r="I250" s="8"/>
      <c r="J250" s="8"/>
      <c r="K250" s="8"/>
      <c r="L250" s="8"/>
      <c r="M250" s="53"/>
      <c r="N250" s="8"/>
      <c r="O250" s="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</row>
    <row r="251" s="2" customFormat="1" ht="12" spans="1:64">
      <c r="A251" s="40">
        <v>94</v>
      </c>
      <c r="B251" s="40">
        <v>97</v>
      </c>
      <c r="C251" s="40">
        <v>96</v>
      </c>
      <c r="D251" s="40">
        <v>97</v>
      </c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</row>
    <row r="252" s="1" customFormat="1" ht="12.75" spans="1:64">
      <c r="A252" s="48" t="s">
        <v>421</v>
      </c>
      <c r="B252" s="8" t="s">
        <v>2</v>
      </c>
      <c r="C252" s="8">
        <v>34</v>
      </c>
      <c r="D252" s="8" t="s">
        <v>3</v>
      </c>
      <c r="E252" s="8" t="s">
        <v>326</v>
      </c>
      <c r="F252" s="8" t="s">
        <v>5</v>
      </c>
      <c r="G252" s="49">
        <f>(A254*A255+B254*B255+C254*C255+D254*D255+E254*E255+F254*F255+G254*G255+H254*H255+I254*I255+J254*J255+K254*K255)/C252</f>
        <v>90.2352941176471</v>
      </c>
      <c r="H252" s="8"/>
      <c r="I252" s="8"/>
      <c r="J252" s="8"/>
      <c r="K252" s="8"/>
      <c r="L252" s="53"/>
      <c r="M252" s="8"/>
      <c r="N252" s="8"/>
      <c r="O252" s="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</row>
    <row r="253" s="2" customFormat="1" ht="12.75" spans="1:64">
      <c r="A253" s="8" t="s">
        <v>422</v>
      </c>
      <c r="B253" s="8" t="s">
        <v>423</v>
      </c>
      <c r="C253" s="8" t="s">
        <v>424</v>
      </c>
      <c r="D253" s="8" t="s">
        <v>425</v>
      </c>
      <c r="E253" s="8" t="s">
        <v>426</v>
      </c>
      <c r="F253" s="8" t="s">
        <v>327</v>
      </c>
      <c r="G253" s="8" t="s">
        <v>427</v>
      </c>
      <c r="H253" s="8" t="s">
        <v>428</v>
      </c>
      <c r="I253" s="8"/>
      <c r="J253" s="8"/>
      <c r="K253" s="8"/>
      <c r="L253" s="8"/>
      <c r="M253" s="53"/>
      <c r="N253" s="8"/>
      <c r="O253" s="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</row>
    <row r="254" s="1" customFormat="1" ht="12.75" spans="1:64">
      <c r="A254" s="8">
        <v>6</v>
      </c>
      <c r="B254" s="8">
        <v>6</v>
      </c>
      <c r="C254" s="8">
        <v>6</v>
      </c>
      <c r="D254" s="8">
        <v>6</v>
      </c>
      <c r="E254" s="8">
        <v>5</v>
      </c>
      <c r="F254" s="8">
        <v>1</v>
      </c>
      <c r="G254" s="8">
        <v>1</v>
      </c>
      <c r="H254" s="8">
        <v>3</v>
      </c>
      <c r="I254" s="8"/>
      <c r="J254" s="8"/>
      <c r="K254" s="8"/>
      <c r="L254" s="8"/>
      <c r="M254" s="53"/>
      <c r="N254" s="8"/>
      <c r="O254" s="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</row>
    <row r="255" s="2" customFormat="1" ht="12" spans="1:64">
      <c r="A255" s="40">
        <v>98</v>
      </c>
      <c r="B255" s="40">
        <v>88</v>
      </c>
      <c r="C255" s="40">
        <v>87</v>
      </c>
      <c r="D255" s="40">
        <v>88</v>
      </c>
      <c r="E255" s="40">
        <v>94</v>
      </c>
      <c r="F255" s="40">
        <v>98</v>
      </c>
      <c r="G255" s="40">
        <v>79</v>
      </c>
      <c r="H255" s="40">
        <v>85</v>
      </c>
      <c r="I255" s="40"/>
      <c r="J255" s="40"/>
      <c r="K255" s="40"/>
      <c r="L255" s="40"/>
      <c r="M255" s="40"/>
      <c r="N255" s="40"/>
      <c r="O255" s="40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</row>
    <row r="256" s="1" customFormat="1" ht="12.75" spans="1:64">
      <c r="A256" s="48" t="s">
        <v>429</v>
      </c>
      <c r="B256" s="8" t="s">
        <v>2</v>
      </c>
      <c r="C256" s="8">
        <v>19</v>
      </c>
      <c r="D256" s="8" t="s">
        <v>3</v>
      </c>
      <c r="E256" s="8" t="s">
        <v>278</v>
      </c>
      <c r="F256" s="8" t="s">
        <v>5</v>
      </c>
      <c r="G256" s="49">
        <f>(A258*A259+B258*B259+C258*C259+D258*D259+E258*E259+F258*F259+G258*G259+H258*H259+I258*I259+J258*J259+K258*K259)/C256</f>
        <v>87.8947368421053</v>
      </c>
      <c r="H256" s="8"/>
      <c r="I256" s="8"/>
      <c r="J256" s="8"/>
      <c r="K256" s="8"/>
      <c r="L256" s="53"/>
      <c r="M256" s="8"/>
      <c r="N256" s="8"/>
      <c r="O256" s="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</row>
    <row r="257" s="2" customFormat="1" ht="12.75" spans="1:64">
      <c r="A257" s="8" t="s">
        <v>430</v>
      </c>
      <c r="B257" s="8" t="s">
        <v>431</v>
      </c>
      <c r="C257" s="8" t="s">
        <v>309</v>
      </c>
      <c r="D257" s="8" t="s">
        <v>432</v>
      </c>
      <c r="E257" s="8" t="s">
        <v>409</v>
      </c>
      <c r="F257" s="8"/>
      <c r="G257" s="8"/>
      <c r="H257" s="8"/>
      <c r="I257" s="8"/>
      <c r="J257" s="8"/>
      <c r="K257" s="8"/>
      <c r="L257" s="8"/>
      <c r="M257" s="53"/>
      <c r="N257" s="8"/>
      <c r="O257" s="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</row>
    <row r="258" s="1" customFormat="1" ht="12.75" spans="1:64">
      <c r="A258" s="8">
        <v>5</v>
      </c>
      <c r="B258" s="8">
        <v>4</v>
      </c>
      <c r="C258" s="8">
        <v>3</v>
      </c>
      <c r="D258" s="8">
        <v>6</v>
      </c>
      <c r="E258" s="8">
        <v>1</v>
      </c>
      <c r="F258" s="8"/>
      <c r="G258" s="8"/>
      <c r="H258" s="8"/>
      <c r="I258" s="8"/>
      <c r="J258" s="8"/>
      <c r="K258" s="8"/>
      <c r="L258" s="8"/>
      <c r="M258" s="53"/>
      <c r="N258" s="8"/>
      <c r="O258" s="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</row>
    <row r="259" s="2" customFormat="1" ht="12" spans="1:64">
      <c r="A259" s="40">
        <v>83</v>
      </c>
      <c r="B259" s="40">
        <v>94</v>
      </c>
      <c r="C259" s="40">
        <v>80</v>
      </c>
      <c r="D259" s="40">
        <v>92</v>
      </c>
      <c r="E259" s="40">
        <v>87</v>
      </c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</row>
    <row r="260" s="1" customFormat="1" ht="12.75" spans="1:64">
      <c r="A260" s="48" t="s">
        <v>433</v>
      </c>
      <c r="B260" s="8" t="s">
        <v>2</v>
      </c>
      <c r="C260" s="8">
        <v>34</v>
      </c>
      <c r="D260" s="8" t="s">
        <v>3</v>
      </c>
      <c r="E260" s="8" t="s">
        <v>278</v>
      </c>
      <c r="F260" s="8" t="s">
        <v>5</v>
      </c>
      <c r="G260" s="49">
        <f>(A262*A263+B262*B263+C262*C263+D262*D263+E262*E263+F262*F263+G262*G263+H262*H263+I262*I263+J262*J263+K262*K263)/C260</f>
        <v>90.5</v>
      </c>
      <c r="H260" s="8"/>
      <c r="I260" s="8"/>
      <c r="J260" s="8"/>
      <c r="K260" s="8"/>
      <c r="L260" s="53"/>
      <c r="M260" s="8"/>
      <c r="N260" s="8"/>
      <c r="O260" s="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</row>
    <row r="261" s="2" customFormat="1" ht="12.75" spans="1:64">
      <c r="A261" s="50" t="s">
        <v>434</v>
      </c>
      <c r="B261" s="50" t="s">
        <v>435</v>
      </c>
      <c r="C261" s="50" t="s">
        <v>436</v>
      </c>
      <c r="D261" s="50" t="s">
        <v>437</v>
      </c>
      <c r="E261" s="50" t="s">
        <v>438</v>
      </c>
      <c r="F261" s="50" t="s">
        <v>439</v>
      </c>
      <c r="G261" s="8" t="s">
        <v>309</v>
      </c>
      <c r="H261" s="8"/>
      <c r="I261" s="8"/>
      <c r="J261" s="8"/>
      <c r="K261" s="8"/>
      <c r="L261" s="8"/>
      <c r="M261" s="53"/>
      <c r="N261" s="8"/>
      <c r="O261" s="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</row>
    <row r="262" s="1" customFormat="1" ht="12.75" spans="1:64">
      <c r="A262" s="50">
        <v>4</v>
      </c>
      <c r="B262" s="50">
        <v>5</v>
      </c>
      <c r="C262" s="50">
        <v>6</v>
      </c>
      <c r="D262" s="50">
        <v>6</v>
      </c>
      <c r="E262" s="50">
        <v>6</v>
      </c>
      <c r="F262" s="50">
        <v>6</v>
      </c>
      <c r="G262" s="8">
        <v>1</v>
      </c>
      <c r="H262" s="8"/>
      <c r="I262" s="8"/>
      <c r="J262" s="8"/>
      <c r="K262" s="8"/>
      <c r="L262" s="8"/>
      <c r="M262" s="53"/>
      <c r="N262" s="8"/>
      <c r="O262" s="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</row>
    <row r="263" s="2" customFormat="1" ht="12" spans="1:64">
      <c r="A263" s="40">
        <v>89</v>
      </c>
      <c r="B263" s="40">
        <v>89</v>
      </c>
      <c r="C263" s="40">
        <v>92</v>
      </c>
      <c r="D263" s="40">
        <v>87</v>
      </c>
      <c r="E263" s="40">
        <v>92</v>
      </c>
      <c r="F263" s="40">
        <v>95</v>
      </c>
      <c r="G263" s="40">
        <v>80</v>
      </c>
      <c r="H263" s="40"/>
      <c r="I263" s="40"/>
      <c r="J263" s="40"/>
      <c r="K263" s="40"/>
      <c r="L263" s="40"/>
      <c r="M263" s="40"/>
      <c r="N263" s="40"/>
      <c r="O263" s="40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</row>
    <row r="264" s="1" customFormat="1" ht="12.75" spans="1:64">
      <c r="A264" s="48" t="s">
        <v>440</v>
      </c>
      <c r="B264" s="8" t="s">
        <v>2</v>
      </c>
      <c r="C264" s="8">
        <v>10</v>
      </c>
      <c r="D264" s="8" t="s">
        <v>3</v>
      </c>
      <c r="E264" s="8" t="s">
        <v>341</v>
      </c>
      <c r="F264" s="8" t="s">
        <v>5</v>
      </c>
      <c r="G264" s="49">
        <f>(A266*A267+B266*B267+C266*C267+D266*D267+E266*E267+F266*F267+G266*G267+H266*H267+I266*I267+J266*J267+K266*K267)/C264</f>
        <v>86.6</v>
      </c>
      <c r="H264" s="8"/>
      <c r="I264" s="8"/>
      <c r="J264" s="8"/>
      <c r="K264" s="8"/>
      <c r="L264" s="53"/>
      <c r="M264" s="8"/>
      <c r="N264" s="8"/>
      <c r="O264" s="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</row>
    <row r="265" s="2" customFormat="1" ht="12.75" spans="1:64">
      <c r="A265" s="8" t="s">
        <v>434</v>
      </c>
      <c r="B265" s="8" t="s">
        <v>407</v>
      </c>
      <c r="C265" s="8" t="s">
        <v>441</v>
      </c>
      <c r="D265" s="8"/>
      <c r="E265" s="8"/>
      <c r="F265" s="8"/>
      <c r="G265" s="8"/>
      <c r="H265" s="8"/>
      <c r="I265" s="8"/>
      <c r="J265" s="8"/>
      <c r="K265" s="8"/>
      <c r="L265" s="8"/>
      <c r="M265" s="53"/>
      <c r="N265" s="8"/>
      <c r="O265" s="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</row>
    <row r="266" s="1" customFormat="1" ht="12.75" spans="1:64">
      <c r="A266" s="8">
        <v>2</v>
      </c>
      <c r="B266" s="8">
        <v>2</v>
      </c>
      <c r="C266" s="8">
        <v>6</v>
      </c>
      <c r="D266" s="8"/>
      <c r="E266" s="8"/>
      <c r="F266" s="8"/>
      <c r="G266" s="8"/>
      <c r="H266" s="8"/>
      <c r="I266" s="8"/>
      <c r="J266" s="8"/>
      <c r="K266" s="8"/>
      <c r="L266" s="8"/>
      <c r="M266" s="53"/>
      <c r="N266" s="8"/>
      <c r="O266" s="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</row>
    <row r="267" s="2" customFormat="1" ht="12" spans="1:64">
      <c r="A267" s="40">
        <v>89</v>
      </c>
      <c r="B267" s="40">
        <v>92</v>
      </c>
      <c r="C267" s="40">
        <v>84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</row>
    <row r="268" s="1" customFormat="1" ht="12.75" spans="1:64">
      <c r="A268" s="48" t="s">
        <v>442</v>
      </c>
      <c r="B268" s="8" t="s">
        <v>2</v>
      </c>
      <c r="C268" s="8">
        <v>27</v>
      </c>
      <c r="D268" s="8" t="s">
        <v>3</v>
      </c>
      <c r="E268" s="8" t="s">
        <v>285</v>
      </c>
      <c r="F268" s="8" t="s">
        <v>5</v>
      </c>
      <c r="G268" s="49">
        <f>(A270*A271+B270*B271+C270*C271+D270*D271+E270*E271+F270*F271+G270*G271+H270*H271+I270*I271+J270*J271+K270*K271)/C268</f>
        <v>89.2962962962963</v>
      </c>
      <c r="H268" s="8"/>
      <c r="I268" s="8"/>
      <c r="J268" s="8"/>
      <c r="K268" s="8"/>
      <c r="L268" s="53"/>
      <c r="M268" s="8"/>
      <c r="N268" s="8"/>
      <c r="O268" s="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</row>
    <row r="269" s="2" customFormat="1" ht="12.75" spans="1:64">
      <c r="A269" s="50" t="s">
        <v>443</v>
      </c>
      <c r="B269" s="50" t="s">
        <v>444</v>
      </c>
      <c r="C269" s="50" t="s">
        <v>445</v>
      </c>
      <c r="D269" s="50" t="s">
        <v>446</v>
      </c>
      <c r="E269" s="50" t="s">
        <v>447</v>
      </c>
      <c r="F269" s="8" t="s">
        <v>448</v>
      </c>
      <c r="G269" s="8" t="s">
        <v>409</v>
      </c>
      <c r="H269" s="8"/>
      <c r="I269" s="8"/>
      <c r="J269" s="8"/>
      <c r="K269" s="8"/>
      <c r="L269" s="8"/>
      <c r="M269" s="53"/>
      <c r="N269" s="8"/>
      <c r="O269" s="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</row>
    <row r="270" s="1" customFormat="1" ht="12.75" spans="1:64">
      <c r="A270" s="50">
        <v>6</v>
      </c>
      <c r="B270" s="50">
        <v>5</v>
      </c>
      <c r="C270" s="50">
        <v>4</v>
      </c>
      <c r="D270" s="50">
        <v>5</v>
      </c>
      <c r="E270" s="50">
        <v>4</v>
      </c>
      <c r="F270" s="8">
        <v>1</v>
      </c>
      <c r="G270" s="8">
        <v>2</v>
      </c>
      <c r="H270" s="8"/>
      <c r="I270" s="8"/>
      <c r="J270" s="8"/>
      <c r="K270" s="8"/>
      <c r="L270" s="8"/>
      <c r="M270" s="53"/>
      <c r="N270" s="8"/>
      <c r="O270" s="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</row>
    <row r="271" s="2" customFormat="1" ht="12" spans="1:64">
      <c r="A271" s="40">
        <v>97</v>
      </c>
      <c r="B271" s="40">
        <v>85</v>
      </c>
      <c r="C271" s="40">
        <v>82</v>
      </c>
      <c r="D271" s="40">
        <v>88</v>
      </c>
      <c r="E271" s="40">
        <v>92</v>
      </c>
      <c r="F271" s="40">
        <v>94</v>
      </c>
      <c r="G271" s="40">
        <v>87</v>
      </c>
      <c r="H271" s="40"/>
      <c r="I271" s="40"/>
      <c r="J271" s="40"/>
      <c r="K271" s="40"/>
      <c r="L271" s="40"/>
      <c r="M271" s="40"/>
      <c r="N271" s="40"/>
      <c r="O271" s="40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</row>
    <row r="272" s="1" customFormat="1" ht="12.75" spans="1:64">
      <c r="A272" s="56" t="s">
        <v>449</v>
      </c>
      <c r="B272" s="50" t="s">
        <v>2</v>
      </c>
      <c r="C272" s="50">
        <v>18</v>
      </c>
      <c r="D272" s="50" t="s">
        <v>3</v>
      </c>
      <c r="E272" s="50" t="s">
        <v>450</v>
      </c>
      <c r="F272" s="50" t="s">
        <v>5</v>
      </c>
      <c r="G272" s="49">
        <f>(A274*A275+B274*B275+C274*C275+D274*D275+E274*E275)/C272</f>
        <v>93.3333333333333</v>
      </c>
      <c r="H272" s="8"/>
      <c r="I272" s="8"/>
      <c r="J272" s="8"/>
      <c r="K272" s="8"/>
      <c r="L272" s="53"/>
      <c r="M272" s="8"/>
      <c r="N272" s="8"/>
      <c r="O272" s="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</row>
    <row r="273" s="2" customFormat="1" ht="12.75" spans="1:64">
      <c r="A273" s="50" t="s">
        <v>451</v>
      </c>
      <c r="B273" s="50" t="s">
        <v>452</v>
      </c>
      <c r="C273" s="50" t="s">
        <v>453</v>
      </c>
      <c r="D273" s="50"/>
      <c r="E273" s="50"/>
      <c r="F273" s="50"/>
      <c r="G273" s="50"/>
      <c r="H273" s="8"/>
      <c r="I273" s="8"/>
      <c r="J273" s="8"/>
      <c r="K273" s="8"/>
      <c r="L273" s="8"/>
      <c r="M273" s="53"/>
      <c r="N273" s="8"/>
      <c r="O273" s="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</row>
    <row r="274" s="1" customFormat="1" ht="12.75" spans="1:64">
      <c r="A274" s="50">
        <v>6</v>
      </c>
      <c r="B274" s="50">
        <v>6</v>
      </c>
      <c r="C274" s="50">
        <v>6</v>
      </c>
      <c r="D274" s="50"/>
      <c r="E274" s="50"/>
      <c r="F274" s="50"/>
      <c r="G274" s="50"/>
      <c r="H274" s="8"/>
      <c r="I274" s="8"/>
      <c r="J274" s="8"/>
      <c r="K274" s="8"/>
      <c r="L274" s="8"/>
      <c r="M274" s="53"/>
      <c r="N274" s="8"/>
      <c r="O274" s="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</row>
    <row r="275" s="2" customFormat="1" ht="12" spans="1:64">
      <c r="A275" s="40">
        <v>96</v>
      </c>
      <c r="B275" s="40">
        <v>95</v>
      </c>
      <c r="C275" s="40">
        <v>89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</row>
    <row r="276" s="1" customFormat="1" ht="12.75" spans="1:64">
      <c r="A276" s="56" t="s">
        <v>454</v>
      </c>
      <c r="B276" s="50" t="s">
        <v>2</v>
      </c>
      <c r="C276" s="50">
        <v>26</v>
      </c>
      <c r="D276" s="50" t="s">
        <v>3</v>
      </c>
      <c r="E276" s="50" t="s">
        <v>341</v>
      </c>
      <c r="F276" s="50" t="s">
        <v>5</v>
      </c>
      <c r="G276" s="49">
        <f>(A278*A279+B278*B279+C278*C279+D278*D279+E278*E279+F278*F279)/C276</f>
        <v>89</v>
      </c>
      <c r="H276" s="8"/>
      <c r="I276" s="8"/>
      <c r="J276" s="8"/>
      <c r="K276" s="8"/>
      <c r="L276" s="53"/>
      <c r="M276" s="8"/>
      <c r="N276" s="8"/>
      <c r="O276" s="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</row>
    <row r="277" s="2" customFormat="1" ht="12.75" spans="1:64">
      <c r="A277" s="50" t="s">
        <v>455</v>
      </c>
      <c r="B277" s="50" t="s">
        <v>456</v>
      </c>
      <c r="C277" s="50" t="s">
        <v>457</v>
      </c>
      <c r="D277" s="50" t="s">
        <v>458</v>
      </c>
      <c r="E277" s="50" t="s">
        <v>459</v>
      </c>
      <c r="F277" s="50"/>
      <c r="G277" s="50"/>
      <c r="H277" s="8"/>
      <c r="I277" s="8"/>
      <c r="J277" s="8"/>
      <c r="K277" s="8"/>
      <c r="L277" s="8"/>
      <c r="M277" s="53"/>
      <c r="N277" s="8"/>
      <c r="O277" s="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</row>
    <row r="278" s="1" customFormat="1" ht="12.75" spans="1:64">
      <c r="A278" s="50">
        <v>6</v>
      </c>
      <c r="B278" s="50">
        <v>6</v>
      </c>
      <c r="C278" s="50">
        <v>6</v>
      </c>
      <c r="D278" s="50">
        <v>3</v>
      </c>
      <c r="E278" s="50">
        <v>5</v>
      </c>
      <c r="F278" s="50"/>
      <c r="G278" s="50"/>
      <c r="H278" s="8"/>
      <c r="I278" s="8"/>
      <c r="J278" s="8"/>
      <c r="K278" s="8"/>
      <c r="L278" s="8"/>
      <c r="M278" s="53"/>
      <c r="N278" s="8"/>
      <c r="O278" s="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</row>
    <row r="279" s="2" customFormat="1" ht="12" spans="1:64">
      <c r="A279" s="40">
        <v>88</v>
      </c>
      <c r="B279" s="40">
        <v>88</v>
      </c>
      <c r="C279" s="40">
        <v>80</v>
      </c>
      <c r="D279" s="40">
        <v>96</v>
      </c>
      <c r="E279" s="40">
        <v>98</v>
      </c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</row>
    <row r="280" s="1" customFormat="1" ht="12.75" spans="1:64">
      <c r="A280" s="48" t="s">
        <v>460</v>
      </c>
      <c r="B280" s="50" t="s">
        <v>2</v>
      </c>
      <c r="C280" s="50">
        <v>27</v>
      </c>
      <c r="D280" s="50" t="s">
        <v>3</v>
      </c>
      <c r="E280" s="50" t="s">
        <v>461</v>
      </c>
      <c r="F280" s="50" t="s">
        <v>5</v>
      </c>
      <c r="G280" s="49">
        <f>(A282*A283+B282*B283+C282*C283+D282*D283+E282*E283+F282*F283)/C280</f>
        <v>60.7777777777778</v>
      </c>
      <c r="H280" s="8"/>
      <c r="I280" s="8"/>
      <c r="J280" s="8"/>
      <c r="K280" s="8"/>
      <c r="L280" s="53"/>
      <c r="M280" s="8"/>
      <c r="N280" s="8"/>
      <c r="O280" s="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</row>
    <row r="281" s="2" customFormat="1" ht="12.75" spans="1:64">
      <c r="A281" s="50" t="s">
        <v>462</v>
      </c>
      <c r="B281" s="50" t="s">
        <v>463</v>
      </c>
      <c r="C281" s="50" t="s">
        <v>464</v>
      </c>
      <c r="D281" s="50" t="s">
        <v>465</v>
      </c>
      <c r="E281" s="50" t="s">
        <v>466</v>
      </c>
      <c r="F281" s="50" t="s">
        <v>459</v>
      </c>
      <c r="G281" s="8"/>
      <c r="H281" s="8"/>
      <c r="I281" s="8"/>
      <c r="J281" s="8"/>
      <c r="K281" s="8"/>
      <c r="L281" s="8"/>
      <c r="M281" s="53"/>
      <c r="N281" s="8"/>
      <c r="O281" s="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</row>
    <row r="282" s="1" customFormat="1" ht="12.75" spans="1:64">
      <c r="A282" s="50">
        <v>5</v>
      </c>
      <c r="B282" s="50">
        <v>4</v>
      </c>
      <c r="C282" s="50">
        <v>6</v>
      </c>
      <c r="D282" s="61">
        <v>5</v>
      </c>
      <c r="E282" s="50">
        <v>6</v>
      </c>
      <c r="F282" s="50">
        <v>1</v>
      </c>
      <c r="G282" s="8"/>
      <c r="H282" s="8"/>
      <c r="I282" s="8"/>
      <c r="J282" s="8"/>
      <c r="K282" s="8"/>
      <c r="L282" s="8"/>
      <c r="M282" s="53"/>
      <c r="N282" s="8"/>
      <c r="O282" s="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</row>
    <row r="283" s="2" customFormat="1" ht="12" spans="1:64">
      <c r="A283" s="40">
        <v>65</v>
      </c>
      <c r="B283" s="40">
        <v>67</v>
      </c>
      <c r="C283" s="40">
        <v>55</v>
      </c>
      <c r="D283" s="40">
        <v>70</v>
      </c>
      <c r="E283" s="40">
        <v>45</v>
      </c>
      <c r="F283" s="40">
        <v>98</v>
      </c>
      <c r="G283" s="40"/>
      <c r="H283" s="40"/>
      <c r="I283" s="40"/>
      <c r="J283" s="40"/>
      <c r="K283" s="40"/>
      <c r="L283" s="40"/>
      <c r="M283" s="40"/>
      <c r="N283" s="40"/>
      <c r="O283" s="40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</row>
    <row r="284" s="1" customFormat="1" ht="12.75" spans="1:64">
      <c r="A284" s="48" t="s">
        <v>467</v>
      </c>
      <c r="B284" s="8" t="s">
        <v>2</v>
      </c>
      <c r="C284" s="8">
        <v>29</v>
      </c>
      <c r="D284" s="8" t="s">
        <v>3</v>
      </c>
      <c r="E284" s="8" t="s">
        <v>360</v>
      </c>
      <c r="F284" s="8" t="s">
        <v>5</v>
      </c>
      <c r="G284" s="49">
        <f>(A286*A287+B286*B287+C286*C287+D286*D287+E286*E287+F286*F287+G286*G287+H286*H287+I286*I287+J286*J287+K286*K287)/C284</f>
        <v>82.5862068965517</v>
      </c>
      <c r="H284" s="8"/>
      <c r="I284" s="8"/>
      <c r="J284" s="8"/>
      <c r="K284" s="8"/>
      <c r="L284" s="53"/>
      <c r="M284" s="8"/>
      <c r="N284" s="8"/>
      <c r="O284" s="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</row>
    <row r="285" s="2" customFormat="1" ht="12.75" spans="1:64">
      <c r="A285" s="60" t="s">
        <v>468</v>
      </c>
      <c r="B285" s="60" t="s">
        <v>332</v>
      </c>
      <c r="C285" s="60" t="s">
        <v>469</v>
      </c>
      <c r="D285" s="60" t="s">
        <v>470</v>
      </c>
      <c r="E285" s="60" t="s">
        <v>471</v>
      </c>
      <c r="F285" s="60" t="s">
        <v>472</v>
      </c>
      <c r="G285" s="8" t="s">
        <v>473</v>
      </c>
      <c r="H285" s="8"/>
      <c r="I285" s="8"/>
      <c r="J285" s="8"/>
      <c r="K285" s="8"/>
      <c r="L285" s="8"/>
      <c r="M285" s="53"/>
      <c r="N285" s="8"/>
      <c r="O285" s="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</row>
    <row r="286" s="1" customFormat="1" ht="12.75" spans="1:64">
      <c r="A286" s="60">
        <v>6</v>
      </c>
      <c r="B286" s="60">
        <v>2</v>
      </c>
      <c r="C286" s="60">
        <v>6</v>
      </c>
      <c r="D286" s="60">
        <v>5</v>
      </c>
      <c r="E286" s="60">
        <v>6</v>
      </c>
      <c r="F286" s="60">
        <v>3</v>
      </c>
      <c r="G286" s="8">
        <v>1</v>
      </c>
      <c r="H286" s="8"/>
      <c r="I286" s="8"/>
      <c r="J286" s="8"/>
      <c r="K286" s="8"/>
      <c r="L286" s="8"/>
      <c r="M286" s="53"/>
      <c r="N286" s="8"/>
      <c r="O286" s="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</row>
    <row r="287" s="2" customFormat="1" ht="12" spans="1:64">
      <c r="A287" s="40">
        <v>90</v>
      </c>
      <c r="B287" s="40">
        <v>95</v>
      </c>
      <c r="C287" s="40">
        <v>90</v>
      </c>
      <c r="D287" s="40">
        <v>84</v>
      </c>
      <c r="E287" s="40">
        <v>54</v>
      </c>
      <c r="F287" s="40">
        <v>95</v>
      </c>
      <c r="G287" s="40">
        <v>96</v>
      </c>
      <c r="H287" s="40"/>
      <c r="I287" s="40"/>
      <c r="J287" s="40"/>
      <c r="K287" s="40"/>
      <c r="L287" s="40"/>
      <c r="M287" s="40"/>
      <c r="N287" s="40"/>
      <c r="O287" s="40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</row>
    <row r="288" s="1" customFormat="1" ht="12.75" spans="1:64">
      <c r="A288" s="56" t="s">
        <v>474</v>
      </c>
      <c r="B288" s="50" t="s">
        <v>2</v>
      </c>
      <c r="C288" s="50">
        <v>24</v>
      </c>
      <c r="D288" s="50" t="s">
        <v>3</v>
      </c>
      <c r="E288" s="60" t="s">
        <v>355</v>
      </c>
      <c r="F288" s="50" t="s">
        <v>5</v>
      </c>
      <c r="G288" s="49">
        <f>(A290*A291+B290*B291+C290*C291+D290*D291+E290*E291+F290*F291+G290*G291+H290*H291+I290*I291+J290*J291+K290*K291)/C288</f>
        <v>91.75</v>
      </c>
      <c r="H288" s="8"/>
      <c r="I288" s="8"/>
      <c r="J288" s="8"/>
      <c r="K288" s="8"/>
      <c r="L288" s="53"/>
      <c r="M288" s="8"/>
      <c r="N288" s="8"/>
      <c r="O288" s="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</row>
    <row r="289" s="2" customFormat="1" ht="12.75" spans="1:64">
      <c r="A289" s="50"/>
      <c r="B289" s="50" t="s">
        <v>475</v>
      </c>
      <c r="C289" s="50" t="s">
        <v>476</v>
      </c>
      <c r="D289" s="50" t="s">
        <v>477</v>
      </c>
      <c r="E289" s="50" t="s">
        <v>478</v>
      </c>
      <c r="F289" s="50"/>
      <c r="G289" s="50"/>
      <c r="H289" s="8"/>
      <c r="I289" s="8"/>
      <c r="J289" s="8"/>
      <c r="K289" s="8"/>
      <c r="L289" s="8"/>
      <c r="M289" s="53"/>
      <c r="N289" s="8"/>
      <c r="O289" s="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</row>
    <row r="290" s="1" customFormat="1" ht="12.75" spans="1:64">
      <c r="A290" s="50"/>
      <c r="B290" s="50">
        <v>6</v>
      </c>
      <c r="C290" s="50">
        <v>6</v>
      </c>
      <c r="D290" s="50">
        <v>6</v>
      </c>
      <c r="E290" s="50">
        <v>6</v>
      </c>
      <c r="F290" s="50"/>
      <c r="G290" s="50"/>
      <c r="H290" s="8"/>
      <c r="I290" s="8"/>
      <c r="J290" s="8"/>
      <c r="K290" s="8"/>
      <c r="L290" s="8"/>
      <c r="M290" s="53"/>
      <c r="N290" s="8"/>
      <c r="O290" s="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</row>
    <row r="291" s="2" customFormat="1" ht="12" spans="1:64">
      <c r="A291" s="57"/>
      <c r="B291" s="57">
        <v>93</v>
      </c>
      <c r="C291" s="57">
        <v>92</v>
      </c>
      <c r="D291" s="57">
        <v>91</v>
      </c>
      <c r="E291" s="57">
        <v>91</v>
      </c>
      <c r="F291" s="57"/>
      <c r="G291" s="57"/>
      <c r="H291" s="40"/>
      <c r="I291" s="40"/>
      <c r="J291" s="40"/>
      <c r="K291" s="40"/>
      <c r="L291" s="40"/>
      <c r="M291" s="40"/>
      <c r="N291" s="40"/>
      <c r="O291" s="40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</row>
    <row r="292" s="1" customFormat="1" ht="12.75" spans="1:64">
      <c r="A292" s="48" t="s">
        <v>479</v>
      </c>
      <c r="B292" s="8" t="s">
        <v>2</v>
      </c>
      <c r="C292" s="8">
        <v>33</v>
      </c>
      <c r="D292" s="8" t="s">
        <v>3</v>
      </c>
      <c r="E292" s="8" t="s">
        <v>341</v>
      </c>
      <c r="F292" s="8" t="s">
        <v>5</v>
      </c>
      <c r="G292" s="49">
        <f>(A294*A295+B294*B295+C294*C295+D294*D295+E294*E295+F294*F295+G294*G295+H294*H295+I294*I295+J294*J295+K294*K295)/C292</f>
        <v>85.6363636363636</v>
      </c>
      <c r="H292" s="8"/>
      <c r="I292" s="8"/>
      <c r="J292" s="8"/>
      <c r="K292" s="8"/>
      <c r="L292" s="53"/>
      <c r="M292" s="8"/>
      <c r="N292" s="8"/>
      <c r="O292" s="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</row>
    <row r="293" s="2" customFormat="1" ht="12.75" spans="1:64">
      <c r="A293" s="50" t="s">
        <v>480</v>
      </c>
      <c r="B293" s="50" t="s">
        <v>481</v>
      </c>
      <c r="C293" s="50" t="s">
        <v>482</v>
      </c>
      <c r="D293" s="50" t="s">
        <v>483</v>
      </c>
      <c r="E293" s="50" t="s">
        <v>484</v>
      </c>
      <c r="F293" s="8" t="s">
        <v>485</v>
      </c>
      <c r="G293" s="8" t="s">
        <v>428</v>
      </c>
      <c r="H293" s="8"/>
      <c r="I293" s="8"/>
      <c r="J293" s="8"/>
      <c r="K293" s="8"/>
      <c r="L293" s="8"/>
      <c r="M293" s="53"/>
      <c r="N293" s="8"/>
      <c r="O293" s="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</row>
    <row r="294" s="1" customFormat="1" ht="12.75" spans="1:64">
      <c r="A294" s="50">
        <v>5</v>
      </c>
      <c r="B294" s="50">
        <v>6</v>
      </c>
      <c r="C294" s="50">
        <v>4</v>
      </c>
      <c r="D294" s="50">
        <v>6</v>
      </c>
      <c r="E294" s="50">
        <v>5</v>
      </c>
      <c r="F294" s="8">
        <v>6</v>
      </c>
      <c r="G294" s="8">
        <v>1</v>
      </c>
      <c r="H294" s="8"/>
      <c r="I294" s="8"/>
      <c r="J294" s="8"/>
      <c r="K294" s="8"/>
      <c r="L294" s="8"/>
      <c r="M294" s="53"/>
      <c r="N294" s="8"/>
      <c r="O294" s="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</row>
    <row r="295" s="2" customFormat="1" ht="12" spans="1:64">
      <c r="A295" s="40">
        <v>91</v>
      </c>
      <c r="B295" s="40">
        <v>84</v>
      </c>
      <c r="C295" s="40">
        <v>89</v>
      </c>
      <c r="D295" s="40">
        <v>88</v>
      </c>
      <c r="E295" s="40">
        <v>86</v>
      </c>
      <c r="F295" s="40">
        <v>78</v>
      </c>
      <c r="G295" s="40">
        <v>85</v>
      </c>
      <c r="H295" s="40"/>
      <c r="I295" s="40"/>
      <c r="J295" s="40"/>
      <c r="K295" s="40"/>
      <c r="L295" s="40"/>
      <c r="M295" s="40"/>
      <c r="N295" s="40"/>
      <c r="O295" s="40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</row>
    <row r="296" s="1" customFormat="1" ht="12.75" spans="1:64">
      <c r="A296" s="48" t="s">
        <v>486</v>
      </c>
      <c r="B296" s="8" t="s">
        <v>2</v>
      </c>
      <c r="C296" s="8">
        <v>33</v>
      </c>
      <c r="D296" s="8" t="s">
        <v>3</v>
      </c>
      <c r="E296" s="8" t="s">
        <v>293</v>
      </c>
      <c r="F296" s="8" t="s">
        <v>5</v>
      </c>
      <c r="G296" s="49">
        <f>(A298*A299+B298*B299+C298*C299+D298*D299+E298*E299+F298*F299+G298*G299+H298*H299+I298*I299+J298*J299+K298*K299)/C296</f>
        <v>91.5757575757576</v>
      </c>
      <c r="H296" s="8"/>
      <c r="I296" s="8"/>
      <c r="J296" s="8"/>
      <c r="K296" s="8"/>
      <c r="L296" s="53"/>
      <c r="M296" s="8"/>
      <c r="N296" s="8"/>
      <c r="O296" s="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</row>
    <row r="297" s="2" customFormat="1" ht="12.75" spans="1:64">
      <c r="A297" s="50" t="s">
        <v>487</v>
      </c>
      <c r="B297" s="50" t="s">
        <v>488</v>
      </c>
      <c r="C297" s="50" t="s">
        <v>489</v>
      </c>
      <c r="D297" s="50" t="s">
        <v>490</v>
      </c>
      <c r="E297" s="50" t="s">
        <v>491</v>
      </c>
      <c r="F297" s="50" t="s">
        <v>458</v>
      </c>
      <c r="G297" s="8"/>
      <c r="H297" s="8"/>
      <c r="I297" s="8"/>
      <c r="J297" s="8"/>
      <c r="K297" s="8"/>
      <c r="L297" s="8"/>
      <c r="M297" s="53"/>
      <c r="N297" s="8"/>
      <c r="O297" s="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</row>
    <row r="298" s="1" customFormat="1" ht="12.75" spans="1:64">
      <c r="A298" s="8">
        <v>6</v>
      </c>
      <c r="B298" s="8">
        <v>6</v>
      </c>
      <c r="C298" s="8">
        <v>5</v>
      </c>
      <c r="D298" s="8">
        <v>5</v>
      </c>
      <c r="E298" s="8">
        <v>6</v>
      </c>
      <c r="F298" s="8">
        <v>5</v>
      </c>
      <c r="G298" s="8"/>
      <c r="H298" s="8"/>
      <c r="I298" s="8"/>
      <c r="J298" s="8"/>
      <c r="K298" s="8"/>
      <c r="L298" s="8"/>
      <c r="M298" s="53"/>
      <c r="N298" s="8"/>
      <c r="O298" s="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</row>
    <row r="299" s="2" customFormat="1" ht="12" spans="1:64">
      <c r="A299" s="40">
        <v>96</v>
      </c>
      <c r="B299" s="40">
        <v>81</v>
      </c>
      <c r="C299" s="40">
        <v>96</v>
      </c>
      <c r="D299" s="40">
        <v>92</v>
      </c>
      <c r="E299" s="40">
        <v>90</v>
      </c>
      <c r="F299" s="40">
        <v>96</v>
      </c>
      <c r="G299" s="40"/>
      <c r="H299" s="40"/>
      <c r="I299" s="40"/>
      <c r="J299" s="40"/>
      <c r="K299" s="40"/>
      <c r="L299" s="40"/>
      <c r="M299" s="40"/>
      <c r="N299" s="40"/>
      <c r="O299" s="40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</row>
    <row r="300" s="1" customFormat="1" ht="12.75" spans="1:64">
      <c r="A300" s="48" t="s">
        <v>492</v>
      </c>
      <c r="B300" s="8" t="s">
        <v>2</v>
      </c>
      <c r="C300" s="8">
        <v>34</v>
      </c>
      <c r="D300" s="8" t="s">
        <v>3</v>
      </c>
      <c r="E300" s="8" t="s">
        <v>285</v>
      </c>
      <c r="F300" s="8" t="s">
        <v>5</v>
      </c>
      <c r="G300" s="49">
        <f>(A302*A303+B302*B303+C302*C303+D302*D303+E302*E303+F302*F303+G302*G303+H302*H303+I302*I303+J302*J303+K302*K303)/C300</f>
        <v>89.9411764705882</v>
      </c>
      <c r="H300" s="8"/>
      <c r="I300" s="8"/>
      <c r="J300" s="8"/>
      <c r="K300" s="8"/>
      <c r="L300" s="53"/>
      <c r="M300" s="8"/>
      <c r="N300" s="8"/>
      <c r="O300" s="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</row>
    <row r="301" s="2" customFormat="1" ht="12.75" spans="1:64">
      <c r="A301" s="50" t="s">
        <v>493</v>
      </c>
      <c r="B301" s="50" t="s">
        <v>494</v>
      </c>
      <c r="C301" s="50" t="s">
        <v>495</v>
      </c>
      <c r="D301" s="50" t="s">
        <v>496</v>
      </c>
      <c r="E301" s="50" t="s">
        <v>497</v>
      </c>
      <c r="F301" s="50" t="s">
        <v>480</v>
      </c>
      <c r="G301" s="50" t="s">
        <v>365</v>
      </c>
      <c r="H301" s="8"/>
      <c r="I301" s="8"/>
      <c r="J301" s="8"/>
      <c r="K301" s="8"/>
      <c r="L301" s="8"/>
      <c r="M301" s="53"/>
      <c r="N301" s="8"/>
      <c r="O301" s="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</row>
    <row r="302" s="1" customFormat="1" ht="12.75" spans="1:64">
      <c r="A302" s="8">
        <v>6</v>
      </c>
      <c r="B302" s="8">
        <v>6</v>
      </c>
      <c r="C302" s="8">
        <v>6</v>
      </c>
      <c r="D302" s="8">
        <v>6</v>
      </c>
      <c r="E302" s="8">
        <v>6</v>
      </c>
      <c r="F302" s="8">
        <v>1</v>
      </c>
      <c r="G302" s="8">
        <v>3</v>
      </c>
      <c r="H302" s="8"/>
      <c r="I302" s="8"/>
      <c r="J302" s="8"/>
      <c r="K302" s="8"/>
      <c r="L302" s="8"/>
      <c r="M302" s="53"/>
      <c r="N302" s="8"/>
      <c r="O302" s="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</row>
    <row r="303" s="2" customFormat="1" ht="12" spans="1:64">
      <c r="A303" s="40">
        <v>92</v>
      </c>
      <c r="B303" s="40">
        <v>90</v>
      </c>
      <c r="C303" s="40">
        <v>86</v>
      </c>
      <c r="D303" s="40">
        <v>85</v>
      </c>
      <c r="E303" s="40">
        <v>96</v>
      </c>
      <c r="F303" s="40">
        <v>91</v>
      </c>
      <c r="G303" s="40">
        <v>91</v>
      </c>
      <c r="H303" s="40"/>
      <c r="I303" s="40"/>
      <c r="J303" s="40"/>
      <c r="K303" s="40"/>
      <c r="L303" s="40"/>
      <c r="M303" s="40"/>
      <c r="N303" s="40"/>
      <c r="O303" s="40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</row>
    <row r="304" s="1" customFormat="1" ht="12.75" spans="1:64">
      <c r="A304" s="48" t="s">
        <v>498</v>
      </c>
      <c r="B304" s="50" t="s">
        <v>2</v>
      </c>
      <c r="C304" s="50">
        <v>26</v>
      </c>
      <c r="D304" s="50" t="s">
        <v>3</v>
      </c>
      <c r="E304" s="50" t="s">
        <v>360</v>
      </c>
      <c r="F304" s="50" t="s">
        <v>5</v>
      </c>
      <c r="G304" s="49">
        <f>(A306*A307+B306*B307+C306*C307+D306*D307+E306*E307+F306*F307+G306*G307)/C304</f>
        <v>88.7307692307692</v>
      </c>
      <c r="H304" s="8"/>
      <c r="I304" s="8"/>
      <c r="J304" s="8"/>
      <c r="K304" s="8"/>
      <c r="L304" s="53"/>
      <c r="M304" s="8"/>
      <c r="N304" s="8"/>
      <c r="O304" s="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</row>
    <row r="305" s="2" customFormat="1" ht="12.75" spans="1:64">
      <c r="A305" s="8" t="s">
        <v>499</v>
      </c>
      <c r="B305" s="8" t="s">
        <v>500</v>
      </c>
      <c r="C305" s="8" t="s">
        <v>501</v>
      </c>
      <c r="D305" s="8" t="s">
        <v>502</v>
      </c>
      <c r="E305" s="8" t="s">
        <v>503</v>
      </c>
      <c r="F305" s="8" t="s">
        <v>504</v>
      </c>
      <c r="G305" s="8"/>
      <c r="H305" s="8"/>
      <c r="I305" s="8"/>
      <c r="J305" s="8"/>
      <c r="K305" s="8"/>
      <c r="L305" s="8"/>
      <c r="M305" s="53"/>
      <c r="N305" s="8"/>
      <c r="O305" s="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</row>
    <row r="306" s="1" customFormat="1" ht="12.75" spans="1:64">
      <c r="A306" s="8">
        <v>6</v>
      </c>
      <c r="B306" s="8">
        <v>6</v>
      </c>
      <c r="C306" s="8">
        <v>6</v>
      </c>
      <c r="D306" s="8">
        <v>1</v>
      </c>
      <c r="E306" s="8">
        <v>1</v>
      </c>
      <c r="F306" s="8">
        <v>6</v>
      </c>
      <c r="G306" s="8"/>
      <c r="H306" s="8"/>
      <c r="I306" s="8"/>
      <c r="J306" s="8"/>
      <c r="K306" s="8"/>
      <c r="L306" s="8"/>
      <c r="M306" s="53"/>
      <c r="N306" s="8"/>
      <c r="O306" s="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</row>
    <row r="307" s="2" customFormat="1" ht="12" spans="1:64">
      <c r="A307" s="40">
        <v>91</v>
      </c>
      <c r="B307" s="40">
        <v>84</v>
      </c>
      <c r="C307" s="40">
        <v>91</v>
      </c>
      <c r="D307" s="40">
        <v>93</v>
      </c>
      <c r="E307" s="40">
        <v>72</v>
      </c>
      <c r="F307" s="40">
        <v>91</v>
      </c>
      <c r="G307" s="40"/>
      <c r="H307" s="40"/>
      <c r="I307" s="40"/>
      <c r="J307" s="40"/>
      <c r="K307" s="40"/>
      <c r="L307" s="40"/>
      <c r="M307" s="40"/>
      <c r="N307" s="40"/>
      <c r="O307" s="40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</row>
    <row r="308" s="1" customFormat="1" ht="12.75" spans="1:64">
      <c r="A308" s="56" t="s">
        <v>505</v>
      </c>
      <c r="B308" s="50" t="s">
        <v>2</v>
      </c>
      <c r="C308" s="50">
        <v>20</v>
      </c>
      <c r="D308" s="50" t="s">
        <v>3</v>
      </c>
      <c r="E308" s="50" t="s">
        <v>345</v>
      </c>
      <c r="F308" s="50" t="s">
        <v>5</v>
      </c>
      <c r="G308" s="49">
        <f>(A310*A311+B310*B311+C310*C311+D310*D311+E310*E311)/C308</f>
        <v>94.65</v>
      </c>
      <c r="H308" s="8"/>
      <c r="I308" s="8"/>
      <c r="J308" s="8"/>
      <c r="K308" s="8"/>
      <c r="L308" s="53"/>
      <c r="M308" s="8"/>
      <c r="N308" s="8"/>
      <c r="O308" s="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</row>
    <row r="309" s="2" customFormat="1" ht="12.75" spans="1:64">
      <c r="A309" s="50" t="s">
        <v>506</v>
      </c>
      <c r="B309" s="50" t="s">
        <v>507</v>
      </c>
      <c r="C309" s="50" t="s">
        <v>508</v>
      </c>
      <c r="D309" s="50" t="s">
        <v>502</v>
      </c>
      <c r="E309" s="50"/>
      <c r="F309" s="8"/>
      <c r="G309" s="8"/>
      <c r="H309" s="8"/>
      <c r="I309" s="8"/>
      <c r="J309" s="8"/>
      <c r="K309" s="8"/>
      <c r="L309" s="8"/>
      <c r="M309" s="53"/>
      <c r="N309" s="8"/>
      <c r="O309" s="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</row>
    <row r="310" s="1" customFormat="1" ht="12.75" spans="1:64">
      <c r="A310" s="50">
        <v>3</v>
      </c>
      <c r="B310" s="50">
        <v>6</v>
      </c>
      <c r="C310" s="50">
        <v>6</v>
      </c>
      <c r="D310" s="50">
        <v>5</v>
      </c>
      <c r="E310" s="50"/>
      <c r="F310" s="8"/>
      <c r="G310" s="8"/>
      <c r="H310" s="8"/>
      <c r="I310" s="8"/>
      <c r="J310" s="8"/>
      <c r="K310" s="8"/>
      <c r="L310" s="8"/>
      <c r="M310" s="53"/>
      <c r="N310" s="8"/>
      <c r="O310" s="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</row>
    <row r="311" s="2" customFormat="1" ht="12" spans="1:64">
      <c r="A311" s="40">
        <v>94</v>
      </c>
      <c r="B311" s="40">
        <v>95</v>
      </c>
      <c r="C311" s="40">
        <v>96</v>
      </c>
      <c r="D311" s="40">
        <v>93</v>
      </c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</row>
    <row r="312" s="1" customFormat="1" ht="22.5" spans="1:64">
      <c r="A312" s="58" t="s">
        <v>509</v>
      </c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62"/>
      <c r="P312" s="29"/>
      <c r="Q312" s="63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</row>
    <row r="313" s="1" customFormat="1" ht="12.75" spans="1:64">
      <c r="A313" s="56" t="s">
        <v>510</v>
      </c>
      <c r="B313" s="50" t="s">
        <v>2</v>
      </c>
      <c r="C313" s="50">
        <v>40</v>
      </c>
      <c r="D313" s="50" t="s">
        <v>3</v>
      </c>
      <c r="E313" s="50" t="s">
        <v>355</v>
      </c>
      <c r="F313" s="50" t="s">
        <v>5</v>
      </c>
      <c r="G313" s="49">
        <f>(A315*A316+B315*B316+C315*C316+D315*D316+E315*E316+F315*F316+G315*G316)/C313</f>
        <v>98</v>
      </c>
      <c r="H313" s="8"/>
      <c r="I313" s="8"/>
      <c r="J313" s="8"/>
      <c r="K313" s="8"/>
      <c r="L313" s="53"/>
      <c r="M313" s="8"/>
      <c r="N313" s="8"/>
      <c r="O313" s="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</row>
    <row r="314" s="2" customFormat="1" ht="12.75" spans="1:64">
      <c r="A314" s="50" t="s">
        <v>511</v>
      </c>
      <c r="B314" s="50" t="s">
        <v>512</v>
      </c>
      <c r="C314" s="50" t="s">
        <v>513</v>
      </c>
      <c r="D314" s="50" t="s">
        <v>514</v>
      </c>
      <c r="E314" s="50" t="s">
        <v>515</v>
      </c>
      <c r="F314" s="50" t="s">
        <v>516</v>
      </c>
      <c r="G314" s="50" t="s">
        <v>517</v>
      </c>
      <c r="H314" s="8"/>
      <c r="I314" s="8"/>
      <c r="J314" s="8"/>
      <c r="K314" s="8"/>
      <c r="L314" s="8"/>
      <c r="M314" s="53"/>
      <c r="N314" s="8"/>
      <c r="O314" s="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</row>
    <row r="315" s="1" customFormat="1" ht="12.75" spans="1:64">
      <c r="A315" s="50">
        <v>6</v>
      </c>
      <c r="B315" s="50">
        <v>6</v>
      </c>
      <c r="C315" s="50">
        <v>6</v>
      </c>
      <c r="D315" s="50">
        <v>6</v>
      </c>
      <c r="E315" s="50">
        <v>6</v>
      </c>
      <c r="F315" s="50">
        <v>6</v>
      </c>
      <c r="G315" s="50">
        <v>4</v>
      </c>
      <c r="H315" s="8"/>
      <c r="I315" s="8"/>
      <c r="J315" s="8"/>
      <c r="K315" s="8"/>
      <c r="L315" s="8"/>
      <c r="M315" s="53"/>
      <c r="N315" s="8"/>
      <c r="O315" s="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</row>
    <row r="316" s="2" customFormat="1" ht="12" spans="1:64">
      <c r="A316" s="57">
        <v>98</v>
      </c>
      <c r="B316" s="57">
        <v>98</v>
      </c>
      <c r="C316" s="57">
        <v>98</v>
      </c>
      <c r="D316" s="57">
        <v>98</v>
      </c>
      <c r="E316" s="57">
        <v>98</v>
      </c>
      <c r="F316" s="57">
        <v>98</v>
      </c>
      <c r="G316" s="57">
        <v>98</v>
      </c>
      <c r="H316" s="40"/>
      <c r="I316" s="40"/>
      <c r="J316" s="40"/>
      <c r="K316" s="40"/>
      <c r="L316" s="40"/>
      <c r="M316" s="40"/>
      <c r="N316" s="40"/>
      <c r="O316" s="40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</row>
    <row r="317" s="1" customFormat="1" ht="12.75" spans="1:64">
      <c r="A317" s="56" t="s">
        <v>518</v>
      </c>
      <c r="B317" s="50" t="s">
        <v>2</v>
      </c>
      <c r="C317" s="50">
        <v>40</v>
      </c>
      <c r="D317" s="50" t="s">
        <v>3</v>
      </c>
      <c r="E317" s="50" t="s">
        <v>519</v>
      </c>
      <c r="F317" s="50" t="s">
        <v>5</v>
      </c>
      <c r="G317" s="49">
        <f>(A319*A320+B319*B320+C319*C320+D319*D320+E319*E320+F319*F320+G319*G320)/C317</f>
        <v>98</v>
      </c>
      <c r="H317" s="8"/>
      <c r="I317" s="8"/>
      <c r="J317" s="8"/>
      <c r="K317" s="8"/>
      <c r="L317" s="53"/>
      <c r="M317" s="8"/>
      <c r="N317" s="8"/>
      <c r="O317" s="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</row>
    <row r="318" s="2" customFormat="1" ht="12.75" spans="1:64">
      <c r="A318" s="50" t="s">
        <v>520</v>
      </c>
      <c r="B318" s="50" t="s">
        <v>521</v>
      </c>
      <c r="C318" s="50" t="s">
        <v>522</v>
      </c>
      <c r="D318" s="50" t="s">
        <v>523</v>
      </c>
      <c r="E318" s="50" t="s">
        <v>524</v>
      </c>
      <c r="F318" s="50" t="s">
        <v>525</v>
      </c>
      <c r="G318" s="50" t="s">
        <v>526</v>
      </c>
      <c r="H318" s="8"/>
      <c r="I318" s="8"/>
      <c r="J318" s="8"/>
      <c r="K318" s="8"/>
      <c r="L318" s="8"/>
      <c r="M318" s="53"/>
      <c r="N318" s="8"/>
      <c r="O318" s="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</row>
    <row r="319" s="1" customFormat="1" ht="12.75" spans="1:64">
      <c r="A319" s="50">
        <v>5</v>
      </c>
      <c r="B319" s="50">
        <v>6</v>
      </c>
      <c r="C319" s="50">
        <v>6</v>
      </c>
      <c r="D319" s="50">
        <v>6</v>
      </c>
      <c r="E319" s="50">
        <v>6</v>
      </c>
      <c r="F319" s="50">
        <v>6</v>
      </c>
      <c r="G319" s="50">
        <v>5</v>
      </c>
      <c r="H319" s="8"/>
      <c r="I319" s="8"/>
      <c r="J319" s="8"/>
      <c r="K319" s="8"/>
      <c r="L319" s="8"/>
      <c r="M319" s="53"/>
      <c r="N319" s="8"/>
      <c r="O319" s="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</row>
    <row r="320" s="2" customFormat="1" ht="12" spans="1:64">
      <c r="A320" s="40">
        <v>98</v>
      </c>
      <c r="B320" s="40">
        <v>98</v>
      </c>
      <c r="C320" s="40">
        <v>98</v>
      </c>
      <c r="D320" s="40">
        <v>98</v>
      </c>
      <c r="E320" s="40">
        <v>98</v>
      </c>
      <c r="F320" s="40">
        <v>98</v>
      </c>
      <c r="G320" s="40">
        <v>98</v>
      </c>
      <c r="H320" s="40"/>
      <c r="I320" s="40"/>
      <c r="J320" s="40"/>
      <c r="K320" s="40"/>
      <c r="L320" s="40"/>
      <c r="M320" s="40"/>
      <c r="N320" s="40"/>
      <c r="O320" s="40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</row>
    <row r="321" s="1" customFormat="1" ht="12.75" spans="1:64">
      <c r="A321" s="56" t="s">
        <v>527</v>
      </c>
      <c r="B321" s="50" t="s">
        <v>2</v>
      </c>
      <c r="C321" s="50">
        <v>32</v>
      </c>
      <c r="D321" s="50" t="s">
        <v>3</v>
      </c>
      <c r="E321" s="50" t="s">
        <v>384</v>
      </c>
      <c r="F321" s="50" t="s">
        <v>5</v>
      </c>
      <c r="G321" s="49">
        <f>(A323*A324+B323*B324+C323*C324+D323*D324+E323*E324+F323*F324+G323*G324)/C321</f>
        <v>93.375</v>
      </c>
      <c r="H321" s="8"/>
      <c r="I321" s="8"/>
      <c r="J321" s="8"/>
      <c r="K321" s="8"/>
      <c r="L321" s="53"/>
      <c r="M321" s="8"/>
      <c r="N321" s="8"/>
      <c r="O321" s="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</row>
    <row r="322" s="2" customFormat="1" ht="12.75" spans="1:64">
      <c r="A322" s="60" t="s">
        <v>528</v>
      </c>
      <c r="B322" s="60" t="s">
        <v>529</v>
      </c>
      <c r="C322" s="60" t="s">
        <v>530</v>
      </c>
      <c r="D322" s="60" t="s">
        <v>531</v>
      </c>
      <c r="E322" s="60" t="s">
        <v>532</v>
      </c>
      <c r="F322" s="60" t="s">
        <v>533</v>
      </c>
      <c r="G322" s="8" t="s">
        <v>534</v>
      </c>
      <c r="H322" s="8"/>
      <c r="I322" s="8"/>
      <c r="J322" s="8"/>
      <c r="K322" s="8"/>
      <c r="L322" s="8"/>
      <c r="M322" s="53"/>
      <c r="N322" s="8"/>
      <c r="O322" s="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</row>
    <row r="323" s="1" customFormat="1" ht="12.75" spans="1:64">
      <c r="A323" s="60">
        <v>6</v>
      </c>
      <c r="B323" s="60">
        <v>6</v>
      </c>
      <c r="C323" s="60">
        <v>6</v>
      </c>
      <c r="D323" s="60">
        <v>5</v>
      </c>
      <c r="E323" s="60">
        <v>6</v>
      </c>
      <c r="F323" s="60">
        <v>2</v>
      </c>
      <c r="G323" s="8">
        <v>1</v>
      </c>
      <c r="H323" s="8"/>
      <c r="I323" s="8"/>
      <c r="J323" s="8"/>
      <c r="K323" s="8"/>
      <c r="L323" s="8"/>
      <c r="M323" s="53"/>
      <c r="N323" s="8"/>
      <c r="O323" s="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</row>
    <row r="324" s="2" customFormat="1" ht="12" spans="1:64">
      <c r="A324" s="40">
        <v>96</v>
      </c>
      <c r="B324" s="40">
        <v>91</v>
      </c>
      <c r="C324" s="40">
        <v>89</v>
      </c>
      <c r="D324" s="40">
        <v>97</v>
      </c>
      <c r="E324" s="40">
        <v>97</v>
      </c>
      <c r="F324" s="40">
        <v>86</v>
      </c>
      <c r="G324" s="40">
        <v>93</v>
      </c>
      <c r="H324" s="40"/>
      <c r="I324" s="40"/>
      <c r="J324" s="40"/>
      <c r="K324" s="40"/>
      <c r="L324" s="40"/>
      <c r="M324" s="40"/>
      <c r="N324" s="40"/>
      <c r="O324" s="40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</row>
    <row r="325" s="1" customFormat="1" ht="12.75" spans="1:64">
      <c r="A325" s="56" t="s">
        <v>535</v>
      </c>
      <c r="B325" s="50" t="s">
        <v>2</v>
      </c>
      <c r="C325" s="50">
        <v>33</v>
      </c>
      <c r="D325" s="50" t="s">
        <v>3</v>
      </c>
      <c r="E325" s="50" t="s">
        <v>34</v>
      </c>
      <c r="F325" s="50" t="s">
        <v>5</v>
      </c>
      <c r="G325" s="49">
        <f>(A327*A328+B327*B328+C327*C328+D327*D328+E327*E328+F327*F328)/C325</f>
        <v>95.7272727272727</v>
      </c>
      <c r="H325" s="8"/>
      <c r="I325" s="8"/>
      <c r="J325" s="8"/>
      <c r="K325" s="8"/>
      <c r="L325" s="53"/>
      <c r="M325" s="8"/>
      <c r="N325" s="8"/>
      <c r="O325" s="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</row>
    <row r="326" s="2" customFormat="1" ht="12.75" spans="1:64">
      <c r="A326" s="50" t="s">
        <v>536</v>
      </c>
      <c r="B326" s="50" t="s">
        <v>537</v>
      </c>
      <c r="C326" s="50" t="s">
        <v>538</v>
      </c>
      <c r="D326" s="50" t="s">
        <v>539</v>
      </c>
      <c r="E326" s="50" t="s">
        <v>540</v>
      </c>
      <c r="F326" s="50" t="s">
        <v>541</v>
      </c>
      <c r="G326" s="50"/>
      <c r="H326" s="8"/>
      <c r="I326" s="8"/>
      <c r="J326" s="8"/>
      <c r="K326" s="8"/>
      <c r="L326" s="8"/>
      <c r="M326" s="53"/>
      <c r="N326" s="8"/>
      <c r="O326" s="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</row>
    <row r="327" s="1" customFormat="1" ht="12.75" spans="1:64">
      <c r="A327" s="50">
        <v>6</v>
      </c>
      <c r="B327" s="50">
        <v>6</v>
      </c>
      <c r="C327" s="50">
        <v>6</v>
      </c>
      <c r="D327" s="50">
        <v>6</v>
      </c>
      <c r="E327" s="50">
        <v>6</v>
      </c>
      <c r="F327" s="50">
        <v>3</v>
      </c>
      <c r="G327" s="50"/>
      <c r="H327" s="8"/>
      <c r="I327" s="8"/>
      <c r="J327" s="8"/>
      <c r="K327" s="8"/>
      <c r="L327" s="8"/>
      <c r="M327" s="53"/>
      <c r="N327" s="8"/>
      <c r="O327" s="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</row>
    <row r="328" s="2" customFormat="1" ht="12" spans="1:64">
      <c r="A328" s="57">
        <v>92</v>
      </c>
      <c r="B328" s="57">
        <v>98</v>
      </c>
      <c r="C328" s="57">
        <v>99</v>
      </c>
      <c r="D328" s="57">
        <v>96</v>
      </c>
      <c r="E328" s="57">
        <v>95</v>
      </c>
      <c r="F328" s="57">
        <v>93</v>
      </c>
      <c r="G328" s="57"/>
      <c r="H328" s="40"/>
      <c r="I328" s="40"/>
      <c r="J328" s="40"/>
      <c r="K328" s="40"/>
      <c r="L328" s="40"/>
      <c r="M328" s="40"/>
      <c r="N328" s="40"/>
      <c r="O328" s="40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</row>
    <row r="329" s="1" customFormat="1" ht="12.75" spans="1:64">
      <c r="A329" s="48" t="s">
        <v>542</v>
      </c>
      <c r="B329" s="50" t="s">
        <v>2</v>
      </c>
      <c r="C329" s="50">
        <v>22</v>
      </c>
      <c r="D329" s="50" t="s">
        <v>3</v>
      </c>
      <c r="E329" s="50" t="s">
        <v>345</v>
      </c>
      <c r="F329" s="50" t="s">
        <v>5</v>
      </c>
      <c r="G329" s="49">
        <f>(A331*A332+B331*B332+C331*C332+D331*D332+E331*E332)/C329</f>
        <v>93.8181818181818</v>
      </c>
      <c r="H329" s="8"/>
      <c r="I329" s="8"/>
      <c r="J329" s="8"/>
      <c r="K329" s="8"/>
      <c r="L329" s="53"/>
      <c r="M329" s="8"/>
      <c r="N329" s="8"/>
      <c r="O329" s="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</row>
    <row r="330" s="2" customFormat="1" ht="12.75" spans="1:64">
      <c r="A330" s="50" t="s">
        <v>543</v>
      </c>
      <c r="B330" s="50" t="s">
        <v>544</v>
      </c>
      <c r="C330" s="50" t="s">
        <v>545</v>
      </c>
      <c r="D330" s="50" t="s">
        <v>546</v>
      </c>
      <c r="E330" s="50" t="s">
        <v>547</v>
      </c>
      <c r="F330" s="8"/>
      <c r="G330" s="8"/>
      <c r="H330" s="8"/>
      <c r="I330" s="8"/>
      <c r="J330" s="8"/>
      <c r="K330" s="8"/>
      <c r="L330" s="8"/>
      <c r="M330" s="53"/>
      <c r="N330" s="8"/>
      <c r="O330" s="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</row>
    <row r="331" s="1" customFormat="1" ht="12.75" spans="1:64">
      <c r="A331" s="50">
        <v>2</v>
      </c>
      <c r="B331" s="50">
        <v>6</v>
      </c>
      <c r="C331" s="50">
        <v>2</v>
      </c>
      <c r="D331" s="50">
        <v>6</v>
      </c>
      <c r="E331" s="50">
        <v>6</v>
      </c>
      <c r="F331" s="8"/>
      <c r="G331" s="8"/>
      <c r="H331" s="8"/>
      <c r="I331" s="8"/>
      <c r="J331" s="8"/>
      <c r="K331" s="8"/>
      <c r="L331" s="8"/>
      <c r="M331" s="53"/>
      <c r="N331" s="8"/>
      <c r="O331" s="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</row>
    <row r="332" s="2" customFormat="1" ht="12" spans="1:64">
      <c r="A332" s="57">
        <v>85</v>
      </c>
      <c r="B332" s="57">
        <v>96</v>
      </c>
      <c r="C332" s="57">
        <v>92</v>
      </c>
      <c r="D332" s="57">
        <v>92</v>
      </c>
      <c r="E332" s="57">
        <v>97</v>
      </c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</row>
    <row r="333" s="1" customFormat="1" ht="12.75" spans="1:64">
      <c r="A333" s="48" t="s">
        <v>548</v>
      </c>
      <c r="B333" s="50" t="s">
        <v>2</v>
      </c>
      <c r="C333" s="50">
        <v>30</v>
      </c>
      <c r="D333" s="50" t="s">
        <v>3</v>
      </c>
      <c r="E333" s="50" t="s">
        <v>402</v>
      </c>
      <c r="F333" s="50" t="s">
        <v>5</v>
      </c>
      <c r="G333" s="49">
        <f>(A335*A336+B335*B336+C335*C336+D335*D336+E335*E336+F335*F336)/C333</f>
        <v>90.3666666666667</v>
      </c>
      <c r="H333" s="8"/>
      <c r="I333" s="8"/>
      <c r="J333" s="8"/>
      <c r="K333" s="8"/>
      <c r="L333" s="53"/>
      <c r="M333" s="8"/>
      <c r="N333" s="8"/>
      <c r="O333" s="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</row>
    <row r="334" s="2" customFormat="1" ht="12.75" spans="1:64">
      <c r="A334" s="50" t="s">
        <v>549</v>
      </c>
      <c r="B334" s="50" t="s">
        <v>550</v>
      </c>
      <c r="C334" s="50" t="s">
        <v>551</v>
      </c>
      <c r="D334" s="50" t="s">
        <v>552</v>
      </c>
      <c r="E334" s="50" t="s">
        <v>553</v>
      </c>
      <c r="F334" s="50" t="s">
        <v>554</v>
      </c>
      <c r="G334" s="8"/>
      <c r="H334" s="8"/>
      <c r="I334" s="8"/>
      <c r="J334" s="8"/>
      <c r="K334" s="8"/>
      <c r="L334" s="8"/>
      <c r="M334" s="53"/>
      <c r="N334" s="8"/>
      <c r="O334" s="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</row>
    <row r="335" s="1" customFormat="1" ht="12.75" spans="1:64">
      <c r="A335" s="50">
        <v>6</v>
      </c>
      <c r="B335" s="50">
        <v>5</v>
      </c>
      <c r="C335" s="50">
        <v>6</v>
      </c>
      <c r="D335" s="50">
        <v>5</v>
      </c>
      <c r="E335" s="50">
        <v>6</v>
      </c>
      <c r="F335" s="8">
        <v>2</v>
      </c>
      <c r="G335" s="8"/>
      <c r="H335" s="8"/>
      <c r="I335" s="8"/>
      <c r="J335" s="8"/>
      <c r="K335" s="8"/>
      <c r="L335" s="8"/>
      <c r="M335" s="53"/>
      <c r="N335" s="8"/>
      <c r="O335" s="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</row>
    <row r="336" s="2" customFormat="1" ht="12" spans="1:64">
      <c r="A336" s="40">
        <v>92</v>
      </c>
      <c r="B336" s="40">
        <v>87</v>
      </c>
      <c r="C336" s="40">
        <v>89</v>
      </c>
      <c r="D336" s="40">
        <v>94</v>
      </c>
      <c r="E336" s="40">
        <v>89</v>
      </c>
      <c r="F336" s="40">
        <v>93</v>
      </c>
      <c r="G336" s="40"/>
      <c r="H336" s="40"/>
      <c r="I336" s="40"/>
      <c r="J336" s="40"/>
      <c r="K336" s="40"/>
      <c r="L336" s="40"/>
      <c r="M336" s="40"/>
      <c r="N336" s="40"/>
      <c r="O336" s="40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</row>
    <row r="337" s="1" customFormat="1" ht="12.75" spans="1:64">
      <c r="A337" s="48" t="s">
        <v>555</v>
      </c>
      <c r="B337" s="50" t="s">
        <v>2</v>
      </c>
      <c r="C337" s="50">
        <v>31</v>
      </c>
      <c r="D337" s="50" t="s">
        <v>3</v>
      </c>
      <c r="E337" s="50" t="s">
        <v>360</v>
      </c>
      <c r="F337" s="50" t="s">
        <v>5</v>
      </c>
      <c r="G337" s="49">
        <f>(A339*A340+B339*B340+C339*C340+D339*D340+E339*E340+F339*F340)/C337</f>
        <v>82.4516129032258</v>
      </c>
      <c r="H337" s="8"/>
      <c r="I337" s="8"/>
      <c r="J337" s="8"/>
      <c r="K337" s="8"/>
      <c r="L337" s="53"/>
      <c r="M337" s="8"/>
      <c r="N337" s="8"/>
      <c r="O337" s="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</row>
    <row r="338" s="2" customFormat="1" ht="12.75" spans="1:64">
      <c r="A338" s="50" t="s">
        <v>556</v>
      </c>
      <c r="B338" s="50" t="s">
        <v>557</v>
      </c>
      <c r="C338" s="50" t="s">
        <v>558</v>
      </c>
      <c r="D338" s="50" t="s">
        <v>559</v>
      </c>
      <c r="E338" s="50" t="s">
        <v>560</v>
      </c>
      <c r="F338" s="50" t="s">
        <v>561</v>
      </c>
      <c r="G338" s="8"/>
      <c r="H338" s="8"/>
      <c r="I338" s="8"/>
      <c r="J338" s="8"/>
      <c r="K338" s="8"/>
      <c r="L338" s="8"/>
      <c r="M338" s="53"/>
      <c r="N338" s="8"/>
      <c r="O338" s="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</row>
    <row r="339" s="1" customFormat="1" ht="12.75" spans="1:64">
      <c r="A339" s="50">
        <v>6</v>
      </c>
      <c r="B339" s="50">
        <v>6</v>
      </c>
      <c r="C339" s="8">
        <v>6</v>
      </c>
      <c r="D339" s="8">
        <v>5</v>
      </c>
      <c r="E339" s="8">
        <v>6</v>
      </c>
      <c r="F339" s="8">
        <v>2</v>
      </c>
      <c r="G339" s="8"/>
      <c r="H339" s="8"/>
      <c r="I339" s="8"/>
      <c r="J339" s="8"/>
      <c r="K339" s="8"/>
      <c r="L339" s="8"/>
      <c r="M339" s="53"/>
      <c r="N339" s="8"/>
      <c r="O339" s="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</row>
    <row r="340" s="2" customFormat="1" ht="12" spans="1:64">
      <c r="A340" s="40">
        <v>82</v>
      </c>
      <c r="B340" s="40">
        <v>63</v>
      </c>
      <c r="C340" s="40">
        <v>82</v>
      </c>
      <c r="D340" s="40">
        <v>84</v>
      </c>
      <c r="E340" s="40">
        <v>97</v>
      </c>
      <c r="F340" s="40">
        <v>96</v>
      </c>
      <c r="G340" s="40"/>
      <c r="H340" s="40"/>
      <c r="I340" s="40"/>
      <c r="J340" s="40"/>
      <c r="K340" s="40"/>
      <c r="L340" s="40"/>
      <c r="M340" s="40"/>
      <c r="N340" s="40"/>
      <c r="O340" s="40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</row>
    <row r="341" s="1" customFormat="1" ht="12.75" spans="1:64">
      <c r="A341" s="48" t="s">
        <v>562</v>
      </c>
      <c r="B341" s="50" t="s">
        <v>2</v>
      </c>
      <c r="C341" s="50">
        <v>25</v>
      </c>
      <c r="D341" s="50" t="s">
        <v>3</v>
      </c>
      <c r="E341" s="50" t="s">
        <v>319</v>
      </c>
      <c r="F341" s="50" t="s">
        <v>5</v>
      </c>
      <c r="G341" s="49">
        <f>(A343*A344+B343*B344+C343*C344+D343*D344+E343*E344)/C341</f>
        <v>90.68</v>
      </c>
      <c r="H341" s="8"/>
      <c r="I341" s="8"/>
      <c r="J341" s="8"/>
      <c r="K341" s="8"/>
      <c r="L341" s="53"/>
      <c r="M341" s="8"/>
      <c r="N341" s="8"/>
      <c r="O341" s="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</row>
    <row r="342" s="2" customFormat="1" ht="12.75" spans="1:64">
      <c r="A342" s="50" t="s">
        <v>563</v>
      </c>
      <c r="B342" s="50" t="s">
        <v>564</v>
      </c>
      <c r="C342" s="50" t="s">
        <v>565</v>
      </c>
      <c r="D342" s="50" t="s">
        <v>566</v>
      </c>
      <c r="E342" s="50" t="s">
        <v>567</v>
      </c>
      <c r="F342" s="8"/>
      <c r="G342" s="8"/>
      <c r="H342" s="8"/>
      <c r="I342" s="8"/>
      <c r="J342" s="8"/>
      <c r="K342" s="8"/>
      <c r="L342" s="8"/>
      <c r="M342" s="53"/>
      <c r="N342" s="8"/>
      <c r="O342" s="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</row>
    <row r="343" s="1" customFormat="1" ht="12.75" spans="1:64">
      <c r="A343" s="50">
        <v>6</v>
      </c>
      <c r="B343" s="50">
        <v>4</v>
      </c>
      <c r="C343" s="50">
        <v>6</v>
      </c>
      <c r="D343" s="50">
        <v>6</v>
      </c>
      <c r="E343" s="50">
        <v>3</v>
      </c>
      <c r="F343" s="8"/>
      <c r="G343" s="8"/>
      <c r="H343" s="8"/>
      <c r="I343" s="8"/>
      <c r="J343" s="8"/>
      <c r="K343" s="8"/>
      <c r="L343" s="8"/>
      <c r="M343" s="53"/>
      <c r="N343" s="8"/>
      <c r="O343" s="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</row>
    <row r="344" s="2" customFormat="1" ht="12" spans="1:64">
      <c r="A344" s="40">
        <v>85</v>
      </c>
      <c r="B344" s="40">
        <v>95</v>
      </c>
      <c r="C344" s="40">
        <v>93</v>
      </c>
      <c r="D344" s="40">
        <v>91</v>
      </c>
      <c r="E344" s="40">
        <v>91</v>
      </c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</row>
    <row r="345" s="1" customFormat="1" ht="12.75" spans="1:64">
      <c r="A345" s="48" t="s">
        <v>568</v>
      </c>
      <c r="B345" s="50" t="s">
        <v>2</v>
      </c>
      <c r="C345" s="50">
        <v>41</v>
      </c>
      <c r="D345" s="50" t="s">
        <v>3</v>
      </c>
      <c r="E345" s="50" t="s">
        <v>34</v>
      </c>
      <c r="F345" s="50" t="s">
        <v>5</v>
      </c>
      <c r="G345" s="49">
        <f>(A347*A348+B347*B348+C347*C348+D347*D348+E347*E348+F347*F348+G347*G348+H347*H348)/C345</f>
        <v>93.0975609756098</v>
      </c>
      <c r="H345" s="8"/>
      <c r="I345" s="8"/>
      <c r="J345" s="8"/>
      <c r="K345" s="8"/>
      <c r="L345" s="53"/>
      <c r="M345" s="8"/>
      <c r="N345" s="8"/>
      <c r="O345" s="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</row>
    <row r="346" s="2" customFormat="1" ht="12.75" spans="1:64">
      <c r="A346" s="50" t="s">
        <v>569</v>
      </c>
      <c r="B346" s="50" t="s">
        <v>570</v>
      </c>
      <c r="C346" s="50" t="s">
        <v>571</v>
      </c>
      <c r="D346" s="50" t="s">
        <v>572</v>
      </c>
      <c r="E346" s="50" t="s">
        <v>573</v>
      </c>
      <c r="F346" s="50" t="s">
        <v>574</v>
      </c>
      <c r="G346" s="50" t="s">
        <v>575</v>
      </c>
      <c r="H346" s="8" t="s">
        <v>576</v>
      </c>
      <c r="I346" s="8"/>
      <c r="J346" s="8"/>
      <c r="K346" s="8"/>
      <c r="L346" s="8"/>
      <c r="M346" s="53"/>
      <c r="N346" s="8"/>
      <c r="O346" s="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</row>
    <row r="347" s="1" customFormat="1" ht="12.75" spans="1:64">
      <c r="A347" s="50">
        <v>6</v>
      </c>
      <c r="B347" s="50">
        <v>4</v>
      </c>
      <c r="C347" s="50">
        <v>6</v>
      </c>
      <c r="D347" s="50">
        <v>6</v>
      </c>
      <c r="E347" s="50">
        <v>3</v>
      </c>
      <c r="F347" s="50">
        <v>6</v>
      </c>
      <c r="G347" s="8">
        <v>6</v>
      </c>
      <c r="H347" s="8">
        <v>4</v>
      </c>
      <c r="I347" s="8"/>
      <c r="J347" s="8"/>
      <c r="K347" s="8"/>
      <c r="L347" s="8"/>
      <c r="M347" s="53"/>
      <c r="N347" s="8"/>
      <c r="O347" s="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</row>
    <row r="348" s="2" customFormat="1" ht="12" spans="1:64">
      <c r="A348" s="40">
        <v>83</v>
      </c>
      <c r="B348" s="40">
        <v>94</v>
      </c>
      <c r="C348" s="40">
        <v>92</v>
      </c>
      <c r="D348" s="40">
        <v>96</v>
      </c>
      <c r="E348" s="40">
        <v>93</v>
      </c>
      <c r="F348" s="40">
        <v>96</v>
      </c>
      <c r="G348" s="40">
        <v>96</v>
      </c>
      <c r="H348" s="40">
        <v>96</v>
      </c>
      <c r="I348" s="40"/>
      <c r="J348" s="40"/>
      <c r="K348" s="40"/>
      <c r="L348" s="40"/>
      <c r="M348" s="40"/>
      <c r="N348" s="40"/>
      <c r="O348" s="40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</row>
    <row r="349" s="1" customFormat="1" ht="22.5" spans="1:254">
      <c r="A349" s="47" t="s">
        <v>577</v>
      </c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1" customFormat="1" ht="12.75" spans="1:254">
      <c r="A350" s="48" t="s">
        <v>578</v>
      </c>
      <c r="B350" s="8" t="s">
        <v>2</v>
      </c>
      <c r="C350" s="8">
        <v>32</v>
      </c>
      <c r="D350" s="8" t="s">
        <v>3</v>
      </c>
      <c r="E350" s="8" t="s">
        <v>579</v>
      </c>
      <c r="F350" s="8" t="s">
        <v>5</v>
      </c>
      <c r="G350" s="49">
        <v>95</v>
      </c>
      <c r="H350" s="8"/>
      <c r="I350" s="8"/>
      <c r="J350" s="8"/>
      <c r="K350" s="8"/>
      <c r="L350" s="53"/>
      <c r="M350" s="8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2" customFormat="1" ht="12.75" spans="1:254">
      <c r="A351" s="8" t="s">
        <v>580</v>
      </c>
      <c r="B351" s="8" t="s">
        <v>581</v>
      </c>
      <c r="C351" s="8" t="s">
        <v>582</v>
      </c>
      <c r="D351" s="8" t="s">
        <v>583</v>
      </c>
      <c r="E351" s="8" t="s">
        <v>584</v>
      </c>
      <c r="F351" s="8" t="s">
        <v>10</v>
      </c>
      <c r="G351" s="8" t="s">
        <v>585</v>
      </c>
      <c r="H351" s="8"/>
      <c r="I351" s="8"/>
      <c r="J351" s="8"/>
      <c r="K351" s="8"/>
      <c r="L351" s="8"/>
      <c r="M351" s="53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1" customFormat="1" ht="12.75" spans="1:254">
      <c r="A352" s="8">
        <v>6</v>
      </c>
      <c r="B352" s="8">
        <v>6</v>
      </c>
      <c r="C352" s="8">
        <v>6</v>
      </c>
      <c r="D352" s="8">
        <v>1</v>
      </c>
      <c r="E352" s="8">
        <v>6</v>
      </c>
      <c r="F352" s="8">
        <v>1</v>
      </c>
      <c r="G352" s="8">
        <v>6</v>
      </c>
      <c r="H352" s="8"/>
      <c r="I352" s="8"/>
      <c r="J352" s="8"/>
      <c r="K352" s="8"/>
      <c r="L352" s="8"/>
      <c r="M352" s="53"/>
      <c r="N352" s="8"/>
      <c r="O352" s="8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2" customFormat="1" ht="12" spans="1:254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1" customFormat="1" ht="12.75" spans="1:254">
      <c r="A354" s="48" t="s">
        <v>586</v>
      </c>
      <c r="B354" s="8" t="s">
        <v>2</v>
      </c>
      <c r="C354" s="8">
        <v>29</v>
      </c>
      <c r="D354" s="8" t="s">
        <v>3</v>
      </c>
      <c r="E354" s="8" t="s">
        <v>587</v>
      </c>
      <c r="F354" s="8" t="s">
        <v>5</v>
      </c>
      <c r="G354" s="49">
        <v>95</v>
      </c>
      <c r="H354" s="8"/>
      <c r="I354" s="8"/>
      <c r="J354" s="8"/>
      <c r="K354" s="8"/>
      <c r="L354" s="53"/>
      <c r="M354" s="8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2" customFormat="1" ht="12.75" spans="1:254">
      <c r="A355" s="8" t="s">
        <v>588</v>
      </c>
      <c r="B355" s="8" t="s">
        <v>583</v>
      </c>
      <c r="C355" s="8" t="s">
        <v>589</v>
      </c>
      <c r="D355" s="8" t="s">
        <v>590</v>
      </c>
      <c r="E355" s="8" t="s">
        <v>283</v>
      </c>
      <c r="F355" s="8" t="s">
        <v>591</v>
      </c>
      <c r="G355" s="8"/>
      <c r="H355" s="8"/>
      <c r="I355" s="8"/>
      <c r="J355" s="8"/>
      <c r="K355" s="8"/>
      <c r="L355" s="8"/>
      <c r="M355" s="53"/>
      <c r="N355" s="8"/>
      <c r="O355" s="8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="1" customFormat="1" ht="12.75" spans="1:254">
      <c r="A356" s="8">
        <v>6</v>
      </c>
      <c r="B356" s="8">
        <v>5</v>
      </c>
      <c r="C356" s="8">
        <v>6</v>
      </c>
      <c r="D356" s="8">
        <v>4</v>
      </c>
      <c r="E356" s="8">
        <v>2</v>
      </c>
      <c r="F356" s="8">
        <v>6</v>
      </c>
      <c r="G356" s="8"/>
      <c r="H356" s="8"/>
      <c r="I356" s="8"/>
      <c r="J356" s="8"/>
      <c r="K356" s="8"/>
      <c r="L356" s="8"/>
      <c r="M356" s="53"/>
      <c r="N356" s="8"/>
      <c r="O356" s="8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2" customFormat="1" ht="12" spans="1:254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1" customFormat="1" ht="12.75" spans="1:254">
      <c r="A358" s="48" t="s">
        <v>592</v>
      </c>
      <c r="B358" s="8" t="s">
        <v>2</v>
      </c>
      <c r="C358" s="8">
        <v>18</v>
      </c>
      <c r="D358" s="8" t="s">
        <v>3</v>
      </c>
      <c r="E358" s="8" t="s">
        <v>587</v>
      </c>
      <c r="F358" s="8" t="s">
        <v>5</v>
      </c>
      <c r="G358" s="49">
        <v>95</v>
      </c>
      <c r="H358" s="8"/>
      <c r="I358" s="8"/>
      <c r="J358" s="8"/>
      <c r="K358" s="8"/>
      <c r="L358" s="53"/>
      <c r="M358" s="8"/>
      <c r="N358" s="8"/>
      <c r="O358" s="8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2" customFormat="1" ht="12.75" spans="1:254">
      <c r="A359" s="8" t="s">
        <v>593</v>
      </c>
      <c r="B359" s="8" t="s">
        <v>594</v>
      </c>
      <c r="C359" s="8" t="s">
        <v>595</v>
      </c>
      <c r="D359" s="8" t="s">
        <v>317</v>
      </c>
      <c r="E359" s="8" t="s">
        <v>596</v>
      </c>
      <c r="F359" s="8"/>
      <c r="G359" s="8"/>
      <c r="H359" s="8"/>
      <c r="I359" s="8"/>
      <c r="J359" s="8"/>
      <c r="K359" s="8"/>
      <c r="L359" s="8"/>
      <c r="M359" s="53"/>
      <c r="N359" s="8"/>
      <c r="O359" s="8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="4" customFormat="1" ht="12.75" spans="1:15">
      <c r="A360" s="26">
        <v>6</v>
      </c>
      <c r="B360" s="26">
        <v>4</v>
      </c>
      <c r="C360" s="26">
        <v>6</v>
      </c>
      <c r="D360" s="26">
        <v>1</v>
      </c>
      <c r="E360" s="26">
        <v>1</v>
      </c>
      <c r="F360" s="26"/>
      <c r="G360" s="26"/>
      <c r="H360" s="26"/>
      <c r="I360" s="26"/>
      <c r="J360" s="26"/>
      <c r="K360" s="26"/>
      <c r="L360" s="26"/>
      <c r="M360" s="64"/>
      <c r="N360" s="26"/>
      <c r="O360" s="26"/>
    </row>
    <row r="361" s="2" customFormat="1" ht="12" spans="1:254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1" customFormat="1" ht="12.75" spans="1:254">
      <c r="A362" s="48" t="s">
        <v>597</v>
      </c>
      <c r="B362" s="8" t="s">
        <v>2</v>
      </c>
      <c r="C362" s="8">
        <v>29</v>
      </c>
      <c r="D362" s="8" t="s">
        <v>3</v>
      </c>
      <c r="E362" s="8" t="s">
        <v>598</v>
      </c>
      <c r="F362" s="8" t="s">
        <v>5</v>
      </c>
      <c r="G362" s="49">
        <v>95</v>
      </c>
      <c r="H362" s="8"/>
      <c r="I362" s="8"/>
      <c r="J362" s="8"/>
      <c r="K362" s="8"/>
      <c r="L362" s="53"/>
      <c r="M362" s="8"/>
      <c r="N362" s="8"/>
      <c r="O362" s="8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2" customFormat="1" ht="12.75" spans="1:254">
      <c r="A363" s="8" t="s">
        <v>599</v>
      </c>
      <c r="B363" s="8" t="s">
        <v>600</v>
      </c>
      <c r="C363" s="8" t="s">
        <v>601</v>
      </c>
      <c r="D363" s="8" t="s">
        <v>602</v>
      </c>
      <c r="E363" s="8" t="s">
        <v>603</v>
      </c>
      <c r="F363" s="8" t="s">
        <v>604</v>
      </c>
      <c r="G363" s="8"/>
      <c r="H363" s="8"/>
      <c r="I363" s="8"/>
      <c r="J363" s="8"/>
      <c r="K363" s="8"/>
      <c r="L363" s="53"/>
      <c r="M363" s="8"/>
      <c r="N363" s="8"/>
      <c r="O363" s="28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4" customFormat="1" ht="12.75" spans="1:15">
      <c r="A364" s="26">
        <v>4</v>
      </c>
      <c r="B364" s="26">
        <v>6</v>
      </c>
      <c r="C364" s="26">
        <v>6</v>
      </c>
      <c r="D364" s="26">
        <v>5</v>
      </c>
      <c r="E364" s="26">
        <v>5</v>
      </c>
      <c r="F364" s="26">
        <v>3</v>
      </c>
      <c r="G364" s="26"/>
      <c r="H364" s="26"/>
      <c r="I364" s="26"/>
      <c r="J364" s="26"/>
      <c r="K364" s="26"/>
      <c r="L364" s="64"/>
      <c r="M364" s="26"/>
      <c r="N364" s="26"/>
      <c r="O364" s="26"/>
    </row>
    <row r="365" s="2" customFormat="1" ht="12" spans="1:254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1" customFormat="1" ht="12.75" spans="1:254">
      <c r="A366" s="48" t="s">
        <v>605</v>
      </c>
      <c r="B366" s="8" t="s">
        <v>2</v>
      </c>
      <c r="C366" s="8">
        <v>28</v>
      </c>
      <c r="D366" s="8" t="s">
        <v>3</v>
      </c>
      <c r="E366" s="8" t="s">
        <v>598</v>
      </c>
      <c r="F366" s="8" t="s">
        <v>5</v>
      </c>
      <c r="G366" s="49">
        <v>95</v>
      </c>
      <c r="H366" s="8"/>
      <c r="I366" s="8"/>
      <c r="J366" s="8"/>
      <c r="K366" s="8"/>
      <c r="L366" s="53"/>
      <c r="M366" s="8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2" customFormat="1" ht="12.75" spans="1:254">
      <c r="A367" s="8" t="s">
        <v>606</v>
      </c>
      <c r="B367" s="8" t="s">
        <v>607</v>
      </c>
      <c r="C367" s="8" t="s">
        <v>608</v>
      </c>
      <c r="D367" s="8" t="s">
        <v>609</v>
      </c>
      <c r="E367" s="8" t="s">
        <v>610</v>
      </c>
      <c r="F367" s="8"/>
      <c r="G367" s="8"/>
      <c r="H367" s="8"/>
      <c r="I367" s="8"/>
      <c r="J367" s="8"/>
      <c r="K367" s="8"/>
      <c r="L367" s="53"/>
      <c r="M367" s="8"/>
      <c r="N367" s="8"/>
      <c r="O367" s="28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1" customFormat="1" ht="12.75" spans="1:254">
      <c r="A368" s="8">
        <v>5</v>
      </c>
      <c r="B368" s="8">
        <v>5</v>
      </c>
      <c r="C368" s="8">
        <v>6</v>
      </c>
      <c r="D368" s="8">
        <v>5</v>
      </c>
      <c r="E368" s="8">
        <v>6</v>
      </c>
      <c r="F368" s="8"/>
      <c r="G368" s="8"/>
      <c r="H368" s="8"/>
      <c r="I368" s="8"/>
      <c r="J368" s="8"/>
      <c r="K368" s="8"/>
      <c r="L368" s="53"/>
      <c r="M368" s="8"/>
      <c r="N368" s="8"/>
      <c r="O368" s="28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2" customFormat="1" ht="12" spans="1:254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1" customFormat="1" ht="12.75" spans="1:254">
      <c r="A370" s="48" t="s">
        <v>611</v>
      </c>
      <c r="B370" s="8" t="s">
        <v>2</v>
      </c>
      <c r="C370" s="8">
        <v>32</v>
      </c>
      <c r="D370" s="8" t="s">
        <v>3</v>
      </c>
      <c r="E370" s="8" t="s">
        <v>612</v>
      </c>
      <c r="F370" s="8" t="s">
        <v>5</v>
      </c>
      <c r="G370" s="49">
        <v>95</v>
      </c>
      <c r="H370" s="8"/>
      <c r="I370" s="8"/>
      <c r="J370" s="8"/>
      <c r="K370" s="8"/>
      <c r="L370" s="53"/>
      <c r="M370" s="8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2" customFormat="1" ht="12.75" spans="1:254">
      <c r="A371" s="8" t="s">
        <v>613</v>
      </c>
      <c r="B371" s="8" t="s">
        <v>614</v>
      </c>
      <c r="C371" s="8" t="s">
        <v>615</v>
      </c>
      <c r="D371" s="8" t="s">
        <v>616</v>
      </c>
      <c r="E371" s="8" t="s">
        <v>617</v>
      </c>
      <c r="F371" s="8" t="s">
        <v>618</v>
      </c>
      <c r="G371" s="8" t="s">
        <v>619</v>
      </c>
      <c r="H371" s="8" t="s">
        <v>620</v>
      </c>
      <c r="I371" s="8" t="s">
        <v>604</v>
      </c>
      <c r="J371" s="8"/>
      <c r="K371" s="8"/>
      <c r="L371" s="8"/>
      <c r="M371" s="53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1" customFormat="1" ht="12.75" spans="1:254">
      <c r="A372" s="8">
        <v>6</v>
      </c>
      <c r="B372" s="8">
        <v>1</v>
      </c>
      <c r="C372" s="8">
        <v>5</v>
      </c>
      <c r="D372" s="8">
        <v>5</v>
      </c>
      <c r="E372" s="8">
        <v>6</v>
      </c>
      <c r="F372" s="8">
        <v>1</v>
      </c>
      <c r="G372" s="8">
        <v>1</v>
      </c>
      <c r="H372" s="8">
        <v>6</v>
      </c>
      <c r="I372" s="8">
        <v>1</v>
      </c>
      <c r="J372" s="8"/>
      <c r="K372" s="8"/>
      <c r="L372" s="8"/>
      <c r="M372" s="53"/>
      <c r="N372" s="8"/>
      <c r="O372" s="8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2" customFormat="1" ht="12" spans="1:254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1" customFormat="1" ht="12.75" spans="1:254">
      <c r="A374" s="48" t="s">
        <v>621</v>
      </c>
      <c r="B374" s="8" t="s">
        <v>2</v>
      </c>
      <c r="C374" s="8">
        <v>32</v>
      </c>
      <c r="D374" s="8" t="s">
        <v>3</v>
      </c>
      <c r="E374" s="8" t="s">
        <v>612</v>
      </c>
      <c r="F374" s="8" t="s">
        <v>5</v>
      </c>
      <c r="G374" s="49">
        <v>95</v>
      </c>
      <c r="H374" s="8"/>
      <c r="I374" s="8"/>
      <c r="J374" s="8"/>
      <c r="K374" s="8"/>
      <c r="L374" s="53"/>
      <c r="M374" s="8"/>
      <c r="N374" s="8"/>
      <c r="O374" s="8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2" customFormat="1" ht="12.75" spans="1:254">
      <c r="A375" s="8" t="s">
        <v>622</v>
      </c>
      <c r="B375" s="8" t="s">
        <v>623</v>
      </c>
      <c r="C375" s="8" t="s">
        <v>624</v>
      </c>
      <c r="D375" s="8" t="s">
        <v>614</v>
      </c>
      <c r="E375" s="8" t="s">
        <v>625</v>
      </c>
      <c r="F375" s="8" t="s">
        <v>618</v>
      </c>
      <c r="G375" s="8"/>
      <c r="H375" s="8"/>
      <c r="I375" s="8"/>
      <c r="J375" s="8"/>
      <c r="K375" s="8"/>
      <c r="L375" s="8"/>
      <c r="M375" s="53"/>
      <c r="N375" s="8"/>
      <c r="O375" s="8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1" customFormat="1" ht="12.75" spans="1:254">
      <c r="A376" s="8">
        <v>6</v>
      </c>
      <c r="B376" s="8">
        <v>6</v>
      </c>
      <c r="C376" s="8">
        <v>5</v>
      </c>
      <c r="D376" s="8">
        <v>5</v>
      </c>
      <c r="E376" s="8">
        <v>6</v>
      </c>
      <c r="F376" s="8">
        <v>4</v>
      </c>
      <c r="G376" s="8"/>
      <c r="H376" s="8"/>
      <c r="I376" s="8"/>
      <c r="J376" s="8"/>
      <c r="K376" s="8"/>
      <c r="L376" s="8"/>
      <c r="M376" s="53"/>
      <c r="N376" s="8"/>
      <c r="O376" s="8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2" customFormat="1" ht="12" spans="1:254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1" customFormat="1" ht="12.75" spans="1:254">
      <c r="A378" s="48" t="s">
        <v>626</v>
      </c>
      <c r="B378" s="8" t="s">
        <v>2</v>
      </c>
      <c r="C378" s="8">
        <v>28</v>
      </c>
      <c r="D378" s="8" t="s">
        <v>3</v>
      </c>
      <c r="E378" s="8" t="s">
        <v>627</v>
      </c>
      <c r="F378" s="8" t="s">
        <v>5</v>
      </c>
      <c r="G378" s="49">
        <v>95</v>
      </c>
      <c r="H378" s="8"/>
      <c r="I378" s="8"/>
      <c r="J378" s="8"/>
      <c r="K378" s="8"/>
      <c r="L378" s="53"/>
      <c r="M378" s="8"/>
      <c r="N378" s="8"/>
      <c r="O378" s="8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2" customFormat="1" ht="12.75" spans="1:254">
      <c r="A379" s="8"/>
      <c r="B379" s="8" t="s">
        <v>628</v>
      </c>
      <c r="C379" s="8" t="s">
        <v>629</v>
      </c>
      <c r="D379" s="8" t="s">
        <v>604</v>
      </c>
      <c r="E379" s="8" t="s">
        <v>630</v>
      </c>
      <c r="F379" s="8" t="s">
        <v>631</v>
      </c>
      <c r="G379" s="8" t="s">
        <v>594</v>
      </c>
      <c r="H379" s="8" t="s">
        <v>632</v>
      </c>
      <c r="I379" s="8"/>
      <c r="J379" s="8"/>
      <c r="K379" s="8"/>
      <c r="L379" s="53"/>
      <c r="M379" s="8"/>
      <c r="N379" s="8"/>
      <c r="O379" s="28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="1" customFormat="1" ht="12.75" spans="1:254">
      <c r="A380" s="8"/>
      <c r="B380" s="8">
        <v>6</v>
      </c>
      <c r="C380" s="8">
        <v>5</v>
      </c>
      <c r="D380" s="8">
        <v>1</v>
      </c>
      <c r="E380" s="8">
        <v>6</v>
      </c>
      <c r="F380" s="8">
        <v>6</v>
      </c>
      <c r="G380" s="8">
        <v>1</v>
      </c>
      <c r="H380" s="8">
        <v>3</v>
      </c>
      <c r="I380" s="8"/>
      <c r="J380" s="8"/>
      <c r="K380" s="8"/>
      <c r="L380" s="53"/>
      <c r="M380" s="8"/>
      <c r="N380" s="8"/>
      <c r="O380" s="28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2" customFormat="1" ht="12" spans="1:254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1" customFormat="1" ht="12.75" spans="1:254">
      <c r="A382" s="48" t="s">
        <v>633</v>
      </c>
      <c r="B382" s="8" t="s">
        <v>2</v>
      </c>
      <c r="C382" s="8">
        <v>42</v>
      </c>
      <c r="D382" s="8" t="s">
        <v>3</v>
      </c>
      <c r="E382" s="8" t="s">
        <v>634</v>
      </c>
      <c r="F382" s="8"/>
      <c r="G382" s="49">
        <v>95</v>
      </c>
      <c r="H382" s="8"/>
      <c r="I382" s="8"/>
      <c r="J382" s="8"/>
      <c r="K382" s="8"/>
      <c r="L382" s="53"/>
      <c r="M382" s="8"/>
      <c r="N382" s="8"/>
      <c r="O382" s="8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2" customFormat="1" ht="12.75" spans="1:254">
      <c r="A383" s="8" t="s">
        <v>596</v>
      </c>
      <c r="B383" s="8" t="s">
        <v>635</v>
      </c>
      <c r="C383" s="8" t="s">
        <v>636</v>
      </c>
      <c r="D383" s="8" t="s">
        <v>632</v>
      </c>
      <c r="E383" s="8" t="s">
        <v>637</v>
      </c>
      <c r="F383" s="8" t="s">
        <v>638</v>
      </c>
      <c r="G383" s="8" t="s">
        <v>639</v>
      </c>
      <c r="H383" s="8" t="s">
        <v>640</v>
      </c>
      <c r="I383" s="8" t="s">
        <v>641</v>
      </c>
      <c r="J383" s="8"/>
      <c r="K383" s="8"/>
      <c r="L383" s="53"/>
      <c r="M383" s="8"/>
      <c r="N383" s="8"/>
      <c r="O383" s="28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="4" customFormat="1" ht="12.75" spans="1:15">
      <c r="A384" s="26">
        <v>4</v>
      </c>
      <c r="B384" s="26">
        <v>6</v>
      </c>
      <c r="C384" s="26">
        <v>5</v>
      </c>
      <c r="D384" s="26">
        <v>3</v>
      </c>
      <c r="E384" s="26">
        <v>6</v>
      </c>
      <c r="F384" s="26">
        <v>6</v>
      </c>
      <c r="G384" s="26">
        <v>5</v>
      </c>
      <c r="H384" s="26">
        <v>6</v>
      </c>
      <c r="I384" s="26">
        <v>1</v>
      </c>
      <c r="J384" s="26"/>
      <c r="K384" s="26"/>
      <c r="L384" s="64"/>
      <c r="M384" s="26"/>
      <c r="N384" s="26"/>
      <c r="O384" s="26"/>
    </row>
    <row r="385" s="2" customFormat="1" ht="12" spans="1:254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1" customFormat="1" ht="12.75" spans="1:254">
      <c r="A386" s="48" t="s">
        <v>642</v>
      </c>
      <c r="B386" s="8" t="s">
        <v>2</v>
      </c>
      <c r="C386" s="8">
        <v>24</v>
      </c>
      <c r="D386" s="8" t="s">
        <v>3</v>
      </c>
      <c r="E386" s="8" t="s">
        <v>634</v>
      </c>
      <c r="F386" s="8" t="s">
        <v>5</v>
      </c>
      <c r="G386" s="49">
        <v>95</v>
      </c>
      <c r="H386" s="8"/>
      <c r="I386" s="8"/>
      <c r="J386" s="8"/>
      <c r="K386" s="8"/>
      <c r="L386" s="53"/>
      <c r="M386" s="8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2" customFormat="1" ht="12.75" spans="1:254">
      <c r="A387" s="8" t="s">
        <v>643</v>
      </c>
      <c r="B387" s="8" t="s">
        <v>644</v>
      </c>
      <c r="C387" s="8" t="s">
        <v>645</v>
      </c>
      <c r="D387" s="8" t="s">
        <v>364</v>
      </c>
      <c r="E387" s="8" t="s">
        <v>646</v>
      </c>
      <c r="F387" s="8" t="s">
        <v>590</v>
      </c>
      <c r="G387" s="8"/>
      <c r="H387" s="8"/>
      <c r="I387" s="8"/>
      <c r="J387" s="8"/>
      <c r="K387" s="8"/>
      <c r="L387" s="53"/>
      <c r="M387" s="8"/>
      <c r="N387" s="8"/>
      <c r="O387" s="28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4" customFormat="1" ht="12.75" spans="1:15">
      <c r="A388" s="26">
        <v>6</v>
      </c>
      <c r="B388" s="26">
        <v>6</v>
      </c>
      <c r="C388" s="26">
        <v>6</v>
      </c>
      <c r="D388" s="26">
        <v>1</v>
      </c>
      <c r="E388" s="26">
        <v>4</v>
      </c>
      <c r="F388" s="26">
        <v>1</v>
      </c>
      <c r="G388" s="26"/>
      <c r="H388" s="26"/>
      <c r="I388" s="26"/>
      <c r="J388" s="26"/>
      <c r="K388" s="26"/>
      <c r="L388" s="64"/>
      <c r="M388" s="26"/>
      <c r="N388" s="26"/>
      <c r="O388" s="26"/>
    </row>
    <row r="389" s="2" customFormat="1" ht="12" spans="1:254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1" customFormat="1" ht="12.75" spans="1:254">
      <c r="A390" s="48" t="s">
        <v>647</v>
      </c>
      <c r="B390" s="8" t="s">
        <v>2</v>
      </c>
      <c r="C390" s="8">
        <v>22</v>
      </c>
      <c r="D390" s="8" t="s">
        <v>3</v>
      </c>
      <c r="E390" s="8" t="s">
        <v>648</v>
      </c>
      <c r="F390" s="8" t="s">
        <v>5</v>
      </c>
      <c r="G390" s="49">
        <v>95</v>
      </c>
      <c r="H390" s="8"/>
      <c r="I390" s="8"/>
      <c r="J390" s="8"/>
      <c r="K390" s="8"/>
      <c r="L390" s="53"/>
      <c r="M390" s="8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2" customFormat="1" ht="12.75" spans="1:254">
      <c r="A391" s="8" t="s">
        <v>364</v>
      </c>
      <c r="B391" s="8" t="s">
        <v>649</v>
      </c>
      <c r="C391" s="8" t="s">
        <v>650</v>
      </c>
      <c r="D391" s="8" t="s">
        <v>651</v>
      </c>
      <c r="E391" s="8"/>
      <c r="F391" s="8"/>
      <c r="G391" s="8"/>
      <c r="H391" s="8"/>
      <c r="I391" s="8"/>
      <c r="J391" s="8"/>
      <c r="K391" s="8"/>
      <c r="L391" s="8"/>
      <c r="M391" s="53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1" customFormat="1" ht="12.75" spans="1:254">
      <c r="A392" s="8">
        <v>4</v>
      </c>
      <c r="B392" s="8">
        <v>6</v>
      </c>
      <c r="C392" s="8">
        <v>6</v>
      </c>
      <c r="D392" s="8">
        <v>6</v>
      </c>
      <c r="E392" s="8"/>
      <c r="F392" s="8"/>
      <c r="G392" s="8"/>
      <c r="H392" s="8"/>
      <c r="I392" s="8"/>
      <c r="J392" s="8"/>
      <c r="K392" s="8"/>
      <c r="L392" s="8"/>
      <c r="M392" s="53"/>
      <c r="N392" s="8"/>
      <c r="O392" s="8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2" customFormat="1" ht="12" spans="1:254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1" customFormat="1" ht="12.75" spans="1:254">
      <c r="A394" s="48" t="s">
        <v>652</v>
      </c>
      <c r="B394" s="8" t="s">
        <v>2</v>
      </c>
      <c r="C394" s="8">
        <v>28</v>
      </c>
      <c r="D394" s="8" t="s">
        <v>3</v>
      </c>
      <c r="E394" s="8" t="s">
        <v>653</v>
      </c>
      <c r="F394" s="8" t="s">
        <v>5</v>
      </c>
      <c r="G394" s="49">
        <f>(A396*A397+B396*B397+C396*C397+D396*D397+E396*E397+F396*F397+G396*G397+H396*H397+I396*I397+J396*J397+K396*K397)/C394</f>
        <v>60.3928571428571</v>
      </c>
      <c r="H394" s="8"/>
      <c r="I394" s="8"/>
      <c r="J394" s="8"/>
      <c r="K394" s="8"/>
      <c r="L394" s="53"/>
      <c r="M394" s="8"/>
      <c r="N394" s="8"/>
      <c r="O394" s="8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2" customFormat="1" ht="12.75" spans="1:254">
      <c r="A395" s="8" t="s">
        <v>654</v>
      </c>
      <c r="B395" s="8" t="s">
        <v>655</v>
      </c>
      <c r="C395" s="8" t="s">
        <v>590</v>
      </c>
      <c r="D395" s="8" t="s">
        <v>656</v>
      </c>
      <c r="E395" s="8" t="s">
        <v>657</v>
      </c>
      <c r="F395" s="8" t="s">
        <v>658</v>
      </c>
      <c r="G395" s="8" t="s">
        <v>659</v>
      </c>
      <c r="H395" s="8" t="s">
        <v>660</v>
      </c>
      <c r="I395" s="8" t="s">
        <v>661</v>
      </c>
      <c r="J395" s="8" t="s">
        <v>382</v>
      </c>
      <c r="K395" s="8"/>
      <c r="L395" s="8"/>
      <c r="M395" s="53"/>
      <c r="N395" s="8"/>
      <c r="O395" s="8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1" customFormat="1" ht="12.75" spans="1:254">
      <c r="A396" s="8">
        <v>2</v>
      </c>
      <c r="B396" s="8">
        <v>5</v>
      </c>
      <c r="C396" s="8">
        <v>1</v>
      </c>
      <c r="D396" s="8">
        <v>3</v>
      </c>
      <c r="E396" s="8">
        <v>6</v>
      </c>
      <c r="F396" s="8">
        <v>1</v>
      </c>
      <c r="G396" s="8">
        <v>1</v>
      </c>
      <c r="H396" s="8">
        <v>3</v>
      </c>
      <c r="I396" s="8">
        <v>5</v>
      </c>
      <c r="J396" s="8">
        <v>1</v>
      </c>
      <c r="K396" s="8"/>
      <c r="L396" s="8"/>
      <c r="M396" s="53"/>
      <c r="N396" s="8"/>
      <c r="O396" s="8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2" customFormat="1" ht="12" spans="1:254">
      <c r="A397" s="40">
        <v>72</v>
      </c>
      <c r="B397" s="40">
        <v>37</v>
      </c>
      <c r="C397" s="40">
        <v>70</v>
      </c>
      <c r="D397" s="40">
        <v>65</v>
      </c>
      <c r="E397" s="40">
        <v>23</v>
      </c>
      <c r="F397" s="40">
        <v>74</v>
      </c>
      <c r="G397" s="40">
        <v>65</v>
      </c>
      <c r="H397" s="40">
        <v>97</v>
      </c>
      <c r="I397" s="40">
        <v>89</v>
      </c>
      <c r="J397" s="40">
        <v>84</v>
      </c>
      <c r="K397" s="40"/>
      <c r="L397" s="40"/>
      <c r="M397" s="40"/>
      <c r="N397" s="40"/>
      <c r="O397" s="40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1" customFormat="1" ht="12.75" spans="1:254">
      <c r="A398" s="48" t="s">
        <v>662</v>
      </c>
      <c r="B398" s="8" t="s">
        <v>2</v>
      </c>
      <c r="C398" s="8">
        <v>31</v>
      </c>
      <c r="D398" s="8" t="s">
        <v>3</v>
      </c>
      <c r="E398" s="8" t="s">
        <v>653</v>
      </c>
      <c r="F398" s="8" t="s">
        <v>5</v>
      </c>
      <c r="G398" s="49">
        <f>(A400*A401+B400*B401+C400*C401+D400*D401+E400*E401+F400*F401+G400*G401+H400*H401+I400*I401+J400*J401+K400*K401)/C398</f>
        <v>61.3548387096774</v>
      </c>
      <c r="H398" s="8"/>
      <c r="I398" s="8"/>
      <c r="J398" s="8"/>
      <c r="K398" s="8"/>
      <c r="L398" s="53"/>
      <c r="M398" s="8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2" customFormat="1" ht="12.75" spans="1:254">
      <c r="A399" s="8" t="s">
        <v>659</v>
      </c>
      <c r="B399" s="8" t="s">
        <v>658</v>
      </c>
      <c r="C399" s="8" t="s">
        <v>663</v>
      </c>
      <c r="D399" s="8" t="s">
        <v>664</v>
      </c>
      <c r="E399" s="8" t="s">
        <v>656</v>
      </c>
      <c r="F399" s="8" t="s">
        <v>665</v>
      </c>
      <c r="G399" s="8" t="s">
        <v>655</v>
      </c>
      <c r="H399" s="8" t="s">
        <v>660</v>
      </c>
      <c r="I399" s="8" t="s">
        <v>661</v>
      </c>
      <c r="J399" s="8" t="s">
        <v>382</v>
      </c>
      <c r="K399" s="8"/>
      <c r="L399" s="53"/>
      <c r="M399" s="8"/>
      <c r="N399" s="8"/>
      <c r="O399" s="28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1" customFormat="1" ht="12.75" spans="1:254">
      <c r="A400" s="8">
        <v>5</v>
      </c>
      <c r="B400" s="8">
        <v>5</v>
      </c>
      <c r="C400" s="8">
        <v>6</v>
      </c>
      <c r="D400" s="8">
        <v>4</v>
      </c>
      <c r="E400" s="8">
        <v>3</v>
      </c>
      <c r="F400" s="8">
        <v>2</v>
      </c>
      <c r="G400" s="8">
        <v>1</v>
      </c>
      <c r="H400" s="8">
        <v>2</v>
      </c>
      <c r="I400" s="8">
        <v>1</v>
      </c>
      <c r="J400" s="8">
        <v>2</v>
      </c>
      <c r="K400" s="8"/>
      <c r="L400" s="53"/>
      <c r="M400" s="8"/>
      <c r="N400" s="8"/>
      <c r="O400" s="28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2" customFormat="1" ht="12" spans="1:254">
      <c r="A401" s="40">
        <v>65</v>
      </c>
      <c r="B401" s="40">
        <v>74</v>
      </c>
      <c r="C401" s="40">
        <v>30</v>
      </c>
      <c r="D401" s="40">
        <v>48</v>
      </c>
      <c r="E401" s="40">
        <v>65</v>
      </c>
      <c r="F401" s="40">
        <v>76</v>
      </c>
      <c r="G401" s="40">
        <v>37</v>
      </c>
      <c r="H401" s="40">
        <v>97</v>
      </c>
      <c r="I401" s="40">
        <v>89</v>
      </c>
      <c r="J401" s="40">
        <v>84</v>
      </c>
      <c r="K401" s="40"/>
      <c r="L401" s="40"/>
      <c r="M401" s="40"/>
      <c r="N401" s="40"/>
      <c r="O401" s="40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="1" customFormat="1" ht="12.75" spans="1:254">
      <c r="A402" s="48" t="s">
        <v>666</v>
      </c>
      <c r="B402" s="8" t="s">
        <v>2</v>
      </c>
      <c r="C402" s="8">
        <v>32</v>
      </c>
      <c r="D402" s="8" t="s">
        <v>3</v>
      </c>
      <c r="E402" s="8" t="s">
        <v>667</v>
      </c>
      <c r="F402" s="8" t="s">
        <v>5</v>
      </c>
      <c r="G402" s="49">
        <f>(A404*A405+B404*B405+C404*C405+D404*D405+E404*E405+F404*F405+G404*G405+H404*H405+I404*I405+J404*J405+K404*K405)/C402</f>
        <v>78.65625</v>
      </c>
      <c r="H402" s="8"/>
      <c r="I402" s="8"/>
      <c r="J402" s="8"/>
      <c r="K402" s="8"/>
      <c r="L402" s="53"/>
      <c r="M402" s="8"/>
      <c r="N402" s="8"/>
      <c r="O402" s="8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="2" customFormat="1" ht="12.75" spans="1:254">
      <c r="A403" s="8" t="s">
        <v>668</v>
      </c>
      <c r="B403" s="8" t="s">
        <v>665</v>
      </c>
      <c r="C403" s="8" t="s">
        <v>654</v>
      </c>
      <c r="D403" s="8" t="s">
        <v>669</v>
      </c>
      <c r="E403" s="8" t="s">
        <v>670</v>
      </c>
      <c r="F403" s="8" t="s">
        <v>85</v>
      </c>
      <c r="G403" s="8"/>
      <c r="H403" s="8"/>
      <c r="I403" s="8"/>
      <c r="J403" s="8"/>
      <c r="K403" s="8"/>
      <c r="L403" s="8"/>
      <c r="M403" s="53"/>
      <c r="N403" s="8"/>
      <c r="O403" s="8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="1" customFormat="1" ht="12.75" spans="1:254">
      <c r="A404" s="8">
        <v>6</v>
      </c>
      <c r="B404" s="8">
        <v>6</v>
      </c>
      <c r="C404" s="8">
        <v>3</v>
      </c>
      <c r="D404" s="8">
        <v>6</v>
      </c>
      <c r="E404" s="8">
        <v>6</v>
      </c>
      <c r="F404" s="8">
        <v>5</v>
      </c>
      <c r="G404" s="8"/>
      <c r="H404" s="8"/>
      <c r="I404" s="8"/>
      <c r="J404" s="8"/>
      <c r="K404" s="8"/>
      <c r="L404" s="8"/>
      <c r="M404" s="53"/>
      <c r="N404" s="8"/>
      <c r="O404" s="8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="2" customFormat="1" ht="12" spans="1:254">
      <c r="A405" s="40">
        <v>45</v>
      </c>
      <c r="B405" s="40">
        <v>76</v>
      </c>
      <c r="C405" s="40">
        <v>72</v>
      </c>
      <c r="D405" s="40">
        <v>97</v>
      </c>
      <c r="E405" s="40">
        <v>93</v>
      </c>
      <c r="F405" s="40">
        <v>87</v>
      </c>
      <c r="G405" s="40"/>
      <c r="H405" s="40"/>
      <c r="I405" s="40"/>
      <c r="J405" s="40"/>
      <c r="K405" s="40"/>
      <c r="L405" s="40"/>
      <c r="M405" s="40"/>
      <c r="N405" s="40"/>
      <c r="O405" s="40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="1" customFormat="1" ht="12.75" spans="1:64">
      <c r="A406" s="48" t="s">
        <v>671</v>
      </c>
      <c r="B406" s="8" t="s">
        <v>2</v>
      </c>
      <c r="C406" s="8">
        <v>39</v>
      </c>
      <c r="D406" s="8" t="s">
        <v>3</v>
      </c>
      <c r="E406" s="8" t="s">
        <v>634</v>
      </c>
      <c r="F406" s="8" t="s">
        <v>5</v>
      </c>
      <c r="G406" s="49">
        <f>(A408*A409+B408*B409+C408*C409+D408*D409+E408*E409+F408*F409+G408*G409+H408*H409+I408*I409+J408*J409+K408*K409)/C406</f>
        <v>69.0769230769231</v>
      </c>
      <c r="H406" s="8"/>
      <c r="I406" s="8"/>
      <c r="J406" s="8"/>
      <c r="K406" s="8"/>
      <c r="L406" s="53"/>
      <c r="M406" s="8"/>
      <c r="N406" s="8"/>
      <c r="O406" s="8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</row>
    <row r="407" s="2" customFormat="1" ht="12.75" spans="1:64">
      <c r="A407" s="8" t="s">
        <v>672</v>
      </c>
      <c r="B407" s="8" t="s">
        <v>673</v>
      </c>
      <c r="C407" s="8" t="s">
        <v>674</v>
      </c>
      <c r="D407" s="8" t="s">
        <v>675</v>
      </c>
      <c r="E407" s="8" t="s">
        <v>676</v>
      </c>
      <c r="F407" s="8" t="s">
        <v>677</v>
      </c>
      <c r="G407" s="8" t="s">
        <v>678</v>
      </c>
      <c r="H407" s="8" t="s">
        <v>679</v>
      </c>
      <c r="I407" s="8"/>
      <c r="J407" s="8"/>
      <c r="K407" s="8"/>
      <c r="L407" s="8"/>
      <c r="M407" s="53"/>
      <c r="N407" s="8"/>
      <c r="O407" s="8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</row>
    <row r="408" s="1" customFormat="1" ht="12.75" spans="1:64">
      <c r="A408" s="8">
        <v>5</v>
      </c>
      <c r="B408" s="8">
        <v>6</v>
      </c>
      <c r="C408" s="8">
        <v>6</v>
      </c>
      <c r="D408" s="8">
        <v>6</v>
      </c>
      <c r="E408" s="8">
        <v>6</v>
      </c>
      <c r="F408" s="8">
        <v>2</v>
      </c>
      <c r="G408" s="8">
        <v>2</v>
      </c>
      <c r="H408" s="8">
        <v>6</v>
      </c>
      <c r="I408" s="8"/>
      <c r="J408" s="8"/>
      <c r="K408" s="8"/>
      <c r="L408" s="8"/>
      <c r="M408" s="53"/>
      <c r="N408" s="8"/>
      <c r="O408" s="8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</row>
    <row r="409" s="2" customFormat="1" ht="12" spans="1:64">
      <c r="A409" s="40">
        <v>84</v>
      </c>
      <c r="B409" s="40">
        <v>77</v>
      </c>
      <c r="C409" s="40">
        <v>76</v>
      </c>
      <c r="D409" s="40">
        <v>36</v>
      </c>
      <c r="E409" s="40">
        <v>85</v>
      </c>
      <c r="F409" s="40">
        <v>89</v>
      </c>
      <c r="G409" s="40">
        <v>58</v>
      </c>
      <c r="H409" s="40">
        <v>56</v>
      </c>
      <c r="I409" s="40"/>
      <c r="J409" s="40"/>
      <c r="K409" s="40"/>
      <c r="L409" s="40"/>
      <c r="M409" s="40"/>
      <c r="N409" s="40"/>
      <c r="O409" s="40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</row>
    <row r="410" s="1" customFormat="1" ht="12.75" spans="1:64">
      <c r="A410" s="48" t="s">
        <v>680</v>
      </c>
      <c r="B410" s="8" t="s">
        <v>2</v>
      </c>
      <c r="C410" s="8">
        <v>34</v>
      </c>
      <c r="D410" s="8" t="s">
        <v>3</v>
      </c>
      <c r="E410" s="8" t="s">
        <v>681</v>
      </c>
      <c r="F410" s="8" t="s">
        <v>5</v>
      </c>
      <c r="G410" s="49">
        <f>(A412*A413+B412*B413+C412*C413+D412*D413+E412*E413+F412*F413+G412*G413+H412*H413+I412*I413+J412*J413+K412*K413)/C410</f>
        <v>67.5588235294118</v>
      </c>
      <c r="H410" s="8"/>
      <c r="I410" s="8"/>
      <c r="J410" s="8"/>
      <c r="K410" s="8"/>
      <c r="L410" s="53"/>
      <c r="M410" s="8"/>
      <c r="N410" s="8"/>
      <c r="O410" s="8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</row>
    <row r="411" s="2" customFormat="1" ht="12.75" spans="1:64">
      <c r="A411" s="8" t="s">
        <v>682</v>
      </c>
      <c r="B411" s="8" t="s">
        <v>683</v>
      </c>
      <c r="C411" s="8" t="s">
        <v>684</v>
      </c>
      <c r="D411" s="8" t="s">
        <v>685</v>
      </c>
      <c r="E411" s="8" t="s">
        <v>686</v>
      </c>
      <c r="F411" s="8" t="s">
        <v>687</v>
      </c>
      <c r="G411" s="8" t="s">
        <v>688</v>
      </c>
      <c r="H411" s="8"/>
      <c r="I411" s="8"/>
      <c r="J411" s="8"/>
      <c r="K411" s="8"/>
      <c r="L411" s="8"/>
      <c r="M411" s="53"/>
      <c r="N411" s="8"/>
      <c r="O411" s="8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</row>
    <row r="412" s="1" customFormat="1" ht="12.75" spans="1:64">
      <c r="A412" s="8">
        <v>4</v>
      </c>
      <c r="B412" s="8">
        <v>5</v>
      </c>
      <c r="C412" s="8">
        <v>4</v>
      </c>
      <c r="D412" s="8">
        <v>6</v>
      </c>
      <c r="E412" s="8">
        <v>5</v>
      </c>
      <c r="F412" s="8">
        <v>4</v>
      </c>
      <c r="G412" s="8">
        <v>6</v>
      </c>
      <c r="H412" s="8"/>
      <c r="I412" s="8"/>
      <c r="J412" s="8"/>
      <c r="K412" s="8"/>
      <c r="L412" s="8"/>
      <c r="M412" s="53"/>
      <c r="N412" s="8"/>
      <c r="O412" s="8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</row>
    <row r="413" s="2" customFormat="1" ht="12" spans="1:64">
      <c r="A413" s="40">
        <v>51</v>
      </c>
      <c r="B413" s="40">
        <v>35</v>
      </c>
      <c r="C413" s="40">
        <v>80</v>
      </c>
      <c r="D413" s="40">
        <v>68</v>
      </c>
      <c r="E413" s="40">
        <v>52</v>
      </c>
      <c r="F413" s="40">
        <v>90</v>
      </c>
      <c r="G413" s="40">
        <v>95</v>
      </c>
      <c r="H413" s="40"/>
      <c r="I413" s="40"/>
      <c r="J413" s="40"/>
      <c r="K413" s="40"/>
      <c r="L413" s="40"/>
      <c r="M413" s="40"/>
      <c r="N413" s="40"/>
      <c r="O413" s="40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</row>
    <row r="414" s="1" customFormat="1" ht="12.75" spans="1:64">
      <c r="A414" s="48" t="s">
        <v>689</v>
      </c>
      <c r="B414" s="8" t="s">
        <v>2</v>
      </c>
      <c r="C414" s="8">
        <v>39</v>
      </c>
      <c r="D414" s="8" t="s">
        <v>3</v>
      </c>
      <c r="E414" s="8" t="s">
        <v>690</v>
      </c>
      <c r="F414" s="8" t="s">
        <v>5</v>
      </c>
      <c r="G414" s="49">
        <f>(A416*A417+B416*B417+C416*C417+D416*D417+E416*E417+F416*F417+G416*G417+H416*H417+I416*I417+J416*J417+K416*K417)/C414</f>
        <v>79.025641025641</v>
      </c>
      <c r="H414" s="8"/>
      <c r="I414" s="8"/>
      <c r="J414" s="8"/>
      <c r="K414" s="8"/>
      <c r="L414" s="53"/>
      <c r="M414" s="8"/>
      <c r="N414" s="8"/>
      <c r="O414" s="8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</row>
    <row r="415" s="2" customFormat="1" ht="12.75" spans="1:64">
      <c r="A415" s="8" t="s">
        <v>691</v>
      </c>
      <c r="B415" s="8" t="s">
        <v>692</v>
      </c>
      <c r="C415" s="8" t="s">
        <v>693</v>
      </c>
      <c r="D415" s="8" t="s">
        <v>694</v>
      </c>
      <c r="E415" s="8" t="s">
        <v>695</v>
      </c>
      <c r="F415" s="8" t="s">
        <v>696</v>
      </c>
      <c r="G415" s="8" t="s">
        <v>677</v>
      </c>
      <c r="H415" s="8" t="s">
        <v>687</v>
      </c>
      <c r="I415" s="8"/>
      <c r="J415" s="8"/>
      <c r="K415" s="8"/>
      <c r="L415" s="8"/>
      <c r="M415" s="53"/>
      <c r="N415" s="8"/>
      <c r="O415" s="8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</row>
    <row r="416" s="1" customFormat="1" ht="12.75" spans="1:64">
      <c r="A416" s="8">
        <v>6</v>
      </c>
      <c r="B416" s="8">
        <v>6</v>
      </c>
      <c r="C416" s="8">
        <v>6</v>
      </c>
      <c r="D416" s="8">
        <v>6</v>
      </c>
      <c r="E416" s="8">
        <v>6</v>
      </c>
      <c r="F416" s="8">
        <v>6</v>
      </c>
      <c r="G416" s="8">
        <v>2</v>
      </c>
      <c r="H416" s="8">
        <v>1</v>
      </c>
      <c r="I416" s="8"/>
      <c r="J416" s="8"/>
      <c r="K416" s="8"/>
      <c r="L416" s="8"/>
      <c r="M416" s="53"/>
      <c r="N416" s="8"/>
      <c r="O416" s="8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</row>
    <row r="417" s="2" customFormat="1" ht="12" spans="1:64">
      <c r="A417" s="40">
        <v>69</v>
      </c>
      <c r="B417" s="40">
        <v>68</v>
      </c>
      <c r="C417" s="40">
        <v>84</v>
      </c>
      <c r="D417" s="40">
        <v>73</v>
      </c>
      <c r="E417" s="40">
        <v>93</v>
      </c>
      <c r="F417" s="40">
        <v>82</v>
      </c>
      <c r="G417" s="40">
        <v>89</v>
      </c>
      <c r="H417" s="40">
        <v>90</v>
      </c>
      <c r="I417" s="40"/>
      <c r="J417" s="40"/>
      <c r="K417" s="40"/>
      <c r="L417" s="40"/>
      <c r="M417" s="40"/>
      <c r="N417" s="40"/>
      <c r="O417" s="40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</row>
    <row r="418" s="1" customFormat="1" ht="12.75" spans="1:64">
      <c r="A418" s="48" t="s">
        <v>697</v>
      </c>
      <c r="B418" s="8" t="s">
        <v>2</v>
      </c>
      <c r="C418" s="8">
        <v>32</v>
      </c>
      <c r="D418" s="8" t="s">
        <v>3</v>
      </c>
      <c r="E418" s="8" t="s">
        <v>648</v>
      </c>
      <c r="F418" s="8" t="s">
        <v>5</v>
      </c>
      <c r="G418" s="49">
        <f>(A420*A421+B420*B421+C420*C421+D420*D421+E420*E421+F420*F421+G420*G421+H420*H421+I420*I421+J420*J421+K420*K421)/C418</f>
        <v>68.40625</v>
      </c>
      <c r="H418" s="8"/>
      <c r="I418" s="8"/>
      <c r="J418" s="8"/>
      <c r="K418" s="8"/>
      <c r="L418" s="53"/>
      <c r="M418" s="8"/>
      <c r="N418" s="8"/>
      <c r="O418" s="8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</row>
    <row r="419" s="2" customFormat="1" ht="12.75" spans="1:64">
      <c r="A419" s="8" t="s">
        <v>698</v>
      </c>
      <c r="B419" s="65" t="s">
        <v>699</v>
      </c>
      <c r="C419" s="65" t="s">
        <v>700</v>
      </c>
      <c r="D419" s="65" t="s">
        <v>701</v>
      </c>
      <c r="E419" s="65" t="s">
        <v>702</v>
      </c>
      <c r="F419" s="65" t="s">
        <v>703</v>
      </c>
      <c r="G419" s="65"/>
      <c r="H419" s="65"/>
      <c r="I419" s="65"/>
      <c r="J419" s="65"/>
      <c r="K419" s="65"/>
      <c r="L419" s="65"/>
      <c r="M419" s="69"/>
      <c r="N419" s="65"/>
      <c r="O419" s="65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</row>
    <row r="420" s="1" customFormat="1" ht="12.75" spans="1:64">
      <c r="A420" s="8">
        <v>6</v>
      </c>
      <c r="B420" s="66">
        <v>5</v>
      </c>
      <c r="C420" s="66">
        <v>6</v>
      </c>
      <c r="D420" s="66">
        <v>6</v>
      </c>
      <c r="E420" s="66">
        <v>5</v>
      </c>
      <c r="F420" s="66">
        <v>4</v>
      </c>
      <c r="G420" s="66"/>
      <c r="H420" s="66"/>
      <c r="I420" s="66"/>
      <c r="J420" s="66"/>
      <c r="K420" s="66"/>
      <c r="L420" s="66"/>
      <c r="M420" s="70"/>
      <c r="N420" s="66"/>
      <c r="O420" s="66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  <c r="BH420" s="29"/>
      <c r="BI420" s="29"/>
      <c r="BJ420" s="29"/>
      <c r="BK420" s="29"/>
      <c r="BL420" s="29"/>
    </row>
    <row r="421" s="2" customFormat="1" ht="12" spans="1:64">
      <c r="A421" s="17">
        <v>57</v>
      </c>
      <c r="B421" s="67">
        <v>59</v>
      </c>
      <c r="C421" s="67">
        <v>64</v>
      </c>
      <c r="D421" s="67">
        <v>86</v>
      </c>
      <c r="E421" s="67">
        <v>64</v>
      </c>
      <c r="F421" s="67">
        <v>83</v>
      </c>
      <c r="G421" s="67"/>
      <c r="H421" s="67"/>
      <c r="I421" s="67"/>
      <c r="J421" s="67"/>
      <c r="K421" s="67"/>
      <c r="L421" s="67"/>
      <c r="M421" s="67"/>
      <c r="N421" s="67"/>
      <c r="O421" s="67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  <c r="BH421" s="29"/>
      <c r="BI421" s="29"/>
      <c r="BJ421" s="29"/>
      <c r="BK421" s="29"/>
      <c r="BL421" s="29"/>
    </row>
    <row r="422" s="1" customFormat="1" ht="12.75" spans="1:64">
      <c r="A422" s="14" t="s">
        <v>704</v>
      </c>
      <c r="B422" s="66" t="s">
        <v>2</v>
      </c>
      <c r="C422" s="66">
        <v>35</v>
      </c>
      <c r="D422" s="66" t="s">
        <v>3</v>
      </c>
      <c r="E422" s="66" t="s">
        <v>690</v>
      </c>
      <c r="F422" s="66" t="s">
        <v>5</v>
      </c>
      <c r="G422" s="49">
        <f>(A424*A425+B424*B425+C424*C425+D424*D425+E424*E425+F424*F425+G424*G425+H424*H425+I424*I425+J424*J425+K424*K425)/C422</f>
        <v>72.7714285714286</v>
      </c>
      <c r="H422" s="66"/>
      <c r="I422" s="66"/>
      <c r="J422" s="66"/>
      <c r="K422" s="66"/>
      <c r="L422" s="70"/>
      <c r="M422" s="66"/>
      <c r="N422" s="66"/>
      <c r="O422" s="66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  <c r="BH422" s="29"/>
      <c r="BI422" s="29"/>
      <c r="BJ422" s="29"/>
      <c r="BK422" s="29"/>
      <c r="BL422" s="29"/>
    </row>
    <row r="423" s="2" customFormat="1" ht="12.75" spans="1:64">
      <c r="A423" s="66" t="s">
        <v>705</v>
      </c>
      <c r="B423" s="66" t="s">
        <v>706</v>
      </c>
      <c r="C423" s="66" t="s">
        <v>707</v>
      </c>
      <c r="D423" s="66" t="s">
        <v>708</v>
      </c>
      <c r="E423" s="66" t="s">
        <v>709</v>
      </c>
      <c r="F423" s="66" t="s">
        <v>710</v>
      </c>
      <c r="G423" s="66" t="s">
        <v>711</v>
      </c>
      <c r="H423" s="66"/>
      <c r="I423" s="66"/>
      <c r="J423" s="66"/>
      <c r="K423" s="66"/>
      <c r="L423" s="66"/>
      <c r="M423" s="70"/>
      <c r="N423" s="66"/>
      <c r="O423" s="66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  <c r="BH423" s="29"/>
      <c r="BI423" s="29"/>
      <c r="BJ423" s="29"/>
      <c r="BK423" s="29"/>
      <c r="BL423" s="29"/>
    </row>
    <row r="424" s="1" customFormat="1" ht="12.75" spans="1:64">
      <c r="A424" s="66">
        <v>6</v>
      </c>
      <c r="B424" s="66">
        <v>6</v>
      </c>
      <c r="C424" s="66">
        <v>6</v>
      </c>
      <c r="D424" s="66">
        <v>6</v>
      </c>
      <c r="E424" s="66">
        <v>2</v>
      </c>
      <c r="F424" s="66">
        <v>6</v>
      </c>
      <c r="G424" s="66">
        <v>3</v>
      </c>
      <c r="H424" s="66"/>
      <c r="I424" s="66"/>
      <c r="J424" s="66"/>
      <c r="K424" s="66"/>
      <c r="L424" s="66"/>
      <c r="M424" s="70"/>
      <c r="N424" s="66"/>
      <c r="O424" s="66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  <c r="BH424" s="29"/>
      <c r="BI424" s="29"/>
      <c r="BJ424" s="29"/>
      <c r="BK424" s="29"/>
      <c r="BL424" s="29"/>
    </row>
    <row r="425" s="2" customFormat="1" ht="12" spans="1:64">
      <c r="A425" s="17">
        <v>69</v>
      </c>
      <c r="B425" s="67">
        <v>56</v>
      </c>
      <c r="C425" s="67">
        <v>84</v>
      </c>
      <c r="D425" s="67">
        <v>72</v>
      </c>
      <c r="E425" s="67">
        <v>96</v>
      </c>
      <c r="F425" s="67">
        <v>66</v>
      </c>
      <c r="G425" s="67">
        <v>91</v>
      </c>
      <c r="H425" s="67"/>
      <c r="I425" s="67"/>
      <c r="J425" s="67"/>
      <c r="K425" s="67"/>
      <c r="L425" s="67"/>
      <c r="M425" s="67"/>
      <c r="N425" s="67"/>
      <c r="O425" s="67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  <c r="BH425" s="29"/>
      <c r="BI425" s="29"/>
      <c r="BJ425" s="29"/>
      <c r="BK425" s="29"/>
      <c r="BL425" s="29"/>
    </row>
    <row r="426" s="1" customFormat="1" ht="12.75" spans="1:64">
      <c r="A426" s="14" t="s">
        <v>712</v>
      </c>
      <c r="B426" s="66" t="s">
        <v>2</v>
      </c>
      <c r="C426" s="66">
        <v>35</v>
      </c>
      <c r="D426" s="66" t="s">
        <v>3</v>
      </c>
      <c r="E426" s="66" t="s">
        <v>713</v>
      </c>
      <c r="F426" s="66" t="s">
        <v>5</v>
      </c>
      <c r="G426" s="49">
        <f>(A428*A429+B428*B429+C428*C429+D428*D429+E428*E429+F428*F429+G428*G429+H428*H429+I428*I429+J428*J429+K428*K429)/C426</f>
        <v>65.2857142857143</v>
      </c>
      <c r="H426" s="66"/>
      <c r="I426" s="66"/>
      <c r="J426" s="66"/>
      <c r="K426" s="66"/>
      <c r="L426" s="70"/>
      <c r="M426" s="66"/>
      <c r="N426" s="66"/>
      <c r="O426" s="66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  <c r="BH426" s="29"/>
      <c r="BI426" s="29"/>
      <c r="BJ426" s="29"/>
      <c r="BK426" s="29"/>
      <c r="BL426" s="29"/>
    </row>
    <row r="427" s="2" customFormat="1" ht="12.75" spans="1:64">
      <c r="A427" s="66" t="s">
        <v>714</v>
      </c>
      <c r="B427" s="66" t="s">
        <v>715</v>
      </c>
      <c r="C427" s="66" t="s">
        <v>716</v>
      </c>
      <c r="D427" s="66" t="s">
        <v>717</v>
      </c>
      <c r="E427" s="66" t="s">
        <v>718</v>
      </c>
      <c r="F427" s="66" t="s">
        <v>719</v>
      </c>
      <c r="G427" s="66" t="s">
        <v>711</v>
      </c>
      <c r="H427" s="66"/>
      <c r="I427" s="66"/>
      <c r="J427" s="66"/>
      <c r="K427" s="66"/>
      <c r="L427" s="66"/>
      <c r="M427" s="70"/>
      <c r="N427" s="66"/>
      <c r="O427" s="66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  <c r="BH427" s="29"/>
      <c r="BI427" s="29"/>
      <c r="BJ427" s="29"/>
      <c r="BK427" s="29"/>
      <c r="BL427" s="29"/>
    </row>
    <row r="428" s="1" customFormat="1" ht="12.75" spans="1:64">
      <c r="A428" s="66">
        <v>6</v>
      </c>
      <c r="B428" s="66">
        <v>6</v>
      </c>
      <c r="C428" s="66">
        <v>6</v>
      </c>
      <c r="D428" s="66">
        <v>6</v>
      </c>
      <c r="E428" s="66">
        <v>6</v>
      </c>
      <c r="F428" s="66">
        <v>3</v>
      </c>
      <c r="G428" s="66">
        <v>2</v>
      </c>
      <c r="H428" s="66"/>
      <c r="I428" s="66"/>
      <c r="J428" s="66"/>
      <c r="K428" s="66"/>
      <c r="L428" s="66"/>
      <c r="M428" s="70"/>
      <c r="N428" s="66"/>
      <c r="O428" s="66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  <c r="BH428" s="29"/>
      <c r="BI428" s="29"/>
      <c r="BJ428" s="29"/>
      <c r="BK428" s="29"/>
      <c r="BL428" s="29"/>
    </row>
    <row r="429" s="2" customFormat="1" ht="12" spans="1:64">
      <c r="A429" s="17">
        <v>59</v>
      </c>
      <c r="B429" s="67">
        <v>65</v>
      </c>
      <c r="C429" s="67">
        <v>67</v>
      </c>
      <c r="D429" s="67">
        <v>60</v>
      </c>
      <c r="E429" s="67">
        <v>68</v>
      </c>
      <c r="F429" s="67">
        <v>63</v>
      </c>
      <c r="G429" s="67">
        <v>91</v>
      </c>
      <c r="H429" s="67"/>
      <c r="I429" s="67"/>
      <c r="J429" s="67"/>
      <c r="K429" s="67"/>
      <c r="L429" s="67"/>
      <c r="M429" s="67"/>
      <c r="N429" s="67"/>
      <c r="O429" s="67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  <c r="BH429" s="29"/>
      <c r="BI429" s="29"/>
      <c r="BJ429" s="29"/>
      <c r="BK429" s="29"/>
      <c r="BL429" s="29"/>
    </row>
    <row r="430" s="1" customFormat="1" ht="12.75" spans="1:64">
      <c r="A430" s="14" t="s">
        <v>720</v>
      </c>
      <c r="B430" s="66" t="s">
        <v>2</v>
      </c>
      <c r="C430" s="66">
        <v>16</v>
      </c>
      <c r="D430" s="66" t="s">
        <v>3</v>
      </c>
      <c r="E430" s="66" t="s">
        <v>713</v>
      </c>
      <c r="F430" s="66" t="s">
        <v>5</v>
      </c>
      <c r="G430" s="49">
        <f>(A432*A433+B432*B433+C432*C433+D432*D433+E432*E433+F432*F433+G432*G433+H432*H433+I432*I433+J432*J433+K432*K433)/C430</f>
        <v>82</v>
      </c>
      <c r="H430" s="66"/>
      <c r="I430" s="66"/>
      <c r="J430" s="66"/>
      <c r="K430" s="66"/>
      <c r="L430" s="70"/>
      <c r="M430" s="66"/>
      <c r="N430" s="66"/>
      <c r="O430" s="66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  <c r="BH430" s="29"/>
      <c r="BI430" s="29"/>
      <c r="BJ430" s="29"/>
      <c r="BK430" s="29"/>
      <c r="BL430" s="29"/>
    </row>
    <row r="431" s="2" customFormat="1" ht="12.75" spans="1:64">
      <c r="A431" s="66" t="s">
        <v>678</v>
      </c>
      <c r="B431" s="66" t="s">
        <v>721</v>
      </c>
      <c r="C431" s="66" t="s">
        <v>722</v>
      </c>
      <c r="D431" s="66" t="s">
        <v>703</v>
      </c>
      <c r="E431" s="66"/>
      <c r="F431" s="66"/>
      <c r="G431" s="66"/>
      <c r="H431" s="66"/>
      <c r="I431" s="66"/>
      <c r="J431" s="66"/>
      <c r="K431" s="66"/>
      <c r="L431" s="66"/>
      <c r="M431" s="70"/>
      <c r="N431" s="66"/>
      <c r="O431" s="66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  <c r="BH431" s="29"/>
      <c r="BI431" s="29"/>
      <c r="BJ431" s="29"/>
      <c r="BK431" s="29"/>
      <c r="BL431" s="29"/>
    </row>
    <row r="432" s="1" customFormat="1" ht="15" customHeight="1" spans="1:64">
      <c r="A432" s="66">
        <v>3</v>
      </c>
      <c r="B432" s="66">
        <v>6</v>
      </c>
      <c r="C432" s="66">
        <v>5</v>
      </c>
      <c r="D432" s="66">
        <v>2</v>
      </c>
      <c r="E432" s="66"/>
      <c r="F432" s="66"/>
      <c r="G432" s="66"/>
      <c r="H432" s="66"/>
      <c r="I432" s="66"/>
      <c r="J432" s="66"/>
      <c r="K432" s="66"/>
      <c r="L432" s="66"/>
      <c r="M432" s="70"/>
      <c r="N432" s="66"/>
      <c r="O432" s="66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  <c r="BH432" s="29"/>
      <c r="BI432" s="29"/>
      <c r="BJ432" s="29"/>
      <c r="BK432" s="29"/>
      <c r="BL432" s="29"/>
    </row>
    <row r="433" s="2" customFormat="1" ht="12" spans="1:64">
      <c r="A433" s="17">
        <v>58</v>
      </c>
      <c r="B433" s="67">
        <v>82</v>
      </c>
      <c r="C433" s="67">
        <v>96</v>
      </c>
      <c r="D433" s="67">
        <v>83</v>
      </c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  <c r="BH433" s="29"/>
      <c r="BI433" s="29"/>
      <c r="BJ433" s="29"/>
      <c r="BK433" s="29"/>
      <c r="BL433" s="29"/>
    </row>
    <row r="434" s="1" customFormat="1" ht="12.75" spans="1:64">
      <c r="A434" s="14" t="s">
        <v>723</v>
      </c>
      <c r="B434" s="66" t="s">
        <v>2</v>
      </c>
      <c r="C434" s="66">
        <v>15</v>
      </c>
      <c r="D434" s="66" t="s">
        <v>3</v>
      </c>
      <c r="E434" s="66" t="s">
        <v>724</v>
      </c>
      <c r="F434" s="66" t="s">
        <v>5</v>
      </c>
      <c r="G434" s="49">
        <f>(A436*A437+B436*B437+C436*C437+D436*D437+E436*E437+F436*F437+G436*G437+H436*H437+I436*I437+J436*J437+K436*K437)/C434</f>
        <v>90.4</v>
      </c>
      <c r="H434" s="66"/>
      <c r="I434" s="66"/>
      <c r="J434" s="66"/>
      <c r="K434" s="66"/>
      <c r="L434" s="70"/>
      <c r="M434" s="66"/>
      <c r="N434" s="66"/>
      <c r="O434" s="66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  <c r="BH434" s="29"/>
      <c r="BI434" s="29"/>
      <c r="BJ434" s="29"/>
      <c r="BK434" s="29"/>
      <c r="BL434" s="29"/>
    </row>
    <row r="435" s="2" customFormat="1" ht="12.75" spans="1:63">
      <c r="A435" s="66" t="s">
        <v>709</v>
      </c>
      <c r="B435" s="66" t="s">
        <v>725</v>
      </c>
      <c r="C435" s="66" t="s">
        <v>726</v>
      </c>
      <c r="D435" s="66" t="s">
        <v>677</v>
      </c>
      <c r="E435" s="66"/>
      <c r="F435" s="66"/>
      <c r="G435" s="66"/>
      <c r="H435" s="66"/>
      <c r="I435" s="66"/>
      <c r="J435" s="66"/>
      <c r="K435" s="66"/>
      <c r="L435" s="70"/>
      <c r="M435" s="66"/>
      <c r="N435" s="66"/>
      <c r="O435" s="71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</row>
    <row r="436" s="1" customFormat="1" ht="12.75" spans="1:64">
      <c r="A436" s="66">
        <v>3</v>
      </c>
      <c r="B436" s="66">
        <v>5</v>
      </c>
      <c r="C436" s="66">
        <v>5</v>
      </c>
      <c r="D436" s="66">
        <v>2</v>
      </c>
      <c r="E436" s="66"/>
      <c r="F436" s="66"/>
      <c r="G436" s="66"/>
      <c r="H436" s="66"/>
      <c r="I436" s="66"/>
      <c r="J436" s="66"/>
      <c r="K436" s="66"/>
      <c r="L436" s="66"/>
      <c r="M436" s="70"/>
      <c r="N436" s="66"/>
      <c r="O436" s="66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</row>
    <row r="437" s="2" customFormat="1" ht="12" spans="1:64">
      <c r="A437" s="17">
        <v>96</v>
      </c>
      <c r="B437" s="67">
        <v>86</v>
      </c>
      <c r="C437" s="67">
        <v>92</v>
      </c>
      <c r="D437" s="67">
        <v>89</v>
      </c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  <c r="BH437" s="29"/>
      <c r="BI437" s="29"/>
      <c r="BJ437" s="29"/>
      <c r="BK437" s="29"/>
      <c r="BL437" s="29"/>
    </row>
    <row r="438" s="1" customFormat="1" ht="12.75" spans="1:64">
      <c r="A438" s="56" t="s">
        <v>727</v>
      </c>
      <c r="B438" s="26" t="s">
        <v>728</v>
      </c>
      <c r="C438" s="26">
        <v>22</v>
      </c>
      <c r="D438" s="26" t="s">
        <v>3</v>
      </c>
      <c r="E438" s="26" t="s">
        <v>729</v>
      </c>
      <c r="F438" s="26" t="s">
        <v>5</v>
      </c>
      <c r="G438" s="49">
        <f>(A440*A441+B440*B441+C440*C441+D440*D441)/C438</f>
        <v>79.8181818181818</v>
      </c>
      <c r="H438" s="8"/>
      <c r="I438" s="8"/>
      <c r="J438" s="8"/>
      <c r="K438" s="8"/>
      <c r="L438" s="53"/>
      <c r="M438" s="8"/>
      <c r="N438" s="8"/>
      <c r="O438" s="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</row>
    <row r="439" s="2" customFormat="1" ht="12.75" spans="1:64">
      <c r="A439" s="68" t="s">
        <v>730</v>
      </c>
      <c r="B439" s="50" t="s">
        <v>731</v>
      </c>
      <c r="C439" s="50" t="s">
        <v>732</v>
      </c>
      <c r="D439" s="50" t="s">
        <v>733</v>
      </c>
      <c r="E439" s="50"/>
      <c r="F439" s="50"/>
      <c r="G439" s="50"/>
      <c r="H439" s="8"/>
      <c r="I439" s="8"/>
      <c r="J439" s="8"/>
      <c r="K439" s="8"/>
      <c r="L439" s="8"/>
      <c r="M439" s="53"/>
      <c r="N439" s="8"/>
      <c r="O439" s="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</row>
    <row r="440" s="1" customFormat="1" ht="12.75" spans="1:64">
      <c r="A440" s="50">
        <v>5</v>
      </c>
      <c r="B440" s="50">
        <v>6</v>
      </c>
      <c r="C440" s="50">
        <v>6</v>
      </c>
      <c r="D440" s="50">
        <v>5</v>
      </c>
      <c r="E440" s="50"/>
      <c r="F440" s="50"/>
      <c r="G440" s="50"/>
      <c r="H440" s="8"/>
      <c r="I440" s="8"/>
      <c r="J440" s="8"/>
      <c r="K440" s="8"/>
      <c r="L440" s="8"/>
      <c r="M440" s="53"/>
      <c r="N440" s="8"/>
      <c r="O440" s="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</row>
    <row r="441" s="2" customFormat="1" ht="12" spans="1:64">
      <c r="A441" s="40">
        <v>81</v>
      </c>
      <c r="B441" s="40">
        <v>89</v>
      </c>
      <c r="C441" s="40">
        <v>57</v>
      </c>
      <c r="D441" s="40">
        <v>95</v>
      </c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</row>
    <row r="442" s="1" customFormat="1" ht="12.75" spans="1:64">
      <c r="A442" s="56" t="s">
        <v>734</v>
      </c>
      <c r="B442" s="26" t="s">
        <v>728</v>
      </c>
      <c r="C442" s="26">
        <v>26</v>
      </c>
      <c r="D442" s="26" t="s">
        <v>3</v>
      </c>
      <c r="E442" s="26" t="s">
        <v>729</v>
      </c>
      <c r="F442" s="26" t="s">
        <v>5</v>
      </c>
      <c r="G442" s="49">
        <f>(A444*A445+B444*B445+C444*C445+D444*D445+E444*E445+F444*F445)/C442</f>
        <v>94.5769230769231</v>
      </c>
      <c r="H442" s="8"/>
      <c r="I442" s="8"/>
      <c r="J442" s="8"/>
      <c r="K442" s="8"/>
      <c r="L442" s="53"/>
      <c r="M442" s="8"/>
      <c r="N442" s="8"/>
      <c r="O442" s="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</row>
    <row r="443" s="2" customFormat="1" ht="12.75" spans="1:64">
      <c r="A443" s="50" t="s">
        <v>735</v>
      </c>
      <c r="B443" s="50" t="s">
        <v>736</v>
      </c>
      <c r="C443" s="50" t="s">
        <v>737</v>
      </c>
      <c r="D443" s="50" t="s">
        <v>730</v>
      </c>
      <c r="E443" s="50" t="s">
        <v>738</v>
      </c>
      <c r="F443" s="50" t="s">
        <v>739</v>
      </c>
      <c r="G443" s="50"/>
      <c r="H443" s="8"/>
      <c r="I443" s="8"/>
      <c r="J443" s="8"/>
      <c r="K443" s="8"/>
      <c r="L443" s="8"/>
      <c r="M443" s="53"/>
      <c r="N443" s="8"/>
      <c r="O443" s="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</row>
    <row r="444" s="1" customFormat="1" ht="12.75" spans="1:64">
      <c r="A444" s="50">
        <v>6</v>
      </c>
      <c r="B444" s="50">
        <v>6</v>
      </c>
      <c r="C444" s="50">
        <v>6</v>
      </c>
      <c r="D444" s="50">
        <v>1</v>
      </c>
      <c r="E444" s="50">
        <v>4</v>
      </c>
      <c r="F444" s="50">
        <v>3</v>
      </c>
      <c r="G444" s="50"/>
      <c r="H444" s="8"/>
      <c r="I444" s="8"/>
      <c r="J444" s="8"/>
      <c r="K444" s="8"/>
      <c r="L444" s="8"/>
      <c r="M444" s="53"/>
      <c r="N444" s="8"/>
      <c r="O444" s="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</row>
    <row r="445" s="2" customFormat="1" ht="12" spans="1:64">
      <c r="A445" s="40">
        <v>96</v>
      </c>
      <c r="B445" s="40">
        <v>92</v>
      </c>
      <c r="C445" s="40">
        <v>94</v>
      </c>
      <c r="D445" s="40">
        <v>81</v>
      </c>
      <c r="E445" s="40">
        <v>98</v>
      </c>
      <c r="F445" s="40">
        <v>98</v>
      </c>
      <c r="G445" s="40"/>
      <c r="H445" s="40"/>
      <c r="I445" s="40"/>
      <c r="J445" s="40"/>
      <c r="K445" s="40"/>
      <c r="L445" s="40"/>
      <c r="M445" s="40"/>
      <c r="N445" s="40"/>
      <c r="O445" s="40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</row>
    <row r="446" s="1" customFormat="1" ht="12.75" spans="1:64">
      <c r="A446" s="48" t="s">
        <v>740</v>
      </c>
      <c r="B446" s="26" t="s">
        <v>728</v>
      </c>
      <c r="C446" s="26">
        <v>26</v>
      </c>
      <c r="D446" s="26" t="s">
        <v>3</v>
      </c>
      <c r="E446" s="26" t="s">
        <v>741</v>
      </c>
      <c r="F446" s="26" t="s">
        <v>5</v>
      </c>
      <c r="G446" s="49">
        <f>(A448*A449+B448*B449+C448*C449+D448*D449+E448*E449+F448*F449+G448*G449+H448*H449)/C446</f>
        <v>74.1153846153846</v>
      </c>
      <c r="H446" s="8"/>
      <c r="I446" s="8"/>
      <c r="J446" s="8"/>
      <c r="K446" s="8"/>
      <c r="L446" s="53"/>
      <c r="M446" s="8"/>
      <c r="N446" s="8"/>
      <c r="O446" s="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</row>
    <row r="447" s="2" customFormat="1" ht="12.75" spans="1:64">
      <c r="A447" s="50" t="s">
        <v>742</v>
      </c>
      <c r="B447" s="50" t="s">
        <v>743</v>
      </c>
      <c r="C447" s="50" t="s">
        <v>744</v>
      </c>
      <c r="D447" s="50" t="s">
        <v>745</v>
      </c>
      <c r="E447" s="50" t="s">
        <v>746</v>
      </c>
      <c r="F447" s="50" t="s">
        <v>747</v>
      </c>
      <c r="G447" s="8" t="s">
        <v>739</v>
      </c>
      <c r="H447" s="8" t="s">
        <v>748</v>
      </c>
      <c r="I447" s="8"/>
      <c r="J447" s="8"/>
      <c r="K447" s="8"/>
      <c r="L447" s="8"/>
      <c r="M447" s="53"/>
      <c r="N447" s="8"/>
      <c r="O447" s="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</row>
    <row r="448" s="1" customFormat="1" ht="12.75" spans="1:64">
      <c r="A448" s="50">
        <v>5</v>
      </c>
      <c r="B448" s="50">
        <v>6</v>
      </c>
      <c r="C448" s="50">
        <v>5</v>
      </c>
      <c r="D448" s="61">
        <v>5</v>
      </c>
      <c r="E448" s="50">
        <v>1</v>
      </c>
      <c r="F448" s="50">
        <v>2</v>
      </c>
      <c r="G448" s="8">
        <v>1</v>
      </c>
      <c r="H448" s="8">
        <v>1</v>
      </c>
      <c r="I448" s="8"/>
      <c r="J448" s="8"/>
      <c r="K448" s="8"/>
      <c r="L448" s="8"/>
      <c r="M448" s="53"/>
      <c r="N448" s="8"/>
      <c r="O448" s="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</row>
    <row r="449" s="2" customFormat="1" ht="12" spans="1:64">
      <c r="A449" s="40">
        <v>70</v>
      </c>
      <c r="B449" s="40">
        <v>53</v>
      </c>
      <c r="C449" s="40">
        <v>71</v>
      </c>
      <c r="D449" s="40">
        <v>87</v>
      </c>
      <c r="E449" s="40">
        <v>86</v>
      </c>
      <c r="F449" s="40">
        <v>95</v>
      </c>
      <c r="G449" s="40">
        <v>98</v>
      </c>
      <c r="H449" s="40">
        <v>95</v>
      </c>
      <c r="I449" s="40"/>
      <c r="J449" s="40"/>
      <c r="K449" s="40"/>
      <c r="L449" s="40"/>
      <c r="M449" s="40"/>
      <c r="N449" s="40"/>
      <c r="O449" s="40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</row>
    <row r="450" s="1" customFormat="1" ht="12.75" spans="1:254">
      <c r="A450" s="48" t="s">
        <v>749</v>
      </c>
      <c r="B450" s="8" t="s">
        <v>2</v>
      </c>
      <c r="C450" s="8">
        <v>28</v>
      </c>
      <c r="D450" s="8" t="s">
        <v>3</v>
      </c>
      <c r="E450" s="8" t="s">
        <v>667</v>
      </c>
      <c r="F450" s="8" t="s">
        <v>5</v>
      </c>
      <c r="G450" s="49">
        <f>(A452*A453+B452*B453+C452*C453+D452*D453+E452*E453+F452*F453+G452*G453+H452*H453+I452*I453+J452*J453+K452*K453)/C450</f>
        <v>77.0357142857143</v>
      </c>
      <c r="H450" s="8"/>
      <c r="I450" s="8"/>
      <c r="J450" s="8"/>
      <c r="K450" s="8"/>
      <c r="L450" s="53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2" customFormat="1" ht="12.75" spans="1:254">
      <c r="A451" s="8" t="s">
        <v>750</v>
      </c>
      <c r="B451" s="8" t="s">
        <v>751</v>
      </c>
      <c r="C451" s="8" t="s">
        <v>752</v>
      </c>
      <c r="D451" s="8" t="s">
        <v>753</v>
      </c>
      <c r="E451" s="8" t="s">
        <v>754</v>
      </c>
      <c r="F451" s="8" t="s">
        <v>755</v>
      </c>
      <c r="G451" s="15" t="s">
        <v>756</v>
      </c>
      <c r="H451" s="8"/>
      <c r="I451" s="8"/>
      <c r="J451" s="8"/>
      <c r="K451" s="8"/>
      <c r="L451" s="8"/>
      <c r="M451" s="53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1" customFormat="1" ht="12.75" spans="1:254">
      <c r="A452" s="8">
        <v>6</v>
      </c>
      <c r="B452" s="8">
        <v>3</v>
      </c>
      <c r="C452" s="8">
        <v>1</v>
      </c>
      <c r="D452" s="8">
        <v>6</v>
      </c>
      <c r="E452" s="8">
        <v>5</v>
      </c>
      <c r="F452" s="8">
        <v>4</v>
      </c>
      <c r="G452" s="15">
        <v>3</v>
      </c>
      <c r="H452" s="8"/>
      <c r="I452" s="8"/>
      <c r="J452" s="8"/>
      <c r="K452" s="8"/>
      <c r="L452" s="8"/>
      <c r="M452" s="53"/>
      <c r="N452" s="8"/>
      <c r="O452" s="8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2" customFormat="1" ht="12" spans="1:254">
      <c r="A453" s="40">
        <v>95</v>
      </c>
      <c r="B453" s="40">
        <v>86</v>
      </c>
      <c r="C453" s="40">
        <v>91</v>
      </c>
      <c r="D453" s="40">
        <v>95</v>
      </c>
      <c r="E453" s="40">
        <v>56</v>
      </c>
      <c r="F453" s="40">
        <v>97</v>
      </c>
      <c r="G453" s="40"/>
      <c r="H453" s="40"/>
      <c r="I453" s="40"/>
      <c r="J453" s="40"/>
      <c r="K453" s="40"/>
      <c r="L453" s="40"/>
      <c r="M453" s="40"/>
      <c r="N453" s="40"/>
      <c r="O453" s="40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1" customFormat="1" ht="12.75" spans="1:254">
      <c r="A454" s="48" t="s">
        <v>757</v>
      </c>
      <c r="B454" s="8" t="s">
        <v>2</v>
      </c>
      <c r="C454" s="8">
        <v>42</v>
      </c>
      <c r="D454" s="8" t="s">
        <v>3</v>
      </c>
      <c r="E454" s="8" t="s">
        <v>667</v>
      </c>
      <c r="F454" s="8" t="s">
        <v>5</v>
      </c>
      <c r="G454" s="49">
        <f>(A456*A457+B456*B457+C456*C457+D456*D457+E456*E457+F456*F457+G456*G457+H456*H457+I456*I457+J456*J457+K456*K457)/C454</f>
        <v>90.0476190476191</v>
      </c>
      <c r="H454" s="8"/>
      <c r="I454" s="8"/>
      <c r="J454" s="8"/>
      <c r="K454" s="8"/>
      <c r="L454" s="53"/>
      <c r="M454" s="8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2" customFormat="1" ht="12" spans="1:254">
      <c r="A455" s="8" t="s">
        <v>755</v>
      </c>
      <c r="B455" s="8" t="s">
        <v>758</v>
      </c>
      <c r="C455" s="8" t="s">
        <v>759</v>
      </c>
      <c r="D455" s="8" t="s">
        <v>754</v>
      </c>
      <c r="E455" s="8" t="s">
        <v>760</v>
      </c>
      <c r="F455" s="8" t="s">
        <v>761</v>
      </c>
      <c r="G455" s="8" t="s">
        <v>752</v>
      </c>
      <c r="H455" s="8" t="s">
        <v>762</v>
      </c>
      <c r="I455" s="8" t="s">
        <v>473</v>
      </c>
      <c r="J455" s="8"/>
      <c r="K455" s="8"/>
      <c r="L455" s="8"/>
      <c r="M455" s="8"/>
      <c r="N455" s="8"/>
      <c r="O455" s="8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="1" customFormat="1" ht="12" spans="1:254">
      <c r="A456" s="8">
        <v>1</v>
      </c>
      <c r="B456" s="8">
        <v>6</v>
      </c>
      <c r="C456" s="8">
        <v>6</v>
      </c>
      <c r="D456" s="8">
        <v>1</v>
      </c>
      <c r="E456" s="8">
        <v>6</v>
      </c>
      <c r="F456" s="8">
        <v>6</v>
      </c>
      <c r="G456" s="8">
        <v>5</v>
      </c>
      <c r="H456" s="8">
        <v>6</v>
      </c>
      <c r="I456" s="8">
        <v>5</v>
      </c>
      <c r="J456" s="8"/>
      <c r="K456" s="8"/>
      <c r="L456" s="8"/>
      <c r="M456" s="8"/>
      <c r="N456" s="8"/>
      <c r="O456" s="8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="2" customFormat="1" ht="12" spans="1:254">
      <c r="A457" s="40">
        <v>97</v>
      </c>
      <c r="B457" s="40">
        <v>74</v>
      </c>
      <c r="C457" s="40">
        <v>96</v>
      </c>
      <c r="D457" s="40">
        <v>56</v>
      </c>
      <c r="E457" s="40">
        <v>96</v>
      </c>
      <c r="F457" s="40">
        <v>89</v>
      </c>
      <c r="G457" s="40">
        <v>91</v>
      </c>
      <c r="H457" s="40">
        <v>94</v>
      </c>
      <c r="I457" s="40">
        <v>96</v>
      </c>
      <c r="J457" s="40"/>
      <c r="K457" s="40"/>
      <c r="L457" s="40"/>
      <c r="M457" s="40"/>
      <c r="N457" s="40"/>
      <c r="O457" s="40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="1" customFormat="1" ht="12.75" spans="1:254">
      <c r="A458" s="48" t="s">
        <v>763</v>
      </c>
      <c r="B458" s="8" t="s">
        <v>2</v>
      </c>
      <c r="C458" s="8">
        <v>30</v>
      </c>
      <c r="D458" s="8" t="s">
        <v>3</v>
      </c>
      <c r="E458" s="8" t="s">
        <v>764</v>
      </c>
      <c r="F458" s="8" t="s">
        <v>5</v>
      </c>
      <c r="G458" s="49">
        <f>(A460*A461+B460*B461+C460*C461+D460*D461+E460*E461+F460*F461+G460*G461+H460*H461+I460*I461+J460*J461+K460*K461)/C458</f>
        <v>76.1333333333333</v>
      </c>
      <c r="H458" s="8"/>
      <c r="I458" s="8"/>
      <c r="J458" s="8"/>
      <c r="K458" s="8"/>
      <c r="L458" s="53"/>
      <c r="M458" s="8"/>
      <c r="N458" s="8"/>
      <c r="O458" s="8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="2" customFormat="1" ht="12.75" spans="1:254">
      <c r="A459" s="8" t="s">
        <v>765</v>
      </c>
      <c r="B459" s="8" t="s">
        <v>766</v>
      </c>
      <c r="C459" s="8" t="s">
        <v>767</v>
      </c>
      <c r="D459" s="8" t="s">
        <v>768</v>
      </c>
      <c r="E459" s="8" t="s">
        <v>769</v>
      </c>
      <c r="F459" s="8" t="s">
        <v>770</v>
      </c>
      <c r="G459" s="8"/>
      <c r="H459" s="8"/>
      <c r="I459" s="8"/>
      <c r="J459" s="8"/>
      <c r="K459" s="8"/>
      <c r="L459" s="8"/>
      <c r="M459" s="53"/>
      <c r="N459" s="8"/>
      <c r="O459" s="8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="1" customFormat="1" ht="12.75" spans="1:64">
      <c r="A460" s="8">
        <v>3</v>
      </c>
      <c r="B460" s="8">
        <v>6</v>
      </c>
      <c r="C460" s="8">
        <v>4</v>
      </c>
      <c r="D460" s="8">
        <v>6</v>
      </c>
      <c r="E460" s="8">
        <v>5</v>
      </c>
      <c r="F460" s="8">
        <v>6</v>
      </c>
      <c r="G460" s="8"/>
      <c r="H460" s="8"/>
      <c r="I460" s="8"/>
      <c r="J460" s="8"/>
      <c r="K460" s="8"/>
      <c r="L460" s="8"/>
      <c r="M460" s="53"/>
      <c r="N460" s="8"/>
      <c r="O460" s="8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  <c r="BH460" s="29"/>
      <c r="BI460" s="29"/>
      <c r="BJ460" s="29"/>
      <c r="BK460" s="29"/>
      <c r="BL460" s="29"/>
    </row>
    <row r="461" s="2" customFormat="1" ht="12" spans="1:64">
      <c r="A461" s="40">
        <v>17</v>
      </c>
      <c r="B461" s="40">
        <v>88</v>
      </c>
      <c r="C461" s="40">
        <v>93</v>
      </c>
      <c r="D461" s="40">
        <v>71</v>
      </c>
      <c r="E461" s="40">
        <v>83</v>
      </c>
      <c r="F461" s="40">
        <v>82</v>
      </c>
      <c r="G461" s="40"/>
      <c r="H461" s="40"/>
      <c r="I461" s="40"/>
      <c r="J461" s="40"/>
      <c r="K461" s="40"/>
      <c r="L461" s="40"/>
      <c r="M461" s="40"/>
      <c r="N461" s="40"/>
      <c r="O461" s="40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</row>
    <row r="462" s="1" customFormat="1" ht="12.75" spans="1:64">
      <c r="A462" s="48" t="s">
        <v>771</v>
      </c>
      <c r="B462" s="8" t="s">
        <v>2</v>
      </c>
      <c r="C462" s="8">
        <v>28</v>
      </c>
      <c r="D462" s="8" t="s">
        <v>3</v>
      </c>
      <c r="E462" s="8" t="s">
        <v>579</v>
      </c>
      <c r="F462" s="8" t="s">
        <v>5</v>
      </c>
      <c r="G462" s="49">
        <f>(A464*A465+B464*B465+C464*C465+D464*D465+E464*E465+F464*F465+G464*G465+H464*H465+I464*I465+J464*J465+K464*K465)/C462</f>
        <v>85.25</v>
      </c>
      <c r="H462" s="8"/>
      <c r="I462" s="8"/>
      <c r="J462" s="8"/>
      <c r="K462" s="8"/>
      <c r="L462" s="53"/>
      <c r="M462" s="8"/>
      <c r="N462" s="8"/>
      <c r="O462" s="8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  <c r="BH462" s="29"/>
      <c r="BI462" s="29"/>
      <c r="BJ462" s="29"/>
      <c r="BK462" s="29"/>
      <c r="BL462" s="29"/>
    </row>
    <row r="463" s="2" customFormat="1" ht="12.75" spans="1:65">
      <c r="A463" s="8" t="s">
        <v>772</v>
      </c>
      <c r="B463" s="8" t="s">
        <v>773</v>
      </c>
      <c r="C463" s="8" t="s">
        <v>774</v>
      </c>
      <c r="D463" s="8" t="s">
        <v>775</v>
      </c>
      <c r="E463" s="8" t="s">
        <v>776</v>
      </c>
      <c r="F463" s="8"/>
      <c r="G463" s="8" t="s">
        <v>765</v>
      </c>
      <c r="H463" s="8"/>
      <c r="I463" s="8"/>
      <c r="J463" s="8"/>
      <c r="K463" s="8"/>
      <c r="L463" s="8"/>
      <c r="M463" s="8"/>
      <c r="N463" s="53"/>
      <c r="O463" s="8"/>
      <c r="P463" s="1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</row>
    <row r="464" s="1" customFormat="1" ht="12.75" spans="1:65">
      <c r="A464" s="8">
        <v>6</v>
      </c>
      <c r="B464" s="8">
        <v>5</v>
      </c>
      <c r="C464" s="8">
        <v>5</v>
      </c>
      <c r="D464" s="8">
        <v>5</v>
      </c>
      <c r="E464" s="8">
        <v>6</v>
      </c>
      <c r="F464" s="8"/>
      <c r="G464" s="8">
        <v>1</v>
      </c>
      <c r="H464" s="8"/>
      <c r="I464" s="8"/>
      <c r="J464" s="8"/>
      <c r="K464" s="8"/>
      <c r="L464" s="8"/>
      <c r="M464" s="8"/>
      <c r="N464" s="53"/>
      <c r="O464" s="8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  <c r="BH464" s="29"/>
      <c r="BI464" s="29"/>
      <c r="BJ464" s="29"/>
      <c r="BK464" s="29"/>
      <c r="BL464" s="29"/>
      <c r="BM464" s="29"/>
    </row>
    <row r="465" s="2" customFormat="1" ht="12" spans="1:64">
      <c r="A465" s="40">
        <v>81</v>
      </c>
      <c r="B465" s="40">
        <v>88</v>
      </c>
      <c r="C465" s="40">
        <v>85</v>
      </c>
      <c r="D465" s="40">
        <v>91</v>
      </c>
      <c r="E465" s="40">
        <v>94</v>
      </c>
      <c r="F465" s="40"/>
      <c r="G465" s="40">
        <v>17</v>
      </c>
      <c r="H465" s="40"/>
      <c r="I465" s="40"/>
      <c r="J465" s="40"/>
      <c r="K465" s="40"/>
      <c r="L465" s="40"/>
      <c r="M465" s="40"/>
      <c r="N465" s="40"/>
      <c r="O465" s="40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  <c r="BH465" s="29"/>
      <c r="BI465" s="29"/>
      <c r="BJ465" s="29"/>
      <c r="BK465" s="29"/>
      <c r="BL465" s="29"/>
    </row>
    <row r="466" s="1" customFormat="1" ht="12.75" spans="1:64">
      <c r="A466" s="48" t="s">
        <v>777</v>
      </c>
      <c r="B466" s="8" t="s">
        <v>2</v>
      </c>
      <c r="C466" s="8">
        <v>34</v>
      </c>
      <c r="D466" s="8" t="s">
        <v>3</v>
      </c>
      <c r="E466" s="8" t="s">
        <v>778</v>
      </c>
      <c r="F466" s="65" t="s">
        <v>5</v>
      </c>
      <c r="G466" s="49">
        <f>(A468*A469+B468*B469+C468*C469+D468*D469+E468*E469+F468*F469+G468*G469+H468*H469+I468*I469+J468*J469+K468*K469)/C466</f>
        <v>58.4705882352941</v>
      </c>
      <c r="H466" s="8"/>
      <c r="I466" s="8"/>
      <c r="J466" s="8"/>
      <c r="K466" s="8"/>
      <c r="L466" s="53"/>
      <c r="M466" s="8"/>
      <c r="N466" s="8"/>
      <c r="O466" s="8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</row>
    <row r="467" s="2" customFormat="1" ht="12.75" spans="1:64">
      <c r="A467" s="8" t="s">
        <v>779</v>
      </c>
      <c r="B467" s="8" t="s">
        <v>780</v>
      </c>
      <c r="C467" s="8" t="s">
        <v>781</v>
      </c>
      <c r="D467" s="16" t="s">
        <v>782</v>
      </c>
      <c r="E467" s="71" t="s">
        <v>783</v>
      </c>
      <c r="F467" s="39" t="s">
        <v>784</v>
      </c>
      <c r="G467" s="39"/>
      <c r="H467" s="8"/>
      <c r="I467" s="8"/>
      <c r="J467" s="8"/>
      <c r="K467" s="8"/>
      <c r="L467" s="8"/>
      <c r="M467" s="53"/>
      <c r="N467" s="8"/>
      <c r="O467" s="8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</row>
    <row r="468" s="1" customFormat="1" ht="12.75" spans="1:64">
      <c r="A468" s="8">
        <v>4</v>
      </c>
      <c r="B468" s="8">
        <v>6</v>
      </c>
      <c r="C468" s="8">
        <v>6</v>
      </c>
      <c r="D468" s="16">
        <v>6</v>
      </c>
      <c r="E468" s="66">
        <v>6</v>
      </c>
      <c r="F468" s="39">
        <v>6</v>
      </c>
      <c r="G468" s="39"/>
      <c r="H468" s="8"/>
      <c r="I468" s="8"/>
      <c r="J468" s="8"/>
      <c r="K468" s="8"/>
      <c r="L468" s="8"/>
      <c r="M468" s="53"/>
      <c r="N468" s="8"/>
      <c r="O468" s="8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</row>
    <row r="469" s="2" customFormat="1" ht="12" spans="1:64">
      <c r="A469" s="40">
        <v>59</v>
      </c>
      <c r="B469" s="40">
        <v>60</v>
      </c>
      <c r="C469" s="40">
        <v>43</v>
      </c>
      <c r="D469" s="40">
        <v>73</v>
      </c>
      <c r="E469" s="40">
        <v>23</v>
      </c>
      <c r="F469" s="72">
        <v>93</v>
      </c>
      <c r="G469" s="40"/>
      <c r="H469" s="40"/>
      <c r="I469" s="40"/>
      <c r="J469" s="40"/>
      <c r="K469" s="40"/>
      <c r="L469" s="40"/>
      <c r="M469" s="40"/>
      <c r="N469" s="40"/>
      <c r="O469" s="40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  <c r="BH469" s="29"/>
      <c r="BI469" s="29"/>
      <c r="BJ469" s="29"/>
      <c r="BK469" s="29"/>
      <c r="BL469" s="29"/>
    </row>
    <row r="470" s="1" customFormat="1" ht="12.75" spans="1:64">
      <c r="A470" s="48" t="s">
        <v>785</v>
      </c>
      <c r="B470" s="26" t="s">
        <v>728</v>
      </c>
      <c r="C470" s="26">
        <v>26</v>
      </c>
      <c r="D470" s="26" t="s">
        <v>3</v>
      </c>
      <c r="E470" s="26" t="s">
        <v>786</v>
      </c>
      <c r="F470" s="26" t="s">
        <v>5</v>
      </c>
      <c r="G470" s="49">
        <f>(A472*A473+B472*B473+C472*C473+D472*D473+E472*E473+F472*F473)/C470</f>
        <v>70.5384615384615</v>
      </c>
      <c r="H470" s="8"/>
      <c r="I470" s="8"/>
      <c r="J470" s="8"/>
      <c r="K470" s="8"/>
      <c r="L470" s="53"/>
      <c r="M470" s="8"/>
      <c r="N470" s="8"/>
      <c r="O470" s="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</row>
    <row r="471" s="2" customFormat="1" ht="12.75" spans="1:64">
      <c r="A471" s="8" t="s">
        <v>787</v>
      </c>
      <c r="B471" s="8" t="s">
        <v>788</v>
      </c>
      <c r="C471" s="8" t="s">
        <v>789</v>
      </c>
      <c r="D471" s="8" t="s">
        <v>790</v>
      </c>
      <c r="E471" s="8" t="s">
        <v>791</v>
      </c>
      <c r="F471" s="8" t="s">
        <v>792</v>
      </c>
      <c r="G471" s="8"/>
      <c r="H471" s="8"/>
      <c r="I471" s="8"/>
      <c r="J471" s="8"/>
      <c r="K471" s="8"/>
      <c r="L471" s="8"/>
      <c r="M471" s="53"/>
      <c r="N471" s="8"/>
      <c r="O471" s="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</row>
    <row r="472" s="1" customFormat="1" ht="12.75" spans="1:64">
      <c r="A472" s="8">
        <v>1</v>
      </c>
      <c r="B472" s="8">
        <v>6</v>
      </c>
      <c r="C472" s="8">
        <v>6</v>
      </c>
      <c r="D472" s="8">
        <v>6</v>
      </c>
      <c r="E472" s="8">
        <v>1</v>
      </c>
      <c r="F472" s="8">
        <v>6</v>
      </c>
      <c r="G472" s="8"/>
      <c r="H472" s="8"/>
      <c r="I472" s="8"/>
      <c r="J472" s="8"/>
      <c r="K472" s="8"/>
      <c r="L472" s="8"/>
      <c r="M472" s="53"/>
      <c r="N472" s="8"/>
      <c r="O472" s="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</row>
    <row r="473" s="2" customFormat="1" ht="12" spans="1:64">
      <c r="A473" s="40">
        <v>58</v>
      </c>
      <c r="B473" s="40">
        <v>94</v>
      </c>
      <c r="C473" s="40">
        <v>32</v>
      </c>
      <c r="D473" s="40">
        <v>68</v>
      </c>
      <c r="E473" s="40">
        <v>84</v>
      </c>
      <c r="F473" s="40">
        <v>88</v>
      </c>
      <c r="G473" s="40"/>
      <c r="H473" s="40"/>
      <c r="I473" s="40"/>
      <c r="J473" s="40"/>
      <c r="K473" s="40"/>
      <c r="L473" s="40"/>
      <c r="M473" s="40"/>
      <c r="N473" s="40"/>
      <c r="O473" s="40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</row>
    <row r="474" s="1" customFormat="1" ht="12.75" spans="1:64">
      <c r="A474" s="56" t="s">
        <v>793</v>
      </c>
      <c r="B474" s="26" t="s">
        <v>728</v>
      </c>
      <c r="C474" s="26">
        <v>36</v>
      </c>
      <c r="D474" s="26" t="s">
        <v>3</v>
      </c>
      <c r="E474" s="26" t="s">
        <v>786</v>
      </c>
      <c r="F474" s="26" t="s">
        <v>5</v>
      </c>
      <c r="G474" s="49">
        <f>(A476*A477+B476*B477+C476*C477+D476*D477+E476*E477+F476*F477+G476*G477)/C474</f>
        <v>63.8888888888889</v>
      </c>
      <c r="H474" s="8"/>
      <c r="I474" s="8"/>
      <c r="J474" s="8"/>
      <c r="K474" s="8"/>
      <c r="L474" s="53"/>
      <c r="M474" s="8"/>
      <c r="N474" s="8"/>
      <c r="O474" s="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</row>
    <row r="475" s="2" customFormat="1" ht="12.75" spans="1:64">
      <c r="A475" s="50" t="s">
        <v>794</v>
      </c>
      <c r="B475" s="50" t="s">
        <v>795</v>
      </c>
      <c r="C475" s="50" t="s">
        <v>796</v>
      </c>
      <c r="D475" s="50" t="s">
        <v>797</v>
      </c>
      <c r="E475" s="50" t="s">
        <v>798</v>
      </c>
      <c r="F475" s="8" t="s">
        <v>799</v>
      </c>
      <c r="G475" s="8" t="s">
        <v>800</v>
      </c>
      <c r="H475" s="8"/>
      <c r="I475" s="8"/>
      <c r="J475" s="8"/>
      <c r="K475" s="8"/>
      <c r="L475" s="8"/>
      <c r="M475" s="53"/>
      <c r="N475" s="8"/>
      <c r="O475" s="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</row>
    <row r="476" s="1" customFormat="1" ht="12.75" spans="1:64">
      <c r="A476" s="50">
        <v>6</v>
      </c>
      <c r="B476" s="50">
        <v>6</v>
      </c>
      <c r="C476" s="50">
        <v>5</v>
      </c>
      <c r="D476" s="50">
        <v>6</v>
      </c>
      <c r="E476" s="50">
        <v>1</v>
      </c>
      <c r="F476" s="8">
        <v>6</v>
      </c>
      <c r="G476" s="8">
        <v>6</v>
      </c>
      <c r="H476" s="8"/>
      <c r="I476" s="8"/>
      <c r="J476" s="8"/>
      <c r="K476" s="8"/>
      <c r="L476" s="8"/>
      <c r="M476" s="53"/>
      <c r="N476" s="8"/>
      <c r="O476" s="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</row>
    <row r="477" s="2" customFormat="1" ht="12" spans="1:64">
      <c r="A477" s="40">
        <v>41</v>
      </c>
      <c r="B477" s="40">
        <v>67</v>
      </c>
      <c r="C477" s="40">
        <v>41</v>
      </c>
      <c r="D477" s="40">
        <v>51</v>
      </c>
      <c r="E477" s="40">
        <v>79</v>
      </c>
      <c r="F477" s="40">
        <v>90</v>
      </c>
      <c r="G477" s="40">
        <v>87</v>
      </c>
      <c r="H477" s="40"/>
      <c r="I477" s="40"/>
      <c r="J477" s="40"/>
      <c r="K477" s="40"/>
      <c r="L477" s="40"/>
      <c r="M477" s="40"/>
      <c r="N477" s="40"/>
      <c r="O477" s="40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</row>
    <row r="478" s="1" customFormat="1" ht="12.75" spans="1:64">
      <c r="A478" s="56" t="s">
        <v>801</v>
      </c>
      <c r="B478" s="26" t="s">
        <v>728</v>
      </c>
      <c r="C478" s="26">
        <v>24</v>
      </c>
      <c r="D478" s="26" t="s">
        <v>3</v>
      </c>
      <c r="E478" s="26" t="s">
        <v>786</v>
      </c>
      <c r="F478" s="26" t="s">
        <v>5</v>
      </c>
      <c r="G478" s="49">
        <f>(A480*A481+B480*B481+C480*C481+D480*D481)/C478</f>
        <v>78.5</v>
      </c>
      <c r="H478" s="8"/>
      <c r="I478" s="8"/>
      <c r="J478" s="8"/>
      <c r="K478" s="8"/>
      <c r="L478" s="53"/>
      <c r="M478" s="8"/>
      <c r="N478" s="8"/>
      <c r="O478" s="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</row>
    <row r="479" s="2" customFormat="1" ht="12.75" spans="1:64">
      <c r="A479" s="50" t="s">
        <v>802</v>
      </c>
      <c r="B479" s="50" t="s">
        <v>803</v>
      </c>
      <c r="C479" s="50" t="s">
        <v>804</v>
      </c>
      <c r="D479" s="50" t="s">
        <v>805</v>
      </c>
      <c r="E479" s="50"/>
      <c r="F479" s="50"/>
      <c r="G479" s="50"/>
      <c r="H479" s="8"/>
      <c r="I479" s="8"/>
      <c r="J479" s="8"/>
      <c r="K479" s="8"/>
      <c r="L479" s="8"/>
      <c r="M479" s="53"/>
      <c r="N479" s="8"/>
      <c r="O479" s="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</row>
    <row r="480" s="1" customFormat="1" ht="12.75" spans="1:64">
      <c r="A480" s="50">
        <v>6</v>
      </c>
      <c r="B480" s="50">
        <v>6</v>
      </c>
      <c r="C480" s="50">
        <v>6</v>
      </c>
      <c r="D480" s="50">
        <v>6</v>
      </c>
      <c r="E480" s="50"/>
      <c r="F480" s="50"/>
      <c r="G480" s="50"/>
      <c r="H480" s="8"/>
      <c r="I480" s="8"/>
      <c r="J480" s="8"/>
      <c r="K480" s="8"/>
      <c r="L480" s="8"/>
      <c r="M480" s="53"/>
      <c r="N480" s="8"/>
      <c r="O480" s="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</row>
    <row r="481" s="2" customFormat="1" ht="12" spans="1:64">
      <c r="A481" s="57">
        <v>56</v>
      </c>
      <c r="B481" s="57">
        <v>77</v>
      </c>
      <c r="C481" s="57">
        <v>95</v>
      </c>
      <c r="D481" s="57">
        <v>86</v>
      </c>
      <c r="E481" s="57"/>
      <c r="F481" s="57"/>
      <c r="G481" s="57"/>
      <c r="H481" s="40"/>
      <c r="I481" s="40"/>
      <c r="J481" s="40"/>
      <c r="K481" s="40"/>
      <c r="L481" s="40"/>
      <c r="M481" s="40"/>
      <c r="N481" s="40"/>
      <c r="O481" s="40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</row>
    <row r="482" s="1" customFormat="1" ht="22.5" spans="1:254">
      <c r="A482" s="47" t="s">
        <v>806</v>
      </c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"/>
      <c r="Q482" s="73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</row>
    <row r="483" s="1" customFormat="1" ht="12.75" spans="1:64">
      <c r="A483" s="56" t="s">
        <v>807</v>
      </c>
      <c r="B483" s="26" t="s">
        <v>728</v>
      </c>
      <c r="C483" s="26">
        <v>25</v>
      </c>
      <c r="D483" s="26" t="s">
        <v>3</v>
      </c>
      <c r="E483" s="26" t="s">
        <v>579</v>
      </c>
      <c r="F483" s="26" t="s">
        <v>5</v>
      </c>
      <c r="G483" s="49">
        <f>(A485*A486+B485*B486+C485*C486+D485*D486+E485*E486+F485*F486)/C483</f>
        <v>84.52</v>
      </c>
      <c r="H483" s="8"/>
      <c r="I483" s="8"/>
      <c r="J483" s="8"/>
      <c r="K483" s="8"/>
      <c r="L483" s="53"/>
      <c r="M483" s="8"/>
      <c r="N483" s="8"/>
      <c r="O483" s="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</row>
    <row r="484" s="2" customFormat="1" ht="12.75" spans="1:64">
      <c r="A484" s="50" t="s">
        <v>808</v>
      </c>
      <c r="B484" s="50" t="s">
        <v>809</v>
      </c>
      <c r="C484" s="50" t="s">
        <v>810</v>
      </c>
      <c r="D484" s="50" t="s">
        <v>811</v>
      </c>
      <c r="E484" s="50" t="s">
        <v>812</v>
      </c>
      <c r="F484" s="50" t="s">
        <v>813</v>
      </c>
      <c r="G484" s="50"/>
      <c r="H484" s="8"/>
      <c r="I484" s="8"/>
      <c r="J484" s="8"/>
      <c r="K484" s="8"/>
      <c r="L484" s="8"/>
      <c r="M484" s="53"/>
      <c r="N484" s="8"/>
      <c r="O484" s="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</row>
    <row r="485" s="1" customFormat="1" ht="12.75" spans="1:64">
      <c r="A485" s="50">
        <v>6</v>
      </c>
      <c r="B485" s="50">
        <v>4</v>
      </c>
      <c r="C485" s="50">
        <v>4</v>
      </c>
      <c r="D485" s="50">
        <v>5</v>
      </c>
      <c r="E485" s="50">
        <v>5</v>
      </c>
      <c r="F485" s="50">
        <v>1</v>
      </c>
      <c r="G485" s="50"/>
      <c r="H485" s="8"/>
      <c r="I485" s="8"/>
      <c r="J485" s="8"/>
      <c r="K485" s="8"/>
      <c r="L485" s="8"/>
      <c r="M485" s="53"/>
      <c r="N485" s="8"/>
      <c r="O485" s="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</row>
    <row r="486" s="2" customFormat="1" ht="12" spans="1:64">
      <c r="A486" s="40">
        <v>94</v>
      </c>
      <c r="B486" s="40">
        <v>91</v>
      </c>
      <c r="C486" s="40">
        <v>96</v>
      </c>
      <c r="D486" s="40">
        <v>94</v>
      </c>
      <c r="E486" s="40">
        <v>53</v>
      </c>
      <c r="F486" s="40">
        <v>66</v>
      </c>
      <c r="G486" s="40"/>
      <c r="H486" s="40"/>
      <c r="I486" s="40"/>
      <c r="J486" s="40"/>
      <c r="K486" s="40"/>
      <c r="L486" s="40"/>
      <c r="M486" s="40"/>
      <c r="N486" s="40"/>
      <c r="O486" s="40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</row>
    <row r="487" s="1" customFormat="1" ht="12.75" spans="1:64">
      <c r="A487" s="48" t="s">
        <v>814</v>
      </c>
      <c r="B487" s="26" t="s">
        <v>728</v>
      </c>
      <c r="C487" s="26">
        <v>26</v>
      </c>
      <c r="D487" s="26" t="s">
        <v>3</v>
      </c>
      <c r="E487" s="26" t="s">
        <v>815</v>
      </c>
      <c r="F487" s="26" t="s">
        <v>5</v>
      </c>
      <c r="G487" s="49">
        <f>(A489*A490+B489*B490+C489*C490+D489*D490+E489*E490+F489*F490)/C487</f>
        <v>91.7692307692308</v>
      </c>
      <c r="H487" s="8"/>
      <c r="I487" s="8"/>
      <c r="J487" s="8"/>
      <c r="K487" s="8"/>
      <c r="L487" s="53"/>
      <c r="M487" s="8"/>
      <c r="N487" s="8"/>
      <c r="O487" s="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</row>
    <row r="488" s="2" customFormat="1" ht="12.75" spans="1:64">
      <c r="A488" s="60" t="s">
        <v>816</v>
      </c>
      <c r="B488" s="60" t="s">
        <v>817</v>
      </c>
      <c r="C488" s="60" t="s">
        <v>818</v>
      </c>
      <c r="D488" s="60" t="s">
        <v>819</v>
      </c>
      <c r="E488" s="60" t="s">
        <v>820</v>
      </c>
      <c r="F488" s="60" t="s">
        <v>821</v>
      </c>
      <c r="G488" s="8"/>
      <c r="H488" s="8"/>
      <c r="I488" s="8"/>
      <c r="J488" s="8"/>
      <c r="K488" s="8"/>
      <c r="L488" s="8"/>
      <c r="M488" s="53"/>
      <c r="N488" s="8"/>
      <c r="O488" s="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</row>
    <row r="489" s="1" customFormat="1" ht="12.75" spans="1:64">
      <c r="A489" s="60">
        <v>5</v>
      </c>
      <c r="B489" s="60">
        <v>6</v>
      </c>
      <c r="C489" s="60">
        <v>2</v>
      </c>
      <c r="D489" s="60">
        <v>6</v>
      </c>
      <c r="E489" s="60">
        <v>5</v>
      </c>
      <c r="F489" s="60">
        <v>2</v>
      </c>
      <c r="G489" s="8"/>
      <c r="H489" s="8"/>
      <c r="I489" s="8"/>
      <c r="J489" s="8"/>
      <c r="K489" s="8"/>
      <c r="L489" s="8"/>
      <c r="M489" s="53"/>
      <c r="N489" s="8"/>
      <c r="O489" s="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</row>
    <row r="490" s="2" customFormat="1" ht="12" spans="1:64">
      <c r="A490" s="40">
        <v>91</v>
      </c>
      <c r="B490" s="40">
        <v>91</v>
      </c>
      <c r="C490" s="40">
        <v>88</v>
      </c>
      <c r="D490" s="40">
        <v>93</v>
      </c>
      <c r="E490" s="40">
        <v>91</v>
      </c>
      <c r="F490" s="40">
        <v>98</v>
      </c>
      <c r="G490" s="40"/>
      <c r="H490" s="40"/>
      <c r="I490" s="40"/>
      <c r="J490" s="40"/>
      <c r="K490" s="40"/>
      <c r="L490" s="40"/>
      <c r="M490" s="40"/>
      <c r="N490" s="40"/>
      <c r="O490" s="40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</row>
    <row r="491" s="1" customFormat="1" ht="12.75" spans="1:64">
      <c r="A491" s="56" t="s">
        <v>822</v>
      </c>
      <c r="B491" s="26" t="s">
        <v>728</v>
      </c>
      <c r="C491" s="26">
        <v>28</v>
      </c>
      <c r="D491" s="26" t="s">
        <v>3</v>
      </c>
      <c r="E491" s="26" t="s">
        <v>815</v>
      </c>
      <c r="F491" s="26" t="s">
        <v>5</v>
      </c>
      <c r="G491" s="49">
        <f>(A493*A494+B493*B494+C493*C494+D493*D494+E493*E494+F493*F494)/C491</f>
        <v>91.3214285714286</v>
      </c>
      <c r="H491" s="8"/>
      <c r="I491" s="8"/>
      <c r="J491" s="8"/>
      <c r="K491" s="8"/>
      <c r="L491" s="53"/>
      <c r="M491" s="8"/>
      <c r="N491" s="8"/>
      <c r="O491" s="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</row>
    <row r="492" s="2" customFormat="1" ht="12.75" spans="1:64">
      <c r="A492" s="50" t="s">
        <v>823</v>
      </c>
      <c r="B492" s="50" t="s">
        <v>824</v>
      </c>
      <c r="C492" s="50" t="s">
        <v>825</v>
      </c>
      <c r="D492" s="50" t="s">
        <v>826</v>
      </c>
      <c r="E492" s="50" t="s">
        <v>827</v>
      </c>
      <c r="F492" s="50" t="s">
        <v>828</v>
      </c>
      <c r="G492" s="50"/>
      <c r="H492" s="8"/>
      <c r="I492" s="8"/>
      <c r="J492" s="8"/>
      <c r="K492" s="8"/>
      <c r="L492" s="8"/>
      <c r="M492" s="53"/>
      <c r="N492" s="8"/>
      <c r="O492" s="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</row>
    <row r="493" s="1" customFormat="1" ht="12.75" spans="1:64">
      <c r="A493" s="50">
        <v>4</v>
      </c>
      <c r="B493" s="50">
        <v>6</v>
      </c>
      <c r="C493" s="50">
        <v>5</v>
      </c>
      <c r="D493" s="50">
        <v>6</v>
      </c>
      <c r="E493" s="50">
        <v>6</v>
      </c>
      <c r="F493" s="50">
        <v>1</v>
      </c>
      <c r="G493" s="50"/>
      <c r="H493" s="8"/>
      <c r="I493" s="8"/>
      <c r="J493" s="8"/>
      <c r="K493" s="8"/>
      <c r="L493" s="8"/>
      <c r="M493" s="53"/>
      <c r="N493" s="8"/>
      <c r="O493" s="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</row>
    <row r="494" s="2" customFormat="1" ht="12" spans="1:64">
      <c r="A494" s="57">
        <v>97</v>
      </c>
      <c r="B494" s="57">
        <v>93</v>
      </c>
      <c r="C494" s="57">
        <v>87</v>
      </c>
      <c r="D494" s="57">
        <v>87</v>
      </c>
      <c r="E494" s="57">
        <v>93</v>
      </c>
      <c r="F494" s="57">
        <v>96</v>
      </c>
      <c r="G494" s="57"/>
      <c r="H494" s="40"/>
      <c r="I494" s="40"/>
      <c r="J494" s="40"/>
      <c r="K494" s="40"/>
      <c r="L494" s="40"/>
      <c r="M494" s="40"/>
      <c r="N494" s="40"/>
      <c r="O494" s="40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</row>
    <row r="495" s="1" customFormat="1" ht="12.75" spans="1:64">
      <c r="A495" s="48" t="s">
        <v>829</v>
      </c>
      <c r="B495" s="26" t="s">
        <v>728</v>
      </c>
      <c r="C495" s="26">
        <v>38</v>
      </c>
      <c r="D495" s="26" t="s">
        <v>3</v>
      </c>
      <c r="E495" s="26" t="s">
        <v>741</v>
      </c>
      <c r="F495" s="26" t="s">
        <v>5</v>
      </c>
      <c r="G495" s="49">
        <f>(A497*A498+B497*B498+C497*C498+D497*D498+E497*E498+F497*F498+G497*G498+H497*H498)/C495</f>
        <v>93.7894736842105</v>
      </c>
      <c r="H495" s="8"/>
      <c r="I495" s="8"/>
      <c r="J495" s="8"/>
      <c r="K495" s="8"/>
      <c r="L495" s="53"/>
      <c r="M495" s="8"/>
      <c r="N495" s="8"/>
      <c r="O495" s="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</row>
    <row r="496" s="2" customFormat="1" ht="12.75" spans="1:64">
      <c r="A496" s="50" t="s">
        <v>830</v>
      </c>
      <c r="B496" s="50" t="s">
        <v>831</v>
      </c>
      <c r="C496" s="50" t="s">
        <v>832</v>
      </c>
      <c r="D496" s="50" t="s">
        <v>833</v>
      </c>
      <c r="E496" s="50" t="s">
        <v>834</v>
      </c>
      <c r="F496" s="8" t="s">
        <v>835</v>
      </c>
      <c r="G496" s="8" t="s">
        <v>836</v>
      </c>
      <c r="H496" s="8" t="s">
        <v>821</v>
      </c>
      <c r="I496" s="8"/>
      <c r="J496" s="8"/>
      <c r="K496" s="8"/>
      <c r="L496" s="8"/>
      <c r="M496" s="53"/>
      <c r="N496" s="8"/>
      <c r="O496" s="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</row>
    <row r="497" s="1" customFormat="1" ht="12.75" spans="1:64">
      <c r="A497" s="50">
        <v>6</v>
      </c>
      <c r="B497" s="50">
        <v>6</v>
      </c>
      <c r="C497" s="50">
        <v>6</v>
      </c>
      <c r="D497" s="50">
        <v>6</v>
      </c>
      <c r="E497" s="50">
        <v>6</v>
      </c>
      <c r="F497" s="8">
        <v>5</v>
      </c>
      <c r="G497" s="8">
        <v>2</v>
      </c>
      <c r="H497" s="8">
        <v>1</v>
      </c>
      <c r="I497" s="8"/>
      <c r="J497" s="8"/>
      <c r="K497" s="8"/>
      <c r="L497" s="8"/>
      <c r="M497" s="53"/>
      <c r="N497" s="8"/>
      <c r="O497" s="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</row>
    <row r="498" s="2" customFormat="1" ht="12" spans="1:64">
      <c r="A498" s="57">
        <v>94</v>
      </c>
      <c r="B498" s="57">
        <v>97</v>
      </c>
      <c r="C498" s="57">
        <v>87</v>
      </c>
      <c r="D498" s="57">
        <v>93</v>
      </c>
      <c r="E498" s="57">
        <v>95</v>
      </c>
      <c r="F498" s="40">
        <v>96</v>
      </c>
      <c r="G498" s="40">
        <v>95</v>
      </c>
      <c r="H498" s="40">
        <v>98</v>
      </c>
      <c r="I498" s="40"/>
      <c r="J498" s="40"/>
      <c r="K498" s="40"/>
      <c r="L498" s="40"/>
      <c r="M498" s="40"/>
      <c r="N498" s="40"/>
      <c r="O498" s="40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</row>
    <row r="499" s="1" customFormat="1" ht="12.75" spans="1:64">
      <c r="A499" s="48" t="s">
        <v>837</v>
      </c>
      <c r="B499" s="26" t="s">
        <v>728</v>
      </c>
      <c r="C499" s="26">
        <v>32</v>
      </c>
      <c r="D499" s="26" t="s">
        <v>3</v>
      </c>
      <c r="E499" s="26" t="s">
        <v>838</v>
      </c>
      <c r="F499" s="26" t="s">
        <v>5</v>
      </c>
      <c r="G499" s="49">
        <f>(A501*A502+B501*B502+C501*C502+D501*D502+E501*E502+F501*F502)/C499</f>
        <v>76.5625</v>
      </c>
      <c r="H499" s="8"/>
      <c r="I499" s="8"/>
      <c r="J499" s="8"/>
      <c r="K499" s="8"/>
      <c r="L499" s="53"/>
      <c r="M499" s="8"/>
      <c r="N499" s="8"/>
      <c r="O499" s="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</row>
    <row r="500" s="2" customFormat="1" ht="12.75" spans="1:64">
      <c r="A500" s="50" t="s">
        <v>787</v>
      </c>
      <c r="B500" s="50" t="s">
        <v>839</v>
      </c>
      <c r="C500" s="50" t="s">
        <v>840</v>
      </c>
      <c r="D500" s="50" t="s">
        <v>841</v>
      </c>
      <c r="E500" s="50" t="s">
        <v>842</v>
      </c>
      <c r="F500" s="50" t="s">
        <v>843</v>
      </c>
      <c r="G500" s="8"/>
      <c r="H500" s="8"/>
      <c r="I500" s="8"/>
      <c r="J500" s="8"/>
      <c r="K500" s="8"/>
      <c r="L500" s="8"/>
      <c r="M500" s="53"/>
      <c r="N500" s="8"/>
      <c r="O500" s="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</row>
    <row r="501" s="1" customFormat="1" ht="12.75" spans="1:64">
      <c r="A501" s="50">
        <v>5</v>
      </c>
      <c r="B501" s="50">
        <v>6</v>
      </c>
      <c r="C501" s="50">
        <v>6</v>
      </c>
      <c r="D501" s="50">
        <v>6</v>
      </c>
      <c r="E501" s="50">
        <v>6</v>
      </c>
      <c r="F501" s="8">
        <v>3</v>
      </c>
      <c r="G501" s="8"/>
      <c r="H501" s="8"/>
      <c r="I501" s="8"/>
      <c r="J501" s="8"/>
      <c r="K501" s="8"/>
      <c r="L501" s="8"/>
      <c r="M501" s="53"/>
      <c r="N501" s="8"/>
      <c r="O501" s="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</row>
    <row r="502" s="2" customFormat="1" ht="12" spans="1:64">
      <c r="A502" s="40">
        <v>58</v>
      </c>
      <c r="B502" s="40">
        <v>79</v>
      </c>
      <c r="C502" s="40">
        <v>90</v>
      </c>
      <c r="D502" s="40">
        <v>70</v>
      </c>
      <c r="E502" s="40">
        <v>74</v>
      </c>
      <c r="F502" s="40">
        <v>94</v>
      </c>
      <c r="G502" s="40"/>
      <c r="H502" s="40"/>
      <c r="I502" s="40"/>
      <c r="J502" s="40"/>
      <c r="K502" s="40"/>
      <c r="L502" s="40"/>
      <c r="M502" s="40"/>
      <c r="N502" s="40"/>
      <c r="O502" s="40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</row>
    <row r="503" s="1" customFormat="1" ht="12.75" spans="1:64">
      <c r="A503" s="48" t="s">
        <v>844</v>
      </c>
      <c r="B503" s="26" t="s">
        <v>728</v>
      </c>
      <c r="C503" s="26">
        <v>27</v>
      </c>
      <c r="D503" s="26" t="s">
        <v>3</v>
      </c>
      <c r="E503" s="26" t="s">
        <v>845</v>
      </c>
      <c r="F503" s="26" t="s">
        <v>5</v>
      </c>
      <c r="G503" s="49">
        <f>(A505*A506+B505*B506+C505*C506+D505*D506+E505*E506+F505*F506)/C503</f>
        <v>89.7407407407407</v>
      </c>
      <c r="H503" s="8"/>
      <c r="I503" s="8"/>
      <c r="J503" s="8"/>
      <c r="K503" s="8"/>
      <c r="L503" s="53"/>
      <c r="M503" s="8"/>
      <c r="N503" s="8"/>
      <c r="O503" s="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</row>
    <row r="504" s="2" customFormat="1" ht="12.75" spans="1:64">
      <c r="A504" s="50" t="s">
        <v>843</v>
      </c>
      <c r="B504" s="50" t="s">
        <v>846</v>
      </c>
      <c r="C504" s="50" t="s">
        <v>847</v>
      </c>
      <c r="D504" s="50" t="s">
        <v>848</v>
      </c>
      <c r="E504" s="50" t="s">
        <v>849</v>
      </c>
      <c r="F504" s="8" t="s">
        <v>850</v>
      </c>
      <c r="G504" s="8"/>
      <c r="H504" s="8"/>
      <c r="I504" s="8"/>
      <c r="J504" s="8"/>
      <c r="K504" s="8"/>
      <c r="L504" s="8"/>
      <c r="M504" s="53"/>
      <c r="N504" s="8"/>
      <c r="O504" s="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</row>
    <row r="505" s="1" customFormat="1" ht="12.75" spans="1:64">
      <c r="A505" s="50">
        <v>2</v>
      </c>
      <c r="B505" s="50">
        <v>6</v>
      </c>
      <c r="C505" s="50">
        <v>6</v>
      </c>
      <c r="D505" s="50">
        <v>6</v>
      </c>
      <c r="E505" s="50">
        <v>6</v>
      </c>
      <c r="F505" s="8">
        <v>1</v>
      </c>
      <c r="G505" s="8"/>
      <c r="H505" s="8"/>
      <c r="I505" s="8"/>
      <c r="J505" s="8"/>
      <c r="K505" s="8"/>
      <c r="L505" s="8"/>
      <c r="M505" s="53"/>
      <c r="N505" s="8"/>
      <c r="O505" s="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</row>
    <row r="506" s="2" customFormat="1" ht="12" spans="1:64">
      <c r="A506" s="40">
        <v>94</v>
      </c>
      <c r="B506" s="40">
        <v>91</v>
      </c>
      <c r="C506" s="40">
        <v>87</v>
      </c>
      <c r="D506" s="40">
        <v>87</v>
      </c>
      <c r="E506" s="40">
        <v>93</v>
      </c>
      <c r="F506" s="40">
        <v>87</v>
      </c>
      <c r="G506" s="40"/>
      <c r="H506" s="40"/>
      <c r="I506" s="40"/>
      <c r="J506" s="40"/>
      <c r="K506" s="40"/>
      <c r="L506" s="40"/>
      <c r="M506" s="40"/>
      <c r="N506" s="40"/>
      <c r="O506" s="40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</row>
    <row r="507" s="1" customFormat="1" ht="12.75" spans="1:64">
      <c r="A507" s="48" t="s">
        <v>851</v>
      </c>
      <c r="B507" s="26" t="s">
        <v>728</v>
      </c>
      <c r="C507" s="26">
        <v>30</v>
      </c>
      <c r="D507" s="26" t="s">
        <v>3</v>
      </c>
      <c r="E507" s="26" t="s">
        <v>681</v>
      </c>
      <c r="F507" s="26" t="s">
        <v>5</v>
      </c>
      <c r="G507" s="49">
        <f>(A509*A510+B509*B510+C509*C510+D509*D510+E509*E510+F509*F510)/C507</f>
        <v>83.7666666666667</v>
      </c>
      <c r="H507" s="8"/>
      <c r="I507" s="8"/>
      <c r="J507" s="8"/>
      <c r="K507" s="8"/>
      <c r="L507" s="53"/>
      <c r="M507" s="8"/>
      <c r="N507" s="8"/>
      <c r="O507" s="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</row>
    <row r="508" s="2" customFormat="1" ht="12.75" spans="1:64">
      <c r="A508" s="50" t="s">
        <v>852</v>
      </c>
      <c r="B508" s="50" t="s">
        <v>853</v>
      </c>
      <c r="C508" s="50" t="s">
        <v>854</v>
      </c>
      <c r="D508" s="50" t="s">
        <v>855</v>
      </c>
      <c r="E508" s="50" t="s">
        <v>856</v>
      </c>
      <c r="F508" s="8" t="s">
        <v>857</v>
      </c>
      <c r="G508" s="8"/>
      <c r="H508" s="8"/>
      <c r="I508" s="8"/>
      <c r="J508" s="8"/>
      <c r="K508" s="8"/>
      <c r="L508" s="8"/>
      <c r="M508" s="53"/>
      <c r="N508" s="8"/>
      <c r="O508" s="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</row>
    <row r="509" s="1" customFormat="1" ht="12.75" spans="1:64">
      <c r="A509" s="50">
        <v>5</v>
      </c>
      <c r="B509" s="50">
        <v>6</v>
      </c>
      <c r="C509" s="50">
        <v>4</v>
      </c>
      <c r="D509" s="50">
        <v>3</v>
      </c>
      <c r="E509" s="50">
        <v>6</v>
      </c>
      <c r="F509" s="8">
        <v>6</v>
      </c>
      <c r="G509" s="8"/>
      <c r="H509" s="8"/>
      <c r="I509" s="8"/>
      <c r="J509" s="8"/>
      <c r="K509" s="8"/>
      <c r="L509" s="8"/>
      <c r="M509" s="53"/>
      <c r="N509" s="8"/>
      <c r="O509" s="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</row>
    <row r="510" s="2" customFormat="1" ht="12" spans="1:64">
      <c r="A510" s="40">
        <v>57</v>
      </c>
      <c r="B510" s="40">
        <v>80</v>
      </c>
      <c r="C510" s="40">
        <v>83</v>
      </c>
      <c r="D510" s="40">
        <v>82</v>
      </c>
      <c r="E510" s="40">
        <v>98</v>
      </c>
      <c r="F510" s="40">
        <v>97</v>
      </c>
      <c r="G510" s="40"/>
      <c r="H510" s="40"/>
      <c r="I510" s="40"/>
      <c r="J510" s="40"/>
      <c r="K510" s="40"/>
      <c r="L510" s="40"/>
      <c r="M510" s="40"/>
      <c r="N510" s="40"/>
      <c r="O510" s="40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</row>
    <row r="511" s="1" customFormat="1" ht="12.75" spans="1:64">
      <c r="A511" s="48" t="s">
        <v>858</v>
      </c>
      <c r="B511" s="26" t="s">
        <v>728</v>
      </c>
      <c r="C511" s="26">
        <v>29</v>
      </c>
      <c r="D511" s="26" t="s">
        <v>3</v>
      </c>
      <c r="E511" s="26" t="s">
        <v>681</v>
      </c>
      <c r="F511" s="26" t="s">
        <v>5</v>
      </c>
      <c r="G511" s="49">
        <f>(A513*A514+B513*B514+C513*C514+D513*D514+E513*E514+F513*F514)/C511</f>
        <v>81.9310344827586</v>
      </c>
      <c r="H511" s="8"/>
      <c r="I511" s="8"/>
      <c r="J511" s="8"/>
      <c r="K511" s="8"/>
      <c r="L511" s="53"/>
      <c r="M511" s="8"/>
      <c r="N511" s="8"/>
      <c r="O511" s="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</row>
    <row r="512" s="2" customFormat="1" ht="12.75" spans="1:64">
      <c r="A512" s="50" t="s">
        <v>859</v>
      </c>
      <c r="B512" s="50" t="s">
        <v>855</v>
      </c>
      <c r="C512" s="50" t="s">
        <v>860</v>
      </c>
      <c r="D512" s="50" t="s">
        <v>861</v>
      </c>
      <c r="E512" s="50" t="s">
        <v>862</v>
      </c>
      <c r="F512" s="8" t="s">
        <v>863</v>
      </c>
      <c r="G512" s="8"/>
      <c r="H512" s="8"/>
      <c r="I512" s="8"/>
      <c r="J512" s="8"/>
      <c r="K512" s="8"/>
      <c r="L512" s="8"/>
      <c r="M512" s="53"/>
      <c r="N512" s="8"/>
      <c r="O512" s="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</row>
    <row r="513" s="1" customFormat="1" ht="12.75" spans="1:64">
      <c r="A513" s="50">
        <v>5</v>
      </c>
      <c r="B513" s="50">
        <v>2</v>
      </c>
      <c r="C513" s="50">
        <v>6</v>
      </c>
      <c r="D513" s="50">
        <v>6</v>
      </c>
      <c r="E513" s="50">
        <v>4</v>
      </c>
      <c r="F513" s="8">
        <v>6</v>
      </c>
      <c r="G513" s="8"/>
      <c r="H513" s="8"/>
      <c r="I513" s="8"/>
      <c r="J513" s="8"/>
      <c r="K513" s="8"/>
      <c r="L513" s="8"/>
      <c r="M513" s="53"/>
      <c r="N513" s="8"/>
      <c r="O513" s="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</row>
    <row r="514" s="2" customFormat="1" ht="12" spans="1:64">
      <c r="A514" s="40">
        <v>58</v>
      </c>
      <c r="B514" s="40">
        <v>82</v>
      </c>
      <c r="C514" s="40">
        <v>75</v>
      </c>
      <c r="D514" s="40">
        <v>85</v>
      </c>
      <c r="E514" s="40">
        <v>95</v>
      </c>
      <c r="F514" s="40">
        <v>97</v>
      </c>
      <c r="G514" s="40"/>
      <c r="H514" s="40"/>
      <c r="I514" s="40"/>
      <c r="J514" s="40"/>
      <c r="K514" s="40"/>
      <c r="L514" s="40"/>
      <c r="M514" s="40"/>
      <c r="N514" s="40"/>
      <c r="O514" s="40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</row>
    <row r="515" s="1" customFormat="1" ht="12.75" spans="1:64">
      <c r="A515" s="48" t="s">
        <v>864</v>
      </c>
      <c r="B515" s="26" t="s">
        <v>728</v>
      </c>
      <c r="C515" s="26">
        <v>26</v>
      </c>
      <c r="D515" s="26" t="s">
        <v>3</v>
      </c>
      <c r="E515" s="26" t="s">
        <v>724</v>
      </c>
      <c r="F515" s="26" t="s">
        <v>5</v>
      </c>
      <c r="G515" s="49">
        <f>(A517*A518+B517*B518+C517*C518+D517*D518+E517*E518)/C515</f>
        <v>93.7692307692308</v>
      </c>
      <c r="H515" s="8"/>
      <c r="I515" s="8"/>
      <c r="J515" s="8"/>
      <c r="K515" s="8"/>
      <c r="L515" s="53"/>
      <c r="M515" s="8"/>
      <c r="N515" s="8"/>
      <c r="O515" s="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</row>
    <row r="516" s="2" customFormat="1" ht="12.75" spans="1:64">
      <c r="A516" s="50" t="s">
        <v>865</v>
      </c>
      <c r="B516" s="50" t="s">
        <v>866</v>
      </c>
      <c r="C516" s="50" t="s">
        <v>867</v>
      </c>
      <c r="D516" s="50" t="s">
        <v>868</v>
      </c>
      <c r="E516" s="50" t="s">
        <v>869</v>
      </c>
      <c r="F516" s="8"/>
      <c r="G516" s="8"/>
      <c r="H516" s="8"/>
      <c r="I516" s="8"/>
      <c r="J516" s="8"/>
      <c r="K516" s="8"/>
      <c r="L516" s="8"/>
      <c r="M516" s="53"/>
      <c r="N516" s="8"/>
      <c r="O516" s="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</row>
    <row r="517" s="1" customFormat="1" ht="12.75" spans="1:64">
      <c r="A517" s="50">
        <v>6</v>
      </c>
      <c r="B517" s="50">
        <v>6</v>
      </c>
      <c r="C517" s="50">
        <v>6</v>
      </c>
      <c r="D517" s="50">
        <v>6</v>
      </c>
      <c r="E517" s="50">
        <v>2</v>
      </c>
      <c r="F517" s="8"/>
      <c r="G517" s="8"/>
      <c r="H517" s="8"/>
      <c r="I517" s="8"/>
      <c r="J517" s="8"/>
      <c r="K517" s="8"/>
      <c r="L517" s="8"/>
      <c r="M517" s="53"/>
      <c r="N517" s="8"/>
      <c r="O517" s="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</row>
    <row r="518" s="2" customFormat="1" ht="12" spans="1:64">
      <c r="A518" s="40">
        <v>98</v>
      </c>
      <c r="B518" s="40">
        <v>97</v>
      </c>
      <c r="C518" s="40">
        <v>89</v>
      </c>
      <c r="D518" s="40">
        <v>93</v>
      </c>
      <c r="E518" s="40">
        <v>88</v>
      </c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</row>
    <row r="519" s="1" customFormat="1" ht="22.5" spans="1:64">
      <c r="A519" s="47" t="s">
        <v>870</v>
      </c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</row>
    <row r="520" s="5" customFormat="1" ht="13.5" spans="1:64">
      <c r="A520" s="48" t="s">
        <v>871</v>
      </c>
      <c r="B520" s="26" t="s">
        <v>728</v>
      </c>
      <c r="C520" s="26">
        <v>23</v>
      </c>
      <c r="D520" s="26" t="s">
        <v>3</v>
      </c>
      <c r="E520" s="26" t="s">
        <v>872</v>
      </c>
      <c r="F520" s="26" t="s">
        <v>5</v>
      </c>
      <c r="G520" s="49">
        <v>95</v>
      </c>
      <c r="H520" s="26"/>
      <c r="I520" s="26"/>
      <c r="J520" s="26"/>
      <c r="K520" s="26"/>
      <c r="L520" s="26"/>
      <c r="M520" s="26"/>
      <c r="N520" s="8"/>
      <c r="O520" s="26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</row>
    <row r="521" s="5" customFormat="1" ht="13.5" spans="1:64">
      <c r="A521" s="8" t="s">
        <v>873</v>
      </c>
      <c r="B521" s="8" t="s">
        <v>874</v>
      </c>
      <c r="C521" s="8" t="s">
        <v>875</v>
      </c>
      <c r="D521" s="26" t="s">
        <v>876</v>
      </c>
      <c r="E521" s="26"/>
      <c r="F521" s="26"/>
      <c r="G521" s="26"/>
      <c r="H521" s="26"/>
      <c r="I521" s="26"/>
      <c r="J521" s="26"/>
      <c r="K521" s="26"/>
      <c r="L521" s="26"/>
      <c r="M521" s="26"/>
      <c r="N521" s="8"/>
      <c r="O521" s="26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</row>
    <row r="522" s="5" customFormat="1" ht="13.5" spans="1:64">
      <c r="A522" s="8">
        <v>6</v>
      </c>
      <c r="B522" s="26">
        <v>6</v>
      </c>
      <c r="C522" s="26">
        <v>5</v>
      </c>
      <c r="D522" s="26">
        <v>6</v>
      </c>
      <c r="E522" s="26"/>
      <c r="F522" s="64"/>
      <c r="G522" s="26"/>
      <c r="H522" s="26"/>
      <c r="I522" s="26"/>
      <c r="J522" s="26"/>
      <c r="K522" s="26"/>
      <c r="L522" s="26"/>
      <c r="M522" s="26"/>
      <c r="N522" s="8"/>
      <c r="O522" s="26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</row>
    <row r="523" s="5" customFormat="1" ht="13.5" spans="1:64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</row>
    <row r="524" s="5" customFormat="1" ht="13.5" spans="1:64">
      <c r="A524" s="48" t="s">
        <v>877</v>
      </c>
      <c r="B524" s="26" t="s">
        <v>728</v>
      </c>
      <c r="C524" s="26">
        <v>26</v>
      </c>
      <c r="D524" s="26" t="s">
        <v>3</v>
      </c>
      <c r="E524" s="26" t="s">
        <v>878</v>
      </c>
      <c r="F524" s="26" t="s">
        <v>5</v>
      </c>
      <c r="G524" s="49">
        <v>95</v>
      </c>
      <c r="H524" s="26"/>
      <c r="I524" s="26"/>
      <c r="J524" s="26"/>
      <c r="K524" s="26"/>
      <c r="L524" s="26"/>
      <c r="M524" s="64"/>
      <c r="N524" s="8"/>
      <c r="O524" s="26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</row>
    <row r="525" s="5" customFormat="1" ht="13.5" spans="1:64">
      <c r="A525" s="8" t="s">
        <v>879</v>
      </c>
      <c r="B525" s="8" t="s">
        <v>880</v>
      </c>
      <c r="C525" s="8" t="s">
        <v>881</v>
      </c>
      <c r="D525" s="26" t="s">
        <v>882</v>
      </c>
      <c r="E525" s="26" t="s">
        <v>883</v>
      </c>
      <c r="F525" s="26"/>
      <c r="G525" s="26"/>
      <c r="H525" s="26"/>
      <c r="I525" s="26"/>
      <c r="J525" s="26"/>
      <c r="K525" s="26"/>
      <c r="L525" s="26"/>
      <c r="M525" s="26"/>
      <c r="N525" s="8"/>
      <c r="O525" s="26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</row>
    <row r="526" s="5" customFormat="1" ht="13.5" spans="1:64">
      <c r="A526" s="8">
        <v>6</v>
      </c>
      <c r="B526" s="26">
        <v>5</v>
      </c>
      <c r="C526" s="26">
        <v>6</v>
      </c>
      <c r="D526" s="26">
        <v>6</v>
      </c>
      <c r="E526" s="26">
        <v>3</v>
      </c>
      <c r="F526" s="26"/>
      <c r="G526" s="26"/>
      <c r="H526" s="26"/>
      <c r="I526" s="26"/>
      <c r="J526" s="26"/>
      <c r="K526" s="26"/>
      <c r="L526" s="26"/>
      <c r="M526" s="26"/>
      <c r="N526" s="8"/>
      <c r="O526" s="26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</row>
    <row r="527" s="5" customFormat="1" ht="13.5" spans="1:64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</row>
    <row r="528" s="5" customFormat="1" ht="13.5" spans="1:64">
      <c r="A528" s="48" t="s">
        <v>884</v>
      </c>
      <c r="B528" s="26" t="s">
        <v>728</v>
      </c>
      <c r="C528" s="26">
        <v>23</v>
      </c>
      <c r="D528" s="26" t="s">
        <v>3</v>
      </c>
      <c r="E528" s="26" t="s">
        <v>885</v>
      </c>
      <c r="F528" s="26" t="s">
        <v>5</v>
      </c>
      <c r="G528" s="49">
        <v>95</v>
      </c>
      <c r="H528" s="26"/>
      <c r="I528" s="26"/>
      <c r="J528" s="26"/>
      <c r="K528" s="26"/>
      <c r="L528" s="26"/>
      <c r="M528" s="64"/>
      <c r="N528" s="8"/>
      <c r="O528" s="26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</row>
    <row r="529" s="5" customFormat="1" ht="13.5" spans="1:64">
      <c r="A529" s="8" t="s">
        <v>886</v>
      </c>
      <c r="B529" s="8" t="s">
        <v>887</v>
      </c>
      <c r="C529" s="8" t="s">
        <v>888</v>
      </c>
      <c r="D529" s="8" t="s">
        <v>889</v>
      </c>
      <c r="E529" s="8"/>
      <c r="F529" s="26"/>
      <c r="G529" s="26"/>
      <c r="H529" s="26"/>
      <c r="I529" s="26"/>
      <c r="J529" s="26"/>
      <c r="K529" s="26"/>
      <c r="L529" s="26"/>
      <c r="M529" s="26"/>
      <c r="N529" s="8"/>
      <c r="O529" s="26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</row>
    <row r="530" s="5" customFormat="1" ht="13.5" spans="1:64">
      <c r="A530" s="8">
        <v>6</v>
      </c>
      <c r="B530" s="26">
        <v>5</v>
      </c>
      <c r="C530" s="26">
        <v>6</v>
      </c>
      <c r="D530" s="26">
        <v>6</v>
      </c>
      <c r="E530" s="26"/>
      <c r="F530" s="26"/>
      <c r="G530" s="26"/>
      <c r="H530" s="26"/>
      <c r="I530" s="26"/>
      <c r="J530" s="26"/>
      <c r="K530" s="26"/>
      <c r="L530" s="26"/>
      <c r="M530" s="26"/>
      <c r="N530" s="8"/>
      <c r="O530" s="26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</row>
    <row r="531" s="5" customFormat="1" ht="13.5" spans="1:64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</row>
    <row r="532" s="5" customFormat="1" ht="13.5" spans="1:64">
      <c r="A532" s="48" t="s">
        <v>890</v>
      </c>
      <c r="B532" s="26" t="s">
        <v>728</v>
      </c>
      <c r="C532" s="26">
        <v>23</v>
      </c>
      <c r="D532" s="26" t="s">
        <v>3</v>
      </c>
      <c r="E532" s="26" t="s">
        <v>885</v>
      </c>
      <c r="F532" s="26" t="s">
        <v>5</v>
      </c>
      <c r="G532" s="49">
        <v>95</v>
      </c>
      <c r="H532" s="26"/>
      <c r="I532" s="26"/>
      <c r="J532" s="26"/>
      <c r="K532" s="26"/>
      <c r="L532" s="26"/>
      <c r="M532" s="64"/>
      <c r="N532" s="26"/>
      <c r="O532" s="26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</row>
    <row r="533" s="5" customFormat="1" ht="13.5" spans="1:64">
      <c r="A533" s="8" t="s">
        <v>891</v>
      </c>
      <c r="B533" s="8" t="s">
        <v>892</v>
      </c>
      <c r="C533" s="8" t="s">
        <v>893</v>
      </c>
      <c r="D533" s="8" t="s">
        <v>894</v>
      </c>
      <c r="E533" s="26"/>
      <c r="F533" s="26"/>
      <c r="G533" s="26"/>
      <c r="H533" s="26"/>
      <c r="I533" s="26"/>
      <c r="J533" s="26"/>
      <c r="K533" s="26"/>
      <c r="L533" s="26"/>
      <c r="M533" s="26"/>
      <c r="N533" s="8"/>
      <c r="O533" s="8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</row>
    <row r="534" s="5" customFormat="1" ht="13.5" spans="1:64">
      <c r="A534" s="8">
        <v>6</v>
      </c>
      <c r="B534" s="26">
        <v>5</v>
      </c>
      <c r="C534" s="26">
        <v>6</v>
      </c>
      <c r="D534" s="26">
        <v>6</v>
      </c>
      <c r="E534" s="26"/>
      <c r="F534" s="26"/>
      <c r="G534" s="26"/>
      <c r="H534" s="26"/>
      <c r="I534" s="26"/>
      <c r="J534" s="26"/>
      <c r="K534" s="26"/>
      <c r="L534" s="26"/>
      <c r="M534" s="26"/>
      <c r="N534" s="8"/>
      <c r="O534" s="8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</row>
    <row r="535" s="5" customFormat="1" ht="13.5" spans="1:64">
      <c r="A535" s="40"/>
      <c r="B535" s="40"/>
      <c r="C535" s="40"/>
      <c r="D535" s="40"/>
      <c r="E535" s="74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</row>
    <row r="536" s="1" customFormat="1" ht="12.75" spans="1:64">
      <c r="A536" s="48" t="s">
        <v>895</v>
      </c>
      <c r="B536" s="8" t="s">
        <v>2</v>
      </c>
      <c r="C536" s="8">
        <v>16</v>
      </c>
      <c r="D536" s="8" t="s">
        <v>3</v>
      </c>
      <c r="E536" s="8" t="s">
        <v>896</v>
      </c>
      <c r="F536" s="8" t="s">
        <v>5</v>
      </c>
      <c r="G536" s="49">
        <v>95</v>
      </c>
      <c r="H536" s="8"/>
      <c r="I536" s="8"/>
      <c r="J536" s="8"/>
      <c r="K536" s="8"/>
      <c r="L536" s="53"/>
      <c r="M536" s="8"/>
      <c r="N536" s="8"/>
      <c r="O536" s="8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  <c r="BI536" s="29"/>
      <c r="BJ536" s="29"/>
      <c r="BK536" s="29"/>
      <c r="BL536" s="29"/>
    </row>
    <row r="537" s="2" customFormat="1" ht="12.75" spans="1:64">
      <c r="A537" s="8" t="s">
        <v>897</v>
      </c>
      <c r="B537" s="8" t="s">
        <v>898</v>
      </c>
      <c r="C537" s="8" t="s">
        <v>899</v>
      </c>
      <c r="D537" s="8"/>
      <c r="E537" s="8"/>
      <c r="F537" s="8"/>
      <c r="G537" s="8"/>
      <c r="H537" s="8"/>
      <c r="I537" s="8"/>
      <c r="J537" s="8"/>
      <c r="K537" s="8"/>
      <c r="L537" s="8"/>
      <c r="M537" s="53"/>
      <c r="N537" s="8"/>
      <c r="O537" s="8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  <c r="BI537" s="29"/>
      <c r="BJ537" s="29"/>
      <c r="BK537" s="29"/>
      <c r="BL537" s="29"/>
    </row>
    <row r="538" s="1" customFormat="1" ht="12.75" spans="1:64">
      <c r="A538" s="8">
        <v>5</v>
      </c>
      <c r="B538" s="8">
        <v>5</v>
      </c>
      <c r="C538" s="8">
        <v>6</v>
      </c>
      <c r="D538" s="8"/>
      <c r="E538" s="8"/>
      <c r="F538" s="8"/>
      <c r="G538" s="8"/>
      <c r="H538" s="8"/>
      <c r="I538" s="8"/>
      <c r="J538" s="8"/>
      <c r="K538" s="8"/>
      <c r="L538" s="8"/>
      <c r="M538" s="53"/>
      <c r="N538" s="8"/>
      <c r="O538" s="8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  <c r="BI538" s="29"/>
      <c r="BJ538" s="29"/>
      <c r="BK538" s="29"/>
      <c r="BL538" s="29"/>
    </row>
    <row r="539" s="2" customFormat="1" ht="12" spans="1:64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  <c r="BI539" s="29"/>
      <c r="BJ539" s="29"/>
      <c r="BK539" s="29"/>
      <c r="BL539" s="29"/>
    </row>
    <row r="540" s="1" customFormat="1" ht="12.75" spans="1:64">
      <c r="A540" s="48" t="s">
        <v>900</v>
      </c>
      <c r="B540" s="8" t="s">
        <v>2</v>
      </c>
      <c r="C540" s="8">
        <v>21</v>
      </c>
      <c r="D540" s="8" t="s">
        <v>3</v>
      </c>
      <c r="E540" s="8" t="s">
        <v>901</v>
      </c>
      <c r="F540" s="8" t="s">
        <v>5</v>
      </c>
      <c r="G540" s="49">
        <v>95</v>
      </c>
      <c r="H540" s="8"/>
      <c r="I540" s="8"/>
      <c r="J540" s="8"/>
      <c r="K540" s="8"/>
      <c r="L540" s="53"/>
      <c r="M540" s="8"/>
      <c r="N540" s="8"/>
      <c r="O540" s="8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  <c r="BI540" s="29"/>
      <c r="BJ540" s="29"/>
      <c r="BK540" s="29"/>
      <c r="BL540" s="29"/>
    </row>
    <row r="541" s="2" customFormat="1" ht="12.75" spans="1:64">
      <c r="A541" s="8" t="s">
        <v>902</v>
      </c>
      <c r="B541" s="8" t="s">
        <v>903</v>
      </c>
      <c r="C541" s="8" t="s">
        <v>904</v>
      </c>
      <c r="D541" s="8" t="s">
        <v>905</v>
      </c>
      <c r="E541" s="8"/>
      <c r="F541" s="8"/>
      <c r="G541" s="8"/>
      <c r="H541" s="8"/>
      <c r="I541" s="8"/>
      <c r="J541" s="8"/>
      <c r="K541" s="8"/>
      <c r="L541" s="8"/>
      <c r="M541" s="53"/>
      <c r="N541" s="8"/>
      <c r="O541" s="8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  <c r="BI541" s="29"/>
      <c r="BJ541" s="29"/>
      <c r="BK541" s="29"/>
      <c r="BL541" s="29"/>
    </row>
    <row r="542" s="1" customFormat="1" ht="12.75" spans="1:64">
      <c r="A542" s="8">
        <v>6</v>
      </c>
      <c r="B542" s="8">
        <v>6</v>
      </c>
      <c r="C542" s="8">
        <v>4</v>
      </c>
      <c r="D542" s="8">
        <v>5</v>
      </c>
      <c r="E542" s="8"/>
      <c r="F542" s="8"/>
      <c r="G542" s="8"/>
      <c r="H542" s="8"/>
      <c r="I542" s="8"/>
      <c r="J542" s="8"/>
      <c r="K542" s="8"/>
      <c r="L542" s="8"/>
      <c r="M542" s="53"/>
      <c r="N542" s="8"/>
      <c r="O542" s="8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  <c r="BI542" s="29"/>
      <c r="BJ542" s="29"/>
      <c r="BK542" s="29"/>
      <c r="BL542" s="29"/>
    </row>
    <row r="543" s="2" customFormat="1" ht="12" spans="1:64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  <c r="BI543" s="29"/>
      <c r="BJ543" s="29"/>
      <c r="BK543" s="29"/>
      <c r="BL543" s="29"/>
    </row>
    <row r="544" s="1" customFormat="1" ht="12.75" spans="1:64">
      <c r="A544" s="48" t="s">
        <v>906</v>
      </c>
      <c r="B544" s="8" t="s">
        <v>2</v>
      </c>
      <c r="C544" s="8">
        <v>31</v>
      </c>
      <c r="D544" s="8" t="s">
        <v>3</v>
      </c>
      <c r="E544" s="8" t="s">
        <v>907</v>
      </c>
      <c r="F544" s="8" t="s">
        <v>5</v>
      </c>
      <c r="G544" s="49">
        <v>95</v>
      </c>
      <c r="H544" s="8"/>
      <c r="I544" s="8"/>
      <c r="J544" s="8"/>
      <c r="K544" s="8"/>
      <c r="L544" s="53"/>
      <c r="M544" s="8"/>
      <c r="N544" s="8"/>
      <c r="O544" s="8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  <c r="BI544" s="29"/>
      <c r="BJ544" s="29"/>
      <c r="BK544" s="29"/>
      <c r="BL544" s="29"/>
    </row>
    <row r="545" s="2" customFormat="1" ht="12.75" spans="1:64">
      <c r="A545" s="8" t="s">
        <v>908</v>
      </c>
      <c r="B545" s="8" t="s">
        <v>909</v>
      </c>
      <c r="C545" s="8" t="s">
        <v>910</v>
      </c>
      <c r="D545" s="8" t="s">
        <v>911</v>
      </c>
      <c r="E545" s="8" t="s">
        <v>912</v>
      </c>
      <c r="F545" s="8" t="s">
        <v>913</v>
      </c>
      <c r="G545" s="8"/>
      <c r="H545" s="8"/>
      <c r="I545" s="8"/>
      <c r="J545" s="8"/>
      <c r="K545" s="8"/>
      <c r="L545" s="8"/>
      <c r="M545" s="53"/>
      <c r="N545" s="8"/>
      <c r="O545" s="8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  <c r="BI545" s="29"/>
      <c r="BJ545" s="29"/>
      <c r="BK545" s="29"/>
      <c r="BL545" s="29"/>
    </row>
    <row r="546" s="1" customFormat="1" ht="12.75" spans="1:64">
      <c r="A546" s="8">
        <v>6</v>
      </c>
      <c r="B546" s="8">
        <v>2</v>
      </c>
      <c r="C546" s="8">
        <v>6</v>
      </c>
      <c r="D546" s="8">
        <v>5</v>
      </c>
      <c r="E546" s="8">
        <v>6</v>
      </c>
      <c r="F546" s="8">
        <v>6</v>
      </c>
      <c r="G546" s="8"/>
      <c r="H546" s="8"/>
      <c r="I546" s="8"/>
      <c r="J546" s="8"/>
      <c r="K546" s="8"/>
      <c r="L546" s="8"/>
      <c r="M546" s="53"/>
      <c r="N546" s="8"/>
      <c r="O546" s="8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</row>
    <row r="547" s="2" customFormat="1" ht="12" spans="1:64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</row>
    <row r="548" s="1" customFormat="1" ht="12.75" spans="1:64">
      <c r="A548" s="48" t="s">
        <v>914</v>
      </c>
      <c r="B548" s="8" t="s">
        <v>2</v>
      </c>
      <c r="C548" s="8">
        <v>27</v>
      </c>
      <c r="D548" s="8" t="s">
        <v>3</v>
      </c>
      <c r="E548" s="8" t="s">
        <v>915</v>
      </c>
      <c r="F548" s="8" t="s">
        <v>5</v>
      </c>
      <c r="G548" s="49">
        <v>95</v>
      </c>
      <c r="H548" s="8"/>
      <c r="I548" s="8"/>
      <c r="J548" s="8"/>
      <c r="K548" s="8"/>
      <c r="L548" s="53"/>
      <c r="M548" s="8"/>
      <c r="N548" s="8"/>
      <c r="O548" s="8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  <c r="BI548" s="29"/>
      <c r="BJ548" s="29"/>
      <c r="BK548" s="29"/>
      <c r="BL548" s="29"/>
    </row>
    <row r="549" s="2" customFormat="1" ht="12.75" spans="1:64">
      <c r="A549" s="8" t="s">
        <v>916</v>
      </c>
      <c r="B549" s="8" t="s">
        <v>917</v>
      </c>
      <c r="C549" s="8" t="s">
        <v>918</v>
      </c>
      <c r="D549" s="8" t="s">
        <v>919</v>
      </c>
      <c r="E549" s="8" t="s">
        <v>920</v>
      </c>
      <c r="F549" s="8"/>
      <c r="G549" s="8"/>
      <c r="H549" s="8"/>
      <c r="I549" s="8"/>
      <c r="J549" s="8"/>
      <c r="K549" s="8"/>
      <c r="L549" s="8"/>
      <c r="M549" s="53"/>
      <c r="N549" s="8"/>
      <c r="O549" s="8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  <c r="BI549" s="29"/>
      <c r="BJ549" s="29"/>
      <c r="BK549" s="29"/>
      <c r="BL549" s="29"/>
    </row>
    <row r="550" s="1" customFormat="1" ht="12.75" spans="1:64">
      <c r="A550" s="8">
        <v>3</v>
      </c>
      <c r="B550" s="8">
        <v>6</v>
      </c>
      <c r="C550" s="8">
        <v>6</v>
      </c>
      <c r="D550" s="8">
        <v>6</v>
      </c>
      <c r="E550" s="8">
        <v>6</v>
      </c>
      <c r="F550" s="8"/>
      <c r="G550" s="8"/>
      <c r="H550" s="8"/>
      <c r="I550" s="8"/>
      <c r="J550" s="8"/>
      <c r="K550" s="8"/>
      <c r="L550" s="8"/>
      <c r="M550" s="53"/>
      <c r="N550" s="8"/>
      <c r="O550" s="8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</row>
    <row r="551" s="2" customFormat="1" ht="12" spans="1:64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</row>
    <row r="552" s="1" customFormat="1" ht="12.75" spans="1:64">
      <c r="A552" s="48" t="s">
        <v>921</v>
      </c>
      <c r="B552" s="8" t="s">
        <v>2</v>
      </c>
      <c r="C552" s="8">
        <v>17</v>
      </c>
      <c r="D552" s="8" t="s">
        <v>3</v>
      </c>
      <c r="E552" s="8" t="s">
        <v>922</v>
      </c>
      <c r="F552" s="8" t="s">
        <v>5</v>
      </c>
      <c r="G552" s="49">
        <v>95</v>
      </c>
      <c r="H552" s="8"/>
      <c r="I552" s="8"/>
      <c r="J552" s="8"/>
      <c r="K552" s="8"/>
      <c r="L552" s="53"/>
      <c r="M552" s="8"/>
      <c r="N552" s="8"/>
      <c r="O552" s="8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  <c r="BH552" s="29"/>
      <c r="BI552" s="29"/>
      <c r="BJ552" s="29"/>
      <c r="BK552" s="29"/>
      <c r="BL552" s="29"/>
    </row>
    <row r="553" s="2" customFormat="1" ht="12.75" spans="1:64">
      <c r="A553" s="8" t="s">
        <v>923</v>
      </c>
      <c r="B553" s="8" t="s">
        <v>924</v>
      </c>
      <c r="C553" s="8" t="s">
        <v>925</v>
      </c>
      <c r="D553" s="8"/>
      <c r="E553" s="8"/>
      <c r="F553" s="8"/>
      <c r="G553" s="8"/>
      <c r="H553" s="8"/>
      <c r="I553" s="8"/>
      <c r="J553" s="8"/>
      <c r="K553" s="8"/>
      <c r="L553" s="8"/>
      <c r="M553" s="53"/>
      <c r="N553" s="8"/>
      <c r="O553" s="8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  <c r="BH553" s="29"/>
      <c r="BI553" s="29"/>
      <c r="BJ553" s="29"/>
      <c r="BK553" s="29"/>
      <c r="BL553" s="29"/>
    </row>
    <row r="554" s="1" customFormat="1" ht="12.75" spans="1:64">
      <c r="A554" s="8">
        <v>6</v>
      </c>
      <c r="B554" s="8">
        <v>6</v>
      </c>
      <c r="C554" s="8">
        <v>5</v>
      </c>
      <c r="D554" s="8"/>
      <c r="E554" s="8"/>
      <c r="F554" s="8"/>
      <c r="G554" s="8"/>
      <c r="H554" s="8"/>
      <c r="I554" s="8"/>
      <c r="J554" s="8"/>
      <c r="K554" s="8"/>
      <c r="L554" s="8"/>
      <c r="M554" s="53"/>
      <c r="N554" s="8"/>
      <c r="O554" s="8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  <c r="BH554" s="29"/>
      <c r="BI554" s="29"/>
      <c r="BJ554" s="29"/>
      <c r="BK554" s="29"/>
      <c r="BL554" s="29"/>
    </row>
    <row r="555" s="2" customFormat="1" ht="12" spans="1:64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  <c r="BH555" s="29"/>
      <c r="BI555" s="29"/>
      <c r="BJ555" s="29"/>
      <c r="BK555" s="29"/>
      <c r="BL555" s="29"/>
    </row>
    <row r="556" s="1" customFormat="1" ht="12.75" spans="1:64">
      <c r="A556" s="48" t="s">
        <v>926</v>
      </c>
      <c r="B556" s="8" t="s">
        <v>2</v>
      </c>
      <c r="C556" s="8">
        <v>27</v>
      </c>
      <c r="D556" s="8" t="s">
        <v>3</v>
      </c>
      <c r="E556" s="8" t="s">
        <v>927</v>
      </c>
      <c r="F556" s="8" t="s">
        <v>5</v>
      </c>
      <c r="G556" s="49">
        <v>95</v>
      </c>
      <c r="H556" s="8"/>
      <c r="I556" s="8"/>
      <c r="J556" s="8"/>
      <c r="K556" s="8"/>
      <c r="L556" s="53"/>
      <c r="M556" s="8"/>
      <c r="N556" s="8"/>
      <c r="O556" s="8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  <c r="BH556" s="29"/>
      <c r="BI556" s="29"/>
      <c r="BJ556" s="29"/>
      <c r="BK556" s="29"/>
      <c r="BL556" s="29"/>
    </row>
    <row r="557" s="2" customFormat="1" ht="12.75" spans="1:64">
      <c r="A557" s="8" t="s">
        <v>928</v>
      </c>
      <c r="B557" s="8" t="s">
        <v>929</v>
      </c>
      <c r="C557" s="8" t="s">
        <v>930</v>
      </c>
      <c r="D557" s="8" t="s">
        <v>931</v>
      </c>
      <c r="E557" s="8" t="s">
        <v>932</v>
      </c>
      <c r="F557" s="8"/>
      <c r="G557" s="8"/>
      <c r="H557" s="8"/>
      <c r="I557" s="8"/>
      <c r="J557" s="8"/>
      <c r="K557" s="8"/>
      <c r="L557" s="8"/>
      <c r="M557" s="53"/>
      <c r="N557" s="8"/>
      <c r="O557" s="8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  <c r="BH557" s="29"/>
      <c r="BI557" s="29"/>
      <c r="BJ557" s="29"/>
      <c r="BK557" s="29"/>
      <c r="BL557" s="29"/>
    </row>
    <row r="558" s="1" customFormat="1" ht="12.75" spans="1:64">
      <c r="A558" s="8">
        <v>3</v>
      </c>
      <c r="B558" s="8">
        <v>6</v>
      </c>
      <c r="C558" s="8">
        <v>6</v>
      </c>
      <c r="D558" s="8">
        <v>6</v>
      </c>
      <c r="E558" s="8">
        <v>6</v>
      </c>
      <c r="F558" s="8"/>
      <c r="G558" s="8"/>
      <c r="H558" s="8"/>
      <c r="I558" s="8"/>
      <c r="J558" s="8"/>
      <c r="K558" s="8"/>
      <c r="L558" s="8"/>
      <c r="M558" s="53"/>
      <c r="N558" s="8"/>
      <c r="O558" s="8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  <c r="BH558" s="29"/>
      <c r="BI558" s="29"/>
      <c r="BJ558" s="29"/>
      <c r="BK558" s="29"/>
      <c r="BL558" s="29"/>
    </row>
    <row r="559" s="2" customFormat="1" ht="12" spans="1:64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  <c r="BA559" s="29"/>
      <c r="BB559" s="29"/>
      <c r="BC559" s="29"/>
      <c r="BD559" s="29"/>
      <c r="BE559" s="29"/>
      <c r="BF559" s="29"/>
      <c r="BG559" s="29"/>
      <c r="BH559" s="29"/>
      <c r="BI559" s="29"/>
      <c r="BJ559" s="29"/>
      <c r="BK559" s="29"/>
      <c r="BL559" s="29"/>
    </row>
    <row r="560" s="5" customFormat="1" ht="13.5" spans="1:64">
      <c r="A560" s="48" t="s">
        <v>933</v>
      </c>
      <c r="B560" s="8" t="s">
        <v>2</v>
      </c>
      <c r="C560" s="8">
        <v>12</v>
      </c>
      <c r="D560" s="8" t="s">
        <v>3</v>
      </c>
      <c r="E560" s="8" t="s">
        <v>934</v>
      </c>
      <c r="F560" s="8" t="s">
        <v>5</v>
      </c>
      <c r="G560" s="49">
        <v>95</v>
      </c>
      <c r="H560" s="8"/>
      <c r="I560" s="8"/>
      <c r="J560" s="8"/>
      <c r="K560" s="8"/>
      <c r="L560" s="53"/>
      <c r="M560" s="8"/>
      <c r="N560" s="8"/>
      <c r="O560" s="8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</row>
    <row r="561" s="5" customFormat="1" ht="13.5" spans="1:64">
      <c r="A561" s="8" t="s">
        <v>935</v>
      </c>
      <c r="B561" s="8" t="s">
        <v>936</v>
      </c>
      <c r="C561" s="8" t="s">
        <v>937</v>
      </c>
      <c r="D561" s="8"/>
      <c r="E561" s="8"/>
      <c r="F561" s="8"/>
      <c r="G561" s="8"/>
      <c r="H561" s="8"/>
      <c r="I561" s="8"/>
      <c r="J561" s="8"/>
      <c r="K561" s="8"/>
      <c r="L561" s="8"/>
      <c r="M561" s="53"/>
      <c r="N561" s="8"/>
      <c r="O561" s="8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</row>
    <row r="562" s="5" customFormat="1" ht="13.5" spans="1:64">
      <c r="A562" s="8">
        <v>4</v>
      </c>
      <c r="B562" s="8">
        <v>2</v>
      </c>
      <c r="C562" s="8">
        <v>6</v>
      </c>
      <c r="D562" s="8"/>
      <c r="E562" s="8"/>
      <c r="F562" s="8"/>
      <c r="G562" s="8"/>
      <c r="H562" s="8"/>
      <c r="I562" s="8"/>
      <c r="J562" s="8"/>
      <c r="K562" s="8"/>
      <c r="L562" s="8"/>
      <c r="M562" s="53"/>
      <c r="N562" s="8"/>
      <c r="O562" s="8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</row>
    <row r="563" s="5" customFormat="1" ht="13.5" spans="1:64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</row>
    <row r="564" s="6" customFormat="1" ht="12.75" spans="1:15">
      <c r="A564" s="48" t="s">
        <v>938</v>
      </c>
      <c r="B564" s="20" t="s">
        <v>2</v>
      </c>
      <c r="C564" s="20">
        <v>17</v>
      </c>
      <c r="D564" s="20" t="s">
        <v>3</v>
      </c>
      <c r="E564" s="20" t="s">
        <v>872</v>
      </c>
      <c r="F564" s="20" t="s">
        <v>5</v>
      </c>
      <c r="G564" s="49">
        <v>95</v>
      </c>
      <c r="H564" s="75"/>
      <c r="I564" s="34"/>
      <c r="J564" s="34"/>
      <c r="K564" s="34"/>
      <c r="L564" s="34"/>
      <c r="M564" s="34"/>
      <c r="N564" s="34"/>
      <c r="O564" s="34"/>
    </row>
    <row r="565" s="6" customFormat="1" ht="12.75" spans="1:15">
      <c r="A565" s="20" t="s">
        <v>939</v>
      </c>
      <c r="B565" s="20" t="s">
        <v>940</v>
      </c>
      <c r="C565" s="20" t="s">
        <v>941</v>
      </c>
      <c r="D565" s="20"/>
      <c r="E565" s="20"/>
      <c r="F565" s="20"/>
      <c r="G565" s="20"/>
      <c r="H565" s="75"/>
      <c r="I565" s="34"/>
      <c r="J565" s="34"/>
      <c r="K565" s="34"/>
      <c r="L565" s="34"/>
      <c r="M565" s="34"/>
      <c r="N565" s="34"/>
      <c r="O565" s="34"/>
    </row>
    <row r="566" s="6" customFormat="1" ht="12.75" spans="1:15">
      <c r="A566" s="15">
        <v>6</v>
      </c>
      <c r="B566" s="15">
        <v>5</v>
      </c>
      <c r="C566" s="15">
        <v>6</v>
      </c>
      <c r="D566" s="15"/>
      <c r="E566" s="15"/>
      <c r="F566" s="15"/>
      <c r="G566" s="20"/>
      <c r="H566" s="75"/>
      <c r="I566" s="34"/>
      <c r="J566" s="34"/>
      <c r="K566" s="34"/>
      <c r="L566" s="34"/>
      <c r="M566" s="34"/>
      <c r="N566" s="34"/>
      <c r="O566" s="34"/>
    </row>
    <row r="567" s="7" customFormat="1" ht="12.75" spans="1:15">
      <c r="A567" s="76"/>
      <c r="B567" s="76"/>
      <c r="C567" s="76"/>
      <c r="D567" s="76"/>
      <c r="E567" s="76"/>
      <c r="F567" s="76"/>
      <c r="G567" s="76"/>
      <c r="H567" s="76"/>
      <c r="I567" s="43"/>
      <c r="J567" s="43"/>
      <c r="K567" s="43"/>
      <c r="L567" s="43"/>
      <c r="M567" s="43"/>
      <c r="N567" s="43"/>
      <c r="O567" s="43"/>
    </row>
    <row r="568" s="1" customFormat="1" ht="12.75" spans="1:64">
      <c r="A568" s="48" t="s">
        <v>942</v>
      </c>
      <c r="B568" s="8" t="s">
        <v>2</v>
      </c>
      <c r="C568" s="8">
        <v>32</v>
      </c>
      <c r="D568" s="8" t="s">
        <v>3</v>
      </c>
      <c r="E568" s="8" t="s">
        <v>885</v>
      </c>
      <c r="F568" s="8" t="s">
        <v>5</v>
      </c>
      <c r="G568" s="49">
        <f>(A570*A571+B570*B571+C570*C571+D570*D571+E570*E571+F570*F571+G570*G571+H570*H571+I570*I571+J570*J571+K570*K571)/C568</f>
        <v>87.0625</v>
      </c>
      <c r="H568" s="8"/>
      <c r="I568" s="8"/>
      <c r="J568" s="8"/>
      <c r="K568" s="8"/>
      <c r="L568" s="53"/>
      <c r="M568" s="8"/>
      <c r="N568" s="8"/>
      <c r="O568" s="8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</row>
    <row r="569" s="2" customFormat="1" ht="12.75" spans="1:64">
      <c r="A569" s="8" t="s">
        <v>943</v>
      </c>
      <c r="B569" s="8" t="s">
        <v>944</v>
      </c>
      <c r="C569" s="8" t="s">
        <v>945</v>
      </c>
      <c r="D569" s="8" t="s">
        <v>946</v>
      </c>
      <c r="E569" s="8" t="s">
        <v>947</v>
      </c>
      <c r="F569" s="8" t="s">
        <v>84</v>
      </c>
      <c r="G569" s="8"/>
      <c r="H569" s="8"/>
      <c r="I569" s="8"/>
      <c r="J569" s="8"/>
      <c r="K569" s="8"/>
      <c r="L569" s="8"/>
      <c r="M569" s="53"/>
      <c r="N569" s="8"/>
      <c r="O569" s="8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</row>
    <row r="570" s="1" customFormat="1" ht="12.75" spans="1:64">
      <c r="A570" s="8">
        <v>6</v>
      </c>
      <c r="B570" s="8">
        <v>6</v>
      </c>
      <c r="C570" s="8">
        <v>6</v>
      </c>
      <c r="D570" s="8">
        <v>6</v>
      </c>
      <c r="E570" s="8">
        <v>6</v>
      </c>
      <c r="F570" s="8">
        <v>2</v>
      </c>
      <c r="G570" s="8"/>
      <c r="H570" s="8"/>
      <c r="I570" s="8"/>
      <c r="J570" s="8"/>
      <c r="K570" s="8"/>
      <c r="L570" s="8"/>
      <c r="M570" s="53"/>
      <c r="N570" s="8"/>
      <c r="O570" s="8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  <c r="BA570" s="29"/>
      <c r="BB570" s="29"/>
      <c r="BC570" s="29"/>
      <c r="BD570" s="29"/>
      <c r="BE570" s="29"/>
      <c r="BF570" s="29"/>
      <c r="BG570" s="29"/>
      <c r="BH570" s="29"/>
      <c r="BI570" s="29"/>
      <c r="BJ570" s="29"/>
      <c r="BK570" s="29"/>
      <c r="BL570" s="29"/>
    </row>
    <row r="571" s="2" customFormat="1" ht="12" spans="1:64">
      <c r="A571" s="40">
        <v>83</v>
      </c>
      <c r="B571" s="40">
        <v>88</v>
      </c>
      <c r="C571" s="40">
        <v>93</v>
      </c>
      <c r="D571" s="40">
        <v>91</v>
      </c>
      <c r="E571" s="40">
        <v>80</v>
      </c>
      <c r="F571" s="40">
        <v>88</v>
      </c>
      <c r="G571" s="40"/>
      <c r="H571" s="40"/>
      <c r="I571" s="40"/>
      <c r="J571" s="40"/>
      <c r="K571" s="40"/>
      <c r="L571" s="40"/>
      <c r="M571" s="40"/>
      <c r="N571" s="40"/>
      <c r="O571" s="40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  <c r="BA571" s="29"/>
      <c r="BB571" s="29"/>
      <c r="BC571" s="29"/>
      <c r="BD571" s="29"/>
      <c r="BE571" s="29"/>
      <c r="BF571" s="29"/>
      <c r="BG571" s="29"/>
      <c r="BH571" s="29"/>
      <c r="BI571" s="29"/>
      <c r="BJ571" s="29"/>
      <c r="BK571" s="29"/>
      <c r="BL571" s="29"/>
    </row>
    <row r="572" s="1" customFormat="1" ht="12.75" spans="1:64">
      <c r="A572" s="48" t="s">
        <v>948</v>
      </c>
      <c r="B572" s="8" t="s">
        <v>2</v>
      </c>
      <c r="C572" s="8">
        <v>26</v>
      </c>
      <c r="D572" s="8" t="s">
        <v>3</v>
      </c>
      <c r="E572" s="8" t="s">
        <v>922</v>
      </c>
      <c r="F572" s="8" t="s">
        <v>5</v>
      </c>
      <c r="G572" s="49">
        <f>(A574*A575+B574*B575+C574*C575+D574*D575+E574*E575+F574*F575+G574*G575+H574*H575+I574*I575+J574*J575+K574*K575)/C572</f>
        <v>81.1153846153846</v>
      </c>
      <c r="H572" s="8"/>
      <c r="I572" s="8"/>
      <c r="J572" s="8"/>
      <c r="K572" s="8"/>
      <c r="L572" s="53"/>
      <c r="M572" s="8"/>
      <c r="N572" s="8"/>
      <c r="O572" s="8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</row>
    <row r="573" s="2" customFormat="1" ht="12.75" spans="1:64">
      <c r="A573" s="8" t="s">
        <v>949</v>
      </c>
      <c r="B573" s="8" t="s">
        <v>950</v>
      </c>
      <c r="C573" s="8" t="s">
        <v>929</v>
      </c>
      <c r="D573" s="8" t="s">
        <v>951</v>
      </c>
      <c r="E573" s="8" t="s">
        <v>952</v>
      </c>
      <c r="F573" s="8"/>
      <c r="G573" s="8"/>
      <c r="H573" s="8"/>
      <c r="I573" s="8"/>
      <c r="J573" s="8"/>
      <c r="K573" s="8"/>
      <c r="L573" s="8"/>
      <c r="M573" s="53"/>
      <c r="N573" s="8"/>
      <c r="O573" s="8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  <c r="BA573" s="29"/>
      <c r="BB573" s="29"/>
      <c r="BC573" s="29"/>
      <c r="BD573" s="29"/>
      <c r="BE573" s="29"/>
      <c r="BF573" s="29"/>
      <c r="BG573" s="29"/>
      <c r="BH573" s="29"/>
      <c r="BI573" s="29"/>
      <c r="BJ573" s="29"/>
      <c r="BK573" s="29"/>
      <c r="BL573" s="29"/>
    </row>
    <row r="574" s="1" customFormat="1" ht="12.75" spans="1:64">
      <c r="A574" s="8">
        <v>6</v>
      </c>
      <c r="B574" s="8">
        <v>6</v>
      </c>
      <c r="C574" s="8">
        <v>3</v>
      </c>
      <c r="D574" s="8">
        <v>5</v>
      </c>
      <c r="E574" s="8">
        <v>6</v>
      </c>
      <c r="F574" s="8"/>
      <c r="G574" s="8"/>
      <c r="H574" s="8"/>
      <c r="I574" s="8"/>
      <c r="J574" s="8"/>
      <c r="K574" s="8"/>
      <c r="L574" s="8"/>
      <c r="M574" s="53"/>
      <c r="N574" s="8"/>
      <c r="O574" s="8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</row>
    <row r="575" s="2" customFormat="1" ht="12" spans="1:64">
      <c r="A575" s="40">
        <v>45</v>
      </c>
      <c r="B575" s="40">
        <v>95</v>
      </c>
      <c r="C575" s="40">
        <v>92</v>
      </c>
      <c r="D575" s="40">
        <v>93</v>
      </c>
      <c r="E575" s="40">
        <v>88</v>
      </c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</row>
    <row r="576" s="1" customFormat="1" ht="12.75" spans="1:64">
      <c r="A576" s="48" t="s">
        <v>953</v>
      </c>
      <c r="B576" s="8" t="s">
        <v>2</v>
      </c>
      <c r="C576" s="8">
        <v>20</v>
      </c>
      <c r="D576" s="8" t="s">
        <v>3</v>
      </c>
      <c r="E576" s="8" t="s">
        <v>872</v>
      </c>
      <c r="F576" s="8" t="s">
        <v>5</v>
      </c>
      <c r="G576" s="49">
        <f>(A578*A579+B578*B579+C578*C579+D578*D579+E578*E579+F578*F579+G578*G579+H578*H579+I578*I579+J578*J579+K578*K579)/C576</f>
        <v>89.6</v>
      </c>
      <c r="H576" s="8"/>
      <c r="I576" s="8"/>
      <c r="J576" s="8"/>
      <c r="K576" s="8"/>
      <c r="L576" s="53"/>
      <c r="M576" s="8"/>
      <c r="N576" s="8"/>
      <c r="O576" s="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</row>
    <row r="577" s="2" customFormat="1" ht="12.75" spans="1:64">
      <c r="A577" s="8" t="s">
        <v>954</v>
      </c>
      <c r="B577" s="8" t="s">
        <v>955</v>
      </c>
      <c r="C577" s="8" t="s">
        <v>688</v>
      </c>
      <c r="D577" s="8" t="s">
        <v>125</v>
      </c>
      <c r="E577" s="8"/>
      <c r="F577" s="8"/>
      <c r="G577" s="8"/>
      <c r="H577" s="8"/>
      <c r="I577" s="8"/>
      <c r="J577" s="8"/>
      <c r="K577" s="8"/>
      <c r="L577" s="8"/>
      <c r="M577" s="53"/>
      <c r="N577" s="8"/>
      <c r="O577" s="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</row>
    <row r="578" s="1" customFormat="1" ht="12.75" spans="1:64">
      <c r="A578" s="8">
        <v>6</v>
      </c>
      <c r="B578" s="8">
        <v>6</v>
      </c>
      <c r="C578" s="8">
        <v>5</v>
      </c>
      <c r="D578" s="8">
        <v>3</v>
      </c>
      <c r="E578" s="8"/>
      <c r="F578" s="8"/>
      <c r="G578" s="8"/>
      <c r="H578" s="8"/>
      <c r="I578" s="8"/>
      <c r="J578" s="8"/>
      <c r="K578" s="8"/>
      <c r="L578" s="8"/>
      <c r="M578" s="53"/>
      <c r="N578" s="8"/>
      <c r="O578" s="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</row>
    <row r="579" s="2" customFormat="1" ht="12" spans="1:64">
      <c r="A579" s="40">
        <v>80</v>
      </c>
      <c r="B579" s="40">
        <v>93</v>
      </c>
      <c r="C579" s="40">
        <v>95</v>
      </c>
      <c r="D579" s="40">
        <v>93</v>
      </c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</row>
    <row r="580" s="1" customFormat="1" ht="12.75" spans="1:64">
      <c r="A580" s="48" t="s">
        <v>956</v>
      </c>
      <c r="B580" s="8" t="s">
        <v>2</v>
      </c>
      <c r="C580" s="8">
        <v>18</v>
      </c>
      <c r="D580" s="8" t="s">
        <v>3</v>
      </c>
      <c r="E580" s="8" t="s">
        <v>872</v>
      </c>
      <c r="F580" s="8" t="s">
        <v>5</v>
      </c>
      <c r="G580" s="49">
        <f>(A582*A583+B582*B583+C582*C583+D582*D583+E582*E583+F582*F583+G582*G583+H582*H583+I582*I583+J582*J583+K582*K583)/C580</f>
        <v>92</v>
      </c>
      <c r="H580" s="8"/>
      <c r="I580" s="8"/>
      <c r="J580" s="8"/>
      <c r="K580" s="8"/>
      <c r="L580" s="53"/>
      <c r="M580" s="8"/>
      <c r="N580" s="8"/>
      <c r="O580" s="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</row>
    <row r="581" s="8" customFormat="1" ht="12" spans="1:3">
      <c r="A581" s="8" t="s">
        <v>957</v>
      </c>
      <c r="B581" s="8" t="s">
        <v>958</v>
      </c>
      <c r="C581" s="8" t="s">
        <v>959</v>
      </c>
    </row>
    <row r="582" s="8" customFormat="1" ht="12" spans="1:3">
      <c r="A582" s="8">
        <v>6</v>
      </c>
      <c r="B582" s="8">
        <v>6</v>
      </c>
      <c r="C582" s="8">
        <v>6</v>
      </c>
    </row>
    <row r="583" s="2" customFormat="1" ht="12" spans="1:64">
      <c r="A583" s="40">
        <v>88</v>
      </c>
      <c r="B583" s="40">
        <v>94</v>
      </c>
      <c r="C583" s="40">
        <v>94</v>
      </c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</row>
    <row r="584" s="1" customFormat="1" ht="12.75" spans="1:64">
      <c r="A584" s="48" t="s">
        <v>960</v>
      </c>
      <c r="B584" s="8" t="s">
        <v>2</v>
      </c>
      <c r="C584" s="8">
        <v>27</v>
      </c>
      <c r="D584" s="8" t="s">
        <v>3</v>
      </c>
      <c r="E584" s="8" t="s">
        <v>896</v>
      </c>
      <c r="F584" s="8" t="s">
        <v>5</v>
      </c>
      <c r="G584" s="49">
        <f>(A586*A587+B586*B587+C586*C587+D586*D587+E586*E587+F586*F587+G586*G587+H586*H587+I586*I587+J586*J587+K586*K587)/C584</f>
        <v>88.6666666666667</v>
      </c>
      <c r="H584" s="8"/>
      <c r="I584" s="8"/>
      <c r="J584" s="8"/>
      <c r="K584" s="8"/>
      <c r="L584" s="53"/>
      <c r="M584" s="8"/>
      <c r="N584" s="8"/>
      <c r="O584" s="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</row>
    <row r="585" s="2" customFormat="1" ht="12.75" spans="1:64">
      <c r="A585" s="8" t="s">
        <v>961</v>
      </c>
      <c r="B585" s="8" t="s">
        <v>962</v>
      </c>
      <c r="C585" s="8" t="s">
        <v>963</v>
      </c>
      <c r="D585" s="8" t="s">
        <v>964</v>
      </c>
      <c r="E585" s="8" t="s">
        <v>965</v>
      </c>
      <c r="F585" s="8"/>
      <c r="G585" s="8"/>
      <c r="H585" s="8"/>
      <c r="I585" s="8"/>
      <c r="J585" s="8"/>
      <c r="K585" s="8"/>
      <c r="L585" s="8"/>
      <c r="M585" s="53"/>
      <c r="N585" s="8"/>
      <c r="O585" s="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</row>
    <row r="586" s="1" customFormat="1" ht="12.75" spans="1:64">
      <c r="A586" s="8">
        <v>6</v>
      </c>
      <c r="B586" s="8">
        <v>6</v>
      </c>
      <c r="C586" s="8">
        <v>6</v>
      </c>
      <c r="D586" s="8">
        <v>6</v>
      </c>
      <c r="E586" s="8">
        <v>3</v>
      </c>
      <c r="F586" s="8"/>
      <c r="G586" s="8"/>
      <c r="H586" s="8"/>
      <c r="I586" s="8"/>
      <c r="J586" s="8"/>
      <c r="K586" s="8"/>
      <c r="L586" s="8"/>
      <c r="M586" s="53"/>
      <c r="N586" s="8"/>
      <c r="O586" s="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</row>
    <row r="587" s="2" customFormat="1" ht="12" spans="1:64">
      <c r="A587" s="40">
        <v>82</v>
      </c>
      <c r="B587" s="40">
        <v>90</v>
      </c>
      <c r="C587" s="40">
        <v>88</v>
      </c>
      <c r="D587" s="40">
        <v>93</v>
      </c>
      <c r="E587" s="40">
        <v>92</v>
      </c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</row>
    <row r="588" s="6" customFormat="1" ht="12.75" spans="1:15">
      <c r="A588" s="48" t="s">
        <v>966</v>
      </c>
      <c r="B588" s="20" t="s">
        <v>2</v>
      </c>
      <c r="C588" s="20">
        <v>28</v>
      </c>
      <c r="D588" s="20" t="s">
        <v>3</v>
      </c>
      <c r="E588" s="20" t="s">
        <v>896</v>
      </c>
      <c r="F588" s="20" t="s">
        <v>5</v>
      </c>
      <c r="G588" s="49">
        <f>(A590*A591+B590*B591+C590*C591+D590*D591+E590*E591+F590*F591+G590*G591+H590*H591+I590*I591+J590*J591+K590*K591)/C588</f>
        <v>88.3214285714286</v>
      </c>
      <c r="H588" s="75"/>
      <c r="I588" s="34"/>
      <c r="J588" s="34"/>
      <c r="K588" s="34"/>
      <c r="L588" s="34"/>
      <c r="M588" s="34"/>
      <c r="N588" s="34"/>
      <c r="O588" s="34"/>
    </row>
    <row r="589" s="6" customFormat="1" ht="12.75" spans="1:15">
      <c r="A589" s="20" t="s">
        <v>967</v>
      </c>
      <c r="B589" s="20" t="s">
        <v>968</v>
      </c>
      <c r="C589" s="20" t="s">
        <v>969</v>
      </c>
      <c r="D589" s="20" t="s">
        <v>970</v>
      </c>
      <c r="E589" s="20" t="s">
        <v>971</v>
      </c>
      <c r="F589" s="20"/>
      <c r="G589" s="20"/>
      <c r="H589" s="75"/>
      <c r="I589" s="34"/>
      <c r="J589" s="34"/>
      <c r="K589" s="34"/>
      <c r="L589" s="34"/>
      <c r="M589" s="34"/>
      <c r="N589" s="34"/>
      <c r="O589" s="34"/>
    </row>
    <row r="590" s="6" customFormat="1" ht="12.75" spans="1:15">
      <c r="A590" s="15">
        <v>6</v>
      </c>
      <c r="B590" s="15">
        <v>5</v>
      </c>
      <c r="C590" s="15">
        <v>6</v>
      </c>
      <c r="D590" s="15">
        <v>5</v>
      </c>
      <c r="E590" s="15">
        <v>6</v>
      </c>
      <c r="F590" s="15"/>
      <c r="G590" s="20"/>
      <c r="H590" s="75"/>
      <c r="I590" s="34"/>
      <c r="J590" s="34"/>
      <c r="K590" s="34"/>
      <c r="L590" s="34"/>
      <c r="M590" s="34"/>
      <c r="N590" s="34"/>
      <c r="O590" s="34"/>
    </row>
    <row r="591" s="7" customFormat="1" ht="12.75" spans="1:23">
      <c r="A591" s="40">
        <v>90</v>
      </c>
      <c r="B591" s="40">
        <v>86</v>
      </c>
      <c r="C591" s="40">
        <v>86</v>
      </c>
      <c r="D591" s="40">
        <v>87</v>
      </c>
      <c r="E591" s="40">
        <v>92</v>
      </c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</row>
    <row r="592" s="9" customFormat="1" ht="12.75" spans="1:15">
      <c r="A592" s="48" t="s">
        <v>972</v>
      </c>
      <c r="B592" s="15" t="s">
        <v>2</v>
      </c>
      <c r="C592" s="15">
        <v>27</v>
      </c>
      <c r="D592" s="15" t="s">
        <v>3</v>
      </c>
      <c r="E592" s="15" t="s">
        <v>878</v>
      </c>
      <c r="F592" s="15" t="s">
        <v>5</v>
      </c>
      <c r="G592" s="49">
        <f>(A594*A595+B594*B595+C594*C595+D594*D595+E594*E595+F594*F595+G594*G595+H594*H595+I594*I595+J594*J595+K594*K595)/C592</f>
        <v>64.2592592592593</v>
      </c>
      <c r="H592" s="15"/>
      <c r="I592" s="15"/>
      <c r="J592" s="15"/>
      <c r="K592" s="15"/>
      <c r="L592" s="78"/>
      <c r="M592" s="15"/>
      <c r="N592" s="15"/>
      <c r="O592" s="15"/>
    </row>
    <row r="593" s="9" customFormat="1" ht="12.75" spans="1:15">
      <c r="A593" s="77" t="s">
        <v>973</v>
      </c>
      <c r="B593" s="77" t="s">
        <v>974</v>
      </c>
      <c r="C593" s="77" t="s">
        <v>975</v>
      </c>
      <c r="D593" s="77" t="s">
        <v>976</v>
      </c>
      <c r="E593" s="77" t="s">
        <v>965</v>
      </c>
      <c r="F593" s="15" t="s">
        <v>977</v>
      </c>
      <c r="G593" s="15"/>
      <c r="H593" s="15"/>
      <c r="I593" s="15"/>
      <c r="J593" s="15"/>
      <c r="K593" s="15"/>
      <c r="L593" s="15"/>
      <c r="M593" s="78"/>
      <c r="N593" s="15"/>
      <c r="O593" s="15"/>
    </row>
    <row r="594" s="9" customFormat="1" ht="12.75" spans="1:15">
      <c r="A594" s="60">
        <v>6</v>
      </c>
      <c r="B594" s="60">
        <v>5</v>
      </c>
      <c r="C594" s="60">
        <v>2</v>
      </c>
      <c r="D594" s="60">
        <v>6</v>
      </c>
      <c r="E594" s="60">
        <v>3</v>
      </c>
      <c r="F594" s="15">
        <v>5</v>
      </c>
      <c r="G594" s="15"/>
      <c r="H594" s="15"/>
      <c r="I594" s="15"/>
      <c r="J594" s="15"/>
      <c r="K594" s="15"/>
      <c r="L594" s="15"/>
      <c r="M594" s="78"/>
      <c r="N594" s="15"/>
      <c r="O594" s="15"/>
    </row>
    <row r="595" s="10" customFormat="1" ht="12" spans="1:15">
      <c r="A595" s="40">
        <v>43</v>
      </c>
      <c r="B595" s="40">
        <v>12</v>
      </c>
      <c r="C595" s="40">
        <v>83</v>
      </c>
      <c r="D595" s="40">
        <v>85</v>
      </c>
      <c r="E595" s="40">
        <v>92</v>
      </c>
      <c r="F595" s="40">
        <v>93</v>
      </c>
      <c r="G595" s="40"/>
      <c r="H595" s="40"/>
      <c r="I595" s="40"/>
      <c r="J595" s="40"/>
      <c r="K595" s="40"/>
      <c r="L595" s="40"/>
      <c r="M595" s="43"/>
      <c r="N595" s="43"/>
      <c r="O595" s="43"/>
    </row>
    <row r="596" s="1" customFormat="1" ht="12.75" spans="1:64">
      <c r="A596" s="48" t="s">
        <v>978</v>
      </c>
      <c r="B596" s="8" t="s">
        <v>2</v>
      </c>
      <c r="C596" s="8">
        <v>21</v>
      </c>
      <c r="D596" s="8" t="s">
        <v>3</v>
      </c>
      <c r="E596" s="8" t="s">
        <v>979</v>
      </c>
      <c r="F596" s="8" t="s">
        <v>5</v>
      </c>
      <c r="G596" s="49">
        <f>(A598*A599+B598*B599+C598*C599+D598*D599+E598*E599+F598*F599+G598*G599+H598*H599+I598*I599+J598*J599+K598*K599)/C596</f>
        <v>89.5714285714286</v>
      </c>
      <c r="H596" s="8"/>
      <c r="I596" s="8"/>
      <c r="J596" s="8"/>
      <c r="K596" s="8"/>
      <c r="L596" s="53"/>
      <c r="M596" s="8"/>
      <c r="N596" s="8"/>
      <c r="O596" s="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</row>
    <row r="597" s="2" customFormat="1" ht="12.75" spans="1:64">
      <c r="A597" s="8" t="s">
        <v>980</v>
      </c>
      <c r="B597" s="8" t="s">
        <v>981</v>
      </c>
      <c r="C597" s="8" t="s">
        <v>982</v>
      </c>
      <c r="D597" s="8" t="s">
        <v>983</v>
      </c>
      <c r="E597" s="8"/>
      <c r="F597" s="8"/>
      <c r="G597" s="8"/>
      <c r="H597" s="8"/>
      <c r="I597" s="8"/>
      <c r="J597" s="8"/>
      <c r="K597" s="8"/>
      <c r="L597" s="8"/>
      <c r="M597" s="53"/>
      <c r="N597" s="8"/>
      <c r="O597" s="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</row>
    <row r="598" s="1" customFormat="1" ht="12.75" spans="1:64">
      <c r="A598" s="8">
        <v>6</v>
      </c>
      <c r="B598" s="8">
        <v>5</v>
      </c>
      <c r="C598" s="8">
        <v>4</v>
      </c>
      <c r="D598" s="8">
        <v>6</v>
      </c>
      <c r="E598" s="8"/>
      <c r="F598" s="8"/>
      <c r="G598" s="8"/>
      <c r="H598" s="8"/>
      <c r="I598" s="8"/>
      <c r="J598" s="8"/>
      <c r="K598" s="8"/>
      <c r="L598" s="8"/>
      <c r="M598" s="53"/>
      <c r="N598" s="8"/>
      <c r="O598" s="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</row>
    <row r="599" s="2" customFormat="1" ht="12" spans="1:64">
      <c r="A599" s="40">
        <v>92</v>
      </c>
      <c r="B599" s="40">
        <v>85</v>
      </c>
      <c r="C599" s="40">
        <v>94</v>
      </c>
      <c r="D599" s="40">
        <v>88</v>
      </c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</row>
    <row r="600" s="1" customFormat="1" ht="12.75" spans="1:64">
      <c r="A600" s="48" t="s">
        <v>984</v>
      </c>
      <c r="B600" s="8" t="s">
        <v>2</v>
      </c>
      <c r="C600" s="8">
        <v>28</v>
      </c>
      <c r="D600" s="8" t="s">
        <v>3</v>
      </c>
      <c r="E600" s="8" t="s">
        <v>927</v>
      </c>
      <c r="F600" s="8" t="s">
        <v>5</v>
      </c>
      <c r="G600" s="49">
        <f>(A602*A603+B602*B603+C602*C603+D602*D603+E602*E603+F602*F603+G602*G603+H602*H603+I602*I603+J602*J603+K602*K603)/C600</f>
        <v>84.6071428571429</v>
      </c>
      <c r="H600" s="8"/>
      <c r="I600" s="8"/>
      <c r="J600" s="8"/>
      <c r="K600" s="8"/>
      <c r="L600" s="53"/>
      <c r="M600" s="8"/>
      <c r="N600" s="8"/>
      <c r="O600" s="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</row>
    <row r="601" s="2" customFormat="1" ht="12.75" spans="1:64">
      <c r="A601" s="8" t="s">
        <v>985</v>
      </c>
      <c r="B601" s="8" t="s">
        <v>986</v>
      </c>
      <c r="C601" s="8" t="s">
        <v>987</v>
      </c>
      <c r="D601" s="8" t="s">
        <v>988</v>
      </c>
      <c r="E601" s="8" t="s">
        <v>989</v>
      </c>
      <c r="F601" s="8" t="s">
        <v>990</v>
      </c>
      <c r="G601" s="8"/>
      <c r="H601" s="8"/>
      <c r="I601" s="8"/>
      <c r="J601" s="8"/>
      <c r="K601" s="8"/>
      <c r="L601" s="8"/>
      <c r="M601" s="53"/>
      <c r="N601" s="8"/>
      <c r="O601" s="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</row>
    <row r="602" s="1" customFormat="1" ht="12.75" spans="1:64">
      <c r="A602" s="8">
        <v>3</v>
      </c>
      <c r="B602" s="8">
        <v>6</v>
      </c>
      <c r="C602" s="8">
        <v>5</v>
      </c>
      <c r="D602" s="8">
        <v>6</v>
      </c>
      <c r="E602" s="8">
        <v>2</v>
      </c>
      <c r="F602" s="8">
        <v>6</v>
      </c>
      <c r="G602" s="8"/>
      <c r="H602" s="8"/>
      <c r="I602" s="8"/>
      <c r="J602" s="8"/>
      <c r="K602" s="8"/>
      <c r="L602" s="8"/>
      <c r="M602" s="53"/>
      <c r="N602" s="8"/>
      <c r="O602" s="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</row>
    <row r="603" s="2" customFormat="1" ht="12" spans="1:64">
      <c r="A603" s="40">
        <v>30</v>
      </c>
      <c r="B603" s="40">
        <v>92</v>
      </c>
      <c r="C603" s="40">
        <v>89</v>
      </c>
      <c r="D603" s="40">
        <v>89</v>
      </c>
      <c r="E603" s="40">
        <v>95</v>
      </c>
      <c r="F603" s="40">
        <v>93</v>
      </c>
      <c r="G603" s="40"/>
      <c r="H603" s="40"/>
      <c r="I603" s="40"/>
      <c r="J603" s="40"/>
      <c r="K603" s="40"/>
      <c r="L603" s="40"/>
      <c r="M603" s="40"/>
      <c r="N603" s="40"/>
      <c r="O603" s="40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</row>
    <row r="604" s="1" customFormat="1" ht="12.75" spans="1:64">
      <c r="A604" s="48" t="s">
        <v>991</v>
      </c>
      <c r="B604" s="8" t="s">
        <v>2</v>
      </c>
      <c r="C604" s="8">
        <v>29</v>
      </c>
      <c r="D604" s="8" t="s">
        <v>3</v>
      </c>
      <c r="E604" s="8" t="s">
        <v>927</v>
      </c>
      <c r="F604" s="8" t="s">
        <v>5</v>
      </c>
      <c r="G604" s="49">
        <f>(A606*A607+B606*B607+C606*C607+D606*D607+E606*E607+F606*F607+G606*G607+H606*H607+I606*I607+J606*J607+K606*K607)/C604</f>
        <v>88.0344827586207</v>
      </c>
      <c r="H604" s="8"/>
      <c r="I604" s="8"/>
      <c r="J604" s="8"/>
      <c r="K604" s="8"/>
      <c r="L604" s="53"/>
      <c r="M604" s="8"/>
      <c r="N604" s="8"/>
      <c r="O604" s="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</row>
    <row r="605" s="2" customFormat="1" ht="12.75" spans="1:64">
      <c r="A605" s="8" t="s">
        <v>992</v>
      </c>
      <c r="B605" s="8" t="s">
        <v>993</v>
      </c>
      <c r="C605" s="8" t="s">
        <v>994</v>
      </c>
      <c r="D605" s="8" t="s">
        <v>995</v>
      </c>
      <c r="E605" s="8" t="s">
        <v>996</v>
      </c>
      <c r="F605" s="8" t="s">
        <v>997</v>
      </c>
      <c r="G605" s="8" t="s">
        <v>998</v>
      </c>
      <c r="H605" s="8"/>
      <c r="I605" s="8"/>
      <c r="J605" s="8"/>
      <c r="K605" s="8"/>
      <c r="L605" s="8"/>
      <c r="M605" s="53"/>
      <c r="N605" s="8"/>
      <c r="O605" s="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</row>
    <row r="606" s="1" customFormat="1" ht="12.75" spans="1:64">
      <c r="A606" s="8">
        <v>3</v>
      </c>
      <c r="B606" s="8">
        <v>4</v>
      </c>
      <c r="C606" s="8">
        <v>3</v>
      </c>
      <c r="D606" s="8">
        <v>4</v>
      </c>
      <c r="E606" s="8">
        <v>3</v>
      </c>
      <c r="F606" s="8">
        <v>6</v>
      </c>
      <c r="G606" s="8">
        <v>6</v>
      </c>
      <c r="H606" s="8"/>
      <c r="I606" s="8"/>
      <c r="J606" s="8"/>
      <c r="K606" s="8"/>
      <c r="L606" s="8"/>
      <c r="M606" s="53"/>
      <c r="N606" s="8"/>
      <c r="O606" s="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</row>
    <row r="607" s="2" customFormat="1" ht="12" spans="1:64">
      <c r="A607" s="40">
        <v>66</v>
      </c>
      <c r="B607" s="40">
        <v>77</v>
      </c>
      <c r="C607" s="40">
        <v>94</v>
      </c>
      <c r="D607" s="40">
        <v>91</v>
      </c>
      <c r="E607" s="40">
        <v>93</v>
      </c>
      <c r="F607" s="40">
        <v>93</v>
      </c>
      <c r="G607" s="40">
        <v>94</v>
      </c>
      <c r="H607" s="40"/>
      <c r="I607" s="40"/>
      <c r="J607" s="40"/>
      <c r="K607" s="40"/>
      <c r="L607" s="40"/>
      <c r="M607" s="40"/>
      <c r="N607" s="40"/>
      <c r="O607" s="40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</row>
    <row r="608" s="1" customFormat="1" ht="12.75" spans="1:64">
      <c r="A608" s="48" t="s">
        <v>999</v>
      </c>
      <c r="B608" s="8" t="s">
        <v>2</v>
      </c>
      <c r="C608" s="8">
        <v>24</v>
      </c>
      <c r="D608" s="8" t="s">
        <v>3</v>
      </c>
      <c r="E608" s="8" t="s">
        <v>878</v>
      </c>
      <c r="F608" s="8" t="s">
        <v>5</v>
      </c>
      <c r="G608" s="49">
        <f>(A610*A611+B610*B611+C610*C611+D610*D611+E610*E611+F610*F611+G610*G611+H610*H611+I610*I611+J610*J611+K610*K611)/C608</f>
        <v>85.9583333333333</v>
      </c>
      <c r="H608" s="8"/>
      <c r="I608" s="8"/>
      <c r="J608" s="8"/>
      <c r="K608" s="8"/>
      <c r="L608" s="53"/>
      <c r="M608" s="8"/>
      <c r="N608" s="8"/>
      <c r="O608" s="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</row>
    <row r="609" s="2" customFormat="1" ht="12.75" spans="1:64">
      <c r="A609" s="8" t="s">
        <v>975</v>
      </c>
      <c r="B609" s="8" t="s">
        <v>1000</v>
      </c>
      <c r="C609" s="8" t="s">
        <v>1001</v>
      </c>
      <c r="D609" s="8"/>
      <c r="E609" s="8" t="s">
        <v>1002</v>
      </c>
      <c r="F609" s="8" t="s">
        <v>1003</v>
      </c>
      <c r="G609" s="8" t="s">
        <v>1004</v>
      </c>
      <c r="H609" s="8"/>
      <c r="I609" s="8"/>
      <c r="J609" s="8"/>
      <c r="K609" s="8"/>
      <c r="L609" s="8"/>
      <c r="M609" s="53"/>
      <c r="N609" s="8"/>
      <c r="O609" s="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</row>
    <row r="610" s="1" customFormat="1" ht="12.75" spans="1:64">
      <c r="A610" s="8">
        <v>2</v>
      </c>
      <c r="B610" s="8">
        <v>4</v>
      </c>
      <c r="C610" s="8">
        <v>5</v>
      </c>
      <c r="D610" s="8"/>
      <c r="E610" s="8">
        <v>6</v>
      </c>
      <c r="F610" s="8">
        <v>2</v>
      </c>
      <c r="G610" s="8">
        <v>5</v>
      </c>
      <c r="H610" s="8"/>
      <c r="I610" s="8"/>
      <c r="J610" s="8"/>
      <c r="K610" s="8"/>
      <c r="L610" s="8"/>
      <c r="M610" s="53"/>
      <c r="N610" s="8"/>
      <c r="O610" s="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</row>
    <row r="611" s="2" customFormat="1" ht="12" spans="1:64">
      <c r="A611" s="40">
        <v>83</v>
      </c>
      <c r="B611" s="40">
        <v>72</v>
      </c>
      <c r="C611" s="40">
        <v>91</v>
      </c>
      <c r="D611" s="40"/>
      <c r="E611" s="40">
        <v>95</v>
      </c>
      <c r="F611" s="40">
        <v>82</v>
      </c>
      <c r="G611" s="40">
        <v>84</v>
      </c>
      <c r="H611" s="40"/>
      <c r="I611" s="40"/>
      <c r="J611" s="40"/>
      <c r="K611" s="40"/>
      <c r="L611" s="40"/>
      <c r="M611" s="40"/>
      <c r="N611" s="40"/>
      <c r="O611" s="40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</row>
    <row r="612" s="1" customFormat="1" ht="12.75" spans="1:64">
      <c r="A612" s="48" t="s">
        <v>1005</v>
      </c>
      <c r="B612" s="8" t="s">
        <v>2</v>
      </c>
      <c r="C612" s="8">
        <v>10</v>
      </c>
      <c r="D612" s="8" t="s">
        <v>3</v>
      </c>
      <c r="E612" s="8" t="s">
        <v>878</v>
      </c>
      <c r="F612" s="8" t="s">
        <v>5</v>
      </c>
      <c r="G612" s="49">
        <f>(A614*A615+B614*B615+C614*C615+D614*D615+E614*E615+F614*F615+G614*G615+H614*H615+I614*I615+J614*J615+K614*K615)/C612</f>
        <v>71.3</v>
      </c>
      <c r="H612" s="8"/>
      <c r="I612" s="8"/>
      <c r="J612" s="8"/>
      <c r="K612" s="8"/>
      <c r="L612" s="53"/>
      <c r="M612" s="8"/>
      <c r="N612" s="8"/>
      <c r="O612" s="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</row>
    <row r="613" s="2" customFormat="1" ht="12.75" spans="1:64">
      <c r="A613" s="8" t="s">
        <v>985</v>
      </c>
      <c r="B613" s="8" t="s">
        <v>1006</v>
      </c>
      <c r="C613" s="8" t="s">
        <v>989</v>
      </c>
      <c r="D613" s="8"/>
      <c r="E613" s="8"/>
      <c r="F613" s="8"/>
      <c r="G613" s="8"/>
      <c r="H613" s="8"/>
      <c r="I613" s="8"/>
      <c r="J613" s="8"/>
      <c r="K613" s="8"/>
      <c r="L613" s="8"/>
      <c r="M613" s="53"/>
      <c r="N613" s="8"/>
      <c r="O613" s="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</row>
    <row r="614" s="1" customFormat="1" ht="12.75" spans="1:64">
      <c r="A614" s="8">
        <v>3</v>
      </c>
      <c r="B614" s="8">
        <v>6</v>
      </c>
      <c r="C614" s="8">
        <v>1</v>
      </c>
      <c r="D614" s="8"/>
      <c r="E614" s="8"/>
      <c r="F614" s="8"/>
      <c r="G614" s="8"/>
      <c r="H614" s="8"/>
      <c r="I614" s="8"/>
      <c r="J614" s="8"/>
      <c r="K614" s="8"/>
      <c r="L614" s="8"/>
      <c r="M614" s="53"/>
      <c r="N614" s="8"/>
      <c r="O614" s="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</row>
    <row r="615" s="2" customFormat="1" ht="12" spans="1:64">
      <c r="A615" s="40">
        <v>30</v>
      </c>
      <c r="B615" s="40">
        <v>88</v>
      </c>
      <c r="C615" s="40">
        <v>95</v>
      </c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</row>
    <row r="616" s="1" customFormat="1" ht="12.75" spans="1:64">
      <c r="A616" s="56" t="s">
        <v>1007</v>
      </c>
      <c r="B616" s="50" t="s">
        <v>2</v>
      </c>
      <c r="C616" s="50">
        <v>23</v>
      </c>
      <c r="D616" s="50" t="s">
        <v>3</v>
      </c>
      <c r="E616" s="50" t="s">
        <v>1008</v>
      </c>
      <c r="F616" s="50" t="s">
        <v>5</v>
      </c>
      <c r="G616" s="49">
        <f>(A618*A619+B618*B619+C618*C619+D618*D619+E618*E619)/C616</f>
        <v>89.8260869565217</v>
      </c>
      <c r="H616" s="8"/>
      <c r="I616" s="8"/>
      <c r="J616" s="8"/>
      <c r="K616" s="8"/>
      <c r="L616" s="53"/>
      <c r="M616" s="8"/>
      <c r="N616" s="8"/>
      <c r="O616" s="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</row>
    <row r="617" s="2" customFormat="1" ht="12.75" spans="1:64">
      <c r="A617" s="50" t="s">
        <v>1009</v>
      </c>
      <c r="B617" s="50" t="s">
        <v>1010</v>
      </c>
      <c r="C617" s="50" t="s">
        <v>1011</v>
      </c>
      <c r="D617" s="50" t="s">
        <v>1012</v>
      </c>
      <c r="E617" s="50" t="s">
        <v>1013</v>
      </c>
      <c r="F617" s="50"/>
      <c r="G617" s="50"/>
      <c r="H617" s="8"/>
      <c r="I617" s="8"/>
      <c r="J617" s="8"/>
      <c r="K617" s="8"/>
      <c r="L617" s="8"/>
      <c r="M617" s="53"/>
      <c r="N617" s="8"/>
      <c r="O617" s="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</row>
    <row r="618" s="1" customFormat="1" ht="12.75" spans="1:64">
      <c r="A618" s="50">
        <v>2</v>
      </c>
      <c r="B618" s="50">
        <v>6</v>
      </c>
      <c r="C618" s="50">
        <v>5</v>
      </c>
      <c r="D618" s="50">
        <v>6</v>
      </c>
      <c r="E618" s="50">
        <v>4</v>
      </c>
      <c r="F618" s="50"/>
      <c r="G618" s="50"/>
      <c r="H618" s="8"/>
      <c r="I618" s="8"/>
      <c r="J618" s="8"/>
      <c r="K618" s="8"/>
      <c r="L618" s="8"/>
      <c r="M618" s="53"/>
      <c r="N618" s="8"/>
      <c r="O618" s="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</row>
    <row r="619" s="2" customFormat="1" ht="12" spans="1:64">
      <c r="A619" s="40">
        <v>86</v>
      </c>
      <c r="B619" s="40">
        <v>89</v>
      </c>
      <c r="C619" s="40">
        <v>86</v>
      </c>
      <c r="D619" s="40">
        <v>97</v>
      </c>
      <c r="E619" s="40">
        <v>87</v>
      </c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</row>
    <row r="620" s="1" customFormat="1" ht="12.75" spans="1:64">
      <c r="A620" s="56" t="s">
        <v>1014</v>
      </c>
      <c r="B620" s="50" t="s">
        <v>2</v>
      </c>
      <c r="C620" s="50">
        <v>34</v>
      </c>
      <c r="D620" s="8" t="s">
        <v>3</v>
      </c>
      <c r="E620" s="50" t="s">
        <v>979</v>
      </c>
      <c r="F620" s="50"/>
      <c r="G620" s="49">
        <f>(A622*A623+B622*B623+C622*C623+D622*D623+E622*E623+F622*F623)/C620</f>
        <v>76.8823529411765</v>
      </c>
      <c r="H620" s="8"/>
      <c r="I620" s="8"/>
      <c r="J620" s="8"/>
      <c r="K620" s="8"/>
      <c r="L620" s="53"/>
      <c r="M620" s="8"/>
      <c r="N620" s="8"/>
      <c r="O620" s="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</row>
    <row r="621" s="2" customFormat="1" ht="12.75" spans="1:64">
      <c r="A621" s="8" t="s">
        <v>1015</v>
      </c>
      <c r="B621" s="8" t="s">
        <v>1016</v>
      </c>
      <c r="C621" s="8" t="s">
        <v>1017</v>
      </c>
      <c r="D621" s="8" t="s">
        <v>1018</v>
      </c>
      <c r="E621" s="26" t="s">
        <v>1019</v>
      </c>
      <c r="F621" s="26" t="s">
        <v>1020</v>
      </c>
      <c r="G621" s="50"/>
      <c r="H621" s="8"/>
      <c r="I621" s="8"/>
      <c r="J621" s="8"/>
      <c r="K621" s="8"/>
      <c r="L621" s="8"/>
      <c r="M621" s="53"/>
      <c r="N621" s="8"/>
      <c r="O621" s="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</row>
    <row r="622" s="1" customFormat="1" ht="12.75" spans="1:64">
      <c r="A622" s="8">
        <v>6</v>
      </c>
      <c r="B622" s="26">
        <v>6</v>
      </c>
      <c r="C622" s="26">
        <v>6</v>
      </c>
      <c r="D622" s="26">
        <v>6</v>
      </c>
      <c r="E622" s="26">
        <v>4</v>
      </c>
      <c r="F622" s="26">
        <v>6</v>
      </c>
      <c r="G622" s="50"/>
      <c r="H622" s="8"/>
      <c r="I622" s="8"/>
      <c r="J622" s="8"/>
      <c r="K622" s="8"/>
      <c r="L622" s="8"/>
      <c r="M622" s="53"/>
      <c r="N622" s="8"/>
      <c r="O622" s="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</row>
    <row r="623" s="2" customFormat="1" ht="12" spans="1:64">
      <c r="A623" s="40">
        <v>72</v>
      </c>
      <c r="B623" s="40">
        <v>78</v>
      </c>
      <c r="C623" s="40">
        <v>54</v>
      </c>
      <c r="D623" s="40">
        <v>90</v>
      </c>
      <c r="E623" s="40">
        <v>88</v>
      </c>
      <c r="F623" s="40">
        <v>83</v>
      </c>
      <c r="G623" s="40"/>
      <c r="H623" s="40"/>
      <c r="I623" s="40"/>
      <c r="J623" s="40"/>
      <c r="K623" s="40"/>
      <c r="L623" s="40"/>
      <c r="M623" s="40"/>
      <c r="N623" s="40"/>
      <c r="O623" s="40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</row>
    <row r="624" s="1" customFormat="1" ht="12.75" spans="1:64">
      <c r="A624" s="48">
        <v>90</v>
      </c>
      <c r="B624" s="50" t="s">
        <v>2</v>
      </c>
      <c r="C624" s="8">
        <v>16</v>
      </c>
      <c r="D624" s="8" t="s">
        <v>3</v>
      </c>
      <c r="E624" s="8" t="s">
        <v>907</v>
      </c>
      <c r="F624" s="8"/>
      <c r="G624" s="49">
        <f>(A626*A627+B626*B627+C626*C627+D626*D627+E626*E627+F626*F627)/C624</f>
        <v>69.9375</v>
      </c>
      <c r="H624" s="8"/>
      <c r="I624" s="8"/>
      <c r="J624" s="8"/>
      <c r="K624" s="8"/>
      <c r="L624" s="53"/>
      <c r="M624" s="8"/>
      <c r="N624" s="8"/>
      <c r="O624" s="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</row>
    <row r="625" s="2" customFormat="1" ht="12.75" spans="1:64">
      <c r="A625" s="50" t="s">
        <v>1021</v>
      </c>
      <c r="B625" s="50" t="s">
        <v>1022</v>
      </c>
      <c r="C625" s="50"/>
      <c r="D625" s="50" t="s">
        <v>1023</v>
      </c>
      <c r="E625" s="50" t="s">
        <v>1024</v>
      </c>
      <c r="F625" s="8" t="s">
        <v>1025</v>
      </c>
      <c r="G625" s="8"/>
      <c r="H625" s="8"/>
      <c r="I625" s="8"/>
      <c r="J625" s="8"/>
      <c r="K625" s="8"/>
      <c r="L625" s="8"/>
      <c r="M625" s="53"/>
      <c r="N625" s="8"/>
      <c r="O625" s="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</row>
    <row r="626" s="1" customFormat="1" ht="12.75" spans="1:64">
      <c r="A626" s="50">
        <v>2</v>
      </c>
      <c r="B626" s="50">
        <v>1</v>
      </c>
      <c r="C626" s="61"/>
      <c r="D626" s="50">
        <v>6</v>
      </c>
      <c r="E626" s="50">
        <v>5</v>
      </c>
      <c r="F626" s="8">
        <v>2</v>
      </c>
      <c r="G626" s="8"/>
      <c r="H626" s="8"/>
      <c r="I626" s="8"/>
      <c r="J626" s="8"/>
      <c r="K626" s="8"/>
      <c r="L626" s="8"/>
      <c r="M626" s="53"/>
      <c r="N626" s="8"/>
      <c r="O626" s="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</row>
    <row r="627" s="2" customFormat="1" ht="12" spans="1:64">
      <c r="A627" s="40">
        <v>84</v>
      </c>
      <c r="B627" s="40">
        <v>89</v>
      </c>
      <c r="C627" s="40"/>
      <c r="D627" s="40">
        <v>63</v>
      </c>
      <c r="E627" s="40">
        <v>60</v>
      </c>
      <c r="F627" s="40">
        <v>92</v>
      </c>
      <c r="G627" s="40"/>
      <c r="H627" s="40"/>
      <c r="I627" s="40"/>
      <c r="J627" s="40"/>
      <c r="K627" s="40"/>
      <c r="L627" s="40"/>
      <c r="M627" s="40"/>
      <c r="N627" s="40"/>
      <c r="O627" s="40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</row>
    <row r="628" s="1" customFormat="1" ht="12.75" spans="1:64">
      <c r="A628" s="56" t="s">
        <v>1026</v>
      </c>
      <c r="B628" s="50" t="s">
        <v>2</v>
      </c>
      <c r="C628" s="50">
        <v>35</v>
      </c>
      <c r="D628" s="8" t="s">
        <v>3</v>
      </c>
      <c r="E628" s="50" t="s">
        <v>934</v>
      </c>
      <c r="F628" s="50"/>
      <c r="G628" s="49">
        <f>(A630*A631+B630*B631+C630*C631+D630*D631+E630*E631+F630*F631+G630*G631)/C628</f>
        <v>81.4571428571429</v>
      </c>
      <c r="H628" s="8"/>
      <c r="I628" s="8"/>
      <c r="J628" s="8"/>
      <c r="K628" s="8"/>
      <c r="L628" s="53"/>
      <c r="M628" s="8"/>
      <c r="N628" s="8"/>
      <c r="O628" s="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</row>
    <row r="629" s="2" customFormat="1" ht="12.75" spans="1:64">
      <c r="A629" s="8" t="s">
        <v>1027</v>
      </c>
      <c r="B629" s="8" t="s">
        <v>1022</v>
      </c>
      <c r="C629" s="50" t="s">
        <v>1021</v>
      </c>
      <c r="D629" s="26" t="s">
        <v>1028</v>
      </c>
      <c r="E629" s="8" t="s">
        <v>1029</v>
      </c>
      <c r="F629" s="26" t="s">
        <v>1025</v>
      </c>
      <c r="G629" s="26" t="s">
        <v>1030</v>
      </c>
      <c r="H629" s="8"/>
      <c r="I629" s="8"/>
      <c r="J629" s="8"/>
      <c r="K629" s="8"/>
      <c r="L629" s="8"/>
      <c r="M629" s="53"/>
      <c r="N629" s="8"/>
      <c r="O629" s="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</row>
    <row r="630" s="1" customFormat="1" ht="12.75" spans="1:64">
      <c r="A630" s="8">
        <v>6</v>
      </c>
      <c r="B630" s="8">
        <v>5</v>
      </c>
      <c r="C630" s="26">
        <v>4</v>
      </c>
      <c r="D630" s="26">
        <v>6</v>
      </c>
      <c r="E630" s="8">
        <v>6</v>
      </c>
      <c r="F630" s="8">
        <v>4</v>
      </c>
      <c r="G630" s="26">
        <v>4</v>
      </c>
      <c r="H630" s="8"/>
      <c r="I630" s="8"/>
      <c r="J630" s="8"/>
      <c r="K630" s="8"/>
      <c r="L630" s="8"/>
      <c r="M630" s="53"/>
      <c r="N630" s="8"/>
      <c r="O630" s="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</row>
    <row r="631" s="2" customFormat="1" ht="12" spans="1:64">
      <c r="A631" s="57">
        <v>74</v>
      </c>
      <c r="B631" s="57">
        <v>89</v>
      </c>
      <c r="C631" s="57">
        <v>84</v>
      </c>
      <c r="D631" s="57">
        <v>77</v>
      </c>
      <c r="E631" s="57">
        <v>72</v>
      </c>
      <c r="F631" s="57">
        <v>92</v>
      </c>
      <c r="G631" s="57">
        <v>91</v>
      </c>
      <c r="H631" s="40"/>
      <c r="I631" s="40"/>
      <c r="J631" s="40"/>
      <c r="K631" s="40"/>
      <c r="L631" s="40"/>
      <c r="M631" s="40"/>
      <c r="N631" s="40"/>
      <c r="O631" s="40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</row>
    <row r="632" s="1" customFormat="1" ht="12.75" spans="1:64">
      <c r="A632" s="48" t="s">
        <v>1031</v>
      </c>
      <c r="B632" s="8" t="s">
        <v>2</v>
      </c>
      <c r="C632" s="8">
        <v>32</v>
      </c>
      <c r="D632" s="8" t="s">
        <v>3</v>
      </c>
      <c r="E632" s="8" t="s">
        <v>901</v>
      </c>
      <c r="F632" s="8" t="s">
        <v>5</v>
      </c>
      <c r="G632" s="49">
        <f>(A634*A635+B634*B635+C634*C635+D634*D635+E634*E635+F634*F635+G634*G635+H634*H635+I634*I635+J634*J635+K634*K635)/C632</f>
        <v>89.78125</v>
      </c>
      <c r="H632" s="8"/>
      <c r="I632" s="8"/>
      <c r="J632" s="8"/>
      <c r="K632" s="8"/>
      <c r="L632" s="53"/>
      <c r="M632" s="8"/>
      <c r="N632" s="8"/>
      <c r="O632" s="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</row>
    <row r="633" s="2" customFormat="1" ht="12.75" spans="1:64">
      <c r="A633" s="8" t="s">
        <v>1032</v>
      </c>
      <c r="B633" s="8" t="s">
        <v>1033</v>
      </c>
      <c r="C633" s="8" t="s">
        <v>1034</v>
      </c>
      <c r="D633" s="8" t="s">
        <v>1035</v>
      </c>
      <c r="E633" s="8" t="s">
        <v>1036</v>
      </c>
      <c r="F633" s="8" t="s">
        <v>1037</v>
      </c>
      <c r="G633" s="8" t="s">
        <v>1038</v>
      </c>
      <c r="H633" s="8"/>
      <c r="I633" s="8"/>
      <c r="J633" s="8"/>
      <c r="K633" s="8"/>
      <c r="L633" s="8"/>
      <c r="M633" s="53"/>
      <c r="N633" s="8"/>
      <c r="O633" s="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</row>
    <row r="634" s="1" customFormat="1" ht="12.75" spans="1:64">
      <c r="A634" s="8">
        <v>6</v>
      </c>
      <c r="B634" s="8">
        <v>5</v>
      </c>
      <c r="C634" s="8">
        <v>6</v>
      </c>
      <c r="D634" s="8">
        <v>6</v>
      </c>
      <c r="E634" s="8">
        <v>2</v>
      </c>
      <c r="F634" s="8">
        <v>5</v>
      </c>
      <c r="G634" s="8">
        <v>2</v>
      </c>
      <c r="H634" s="8"/>
      <c r="I634" s="8"/>
      <c r="J634" s="8"/>
      <c r="K634" s="8"/>
      <c r="L634" s="8"/>
      <c r="M634" s="53"/>
      <c r="N634" s="8"/>
      <c r="O634" s="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</row>
    <row r="635" s="2" customFormat="1" ht="12" spans="1:64">
      <c r="A635" s="40">
        <v>88</v>
      </c>
      <c r="B635" s="40">
        <v>88</v>
      </c>
      <c r="C635" s="40">
        <v>92</v>
      </c>
      <c r="D635" s="40">
        <v>90</v>
      </c>
      <c r="E635" s="40">
        <v>87</v>
      </c>
      <c r="F635" s="40">
        <v>89</v>
      </c>
      <c r="G635" s="40">
        <v>97</v>
      </c>
      <c r="H635" s="40"/>
      <c r="I635" s="40"/>
      <c r="J635" s="40"/>
      <c r="K635" s="40"/>
      <c r="L635" s="40"/>
      <c r="M635" s="40"/>
      <c r="N635" s="40"/>
      <c r="O635" s="40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</row>
    <row r="636" s="1" customFormat="1" ht="12.75" spans="1:64">
      <c r="A636" s="48" t="s">
        <v>1039</v>
      </c>
      <c r="B636" s="50" t="s">
        <v>2</v>
      </c>
      <c r="C636" s="8">
        <v>28</v>
      </c>
      <c r="D636" s="8" t="s">
        <v>3</v>
      </c>
      <c r="E636" s="8" t="s">
        <v>915</v>
      </c>
      <c r="F636" s="8"/>
      <c r="G636" s="49">
        <f>(A638*A639+B638*B639+C638*C639+D638*D639+E638*E639+F638*F639+G638*G639+H638*H639)/C636</f>
        <v>79.8928571428571</v>
      </c>
      <c r="H636" s="8"/>
      <c r="I636" s="8"/>
      <c r="J636" s="8"/>
      <c r="K636" s="8"/>
      <c r="L636" s="53"/>
      <c r="M636" s="8"/>
      <c r="N636" s="8"/>
      <c r="O636" s="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</row>
    <row r="637" s="2" customFormat="1" ht="12.75" spans="1:64">
      <c r="A637" s="8" t="s">
        <v>1040</v>
      </c>
      <c r="B637" s="8"/>
      <c r="C637" s="8" t="s">
        <v>1041</v>
      </c>
      <c r="D637" s="8" t="s">
        <v>1042</v>
      </c>
      <c r="E637" s="8" t="s">
        <v>1037</v>
      </c>
      <c r="F637" s="8" t="s">
        <v>1043</v>
      </c>
      <c r="G637" s="8" t="s">
        <v>1038</v>
      </c>
      <c r="H637" s="8" t="s">
        <v>1044</v>
      </c>
      <c r="I637" s="8"/>
      <c r="J637" s="8"/>
      <c r="K637" s="8"/>
      <c r="L637" s="8"/>
      <c r="M637" s="53"/>
      <c r="N637" s="8"/>
      <c r="O637" s="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</row>
    <row r="638" s="1" customFormat="1" ht="12.75" spans="1:64">
      <c r="A638" s="8">
        <v>1</v>
      </c>
      <c r="B638" s="8"/>
      <c r="C638" s="8">
        <v>5</v>
      </c>
      <c r="D638" s="8">
        <v>5</v>
      </c>
      <c r="E638" s="8">
        <v>1</v>
      </c>
      <c r="F638" s="8">
        <v>6</v>
      </c>
      <c r="G638" s="8">
        <v>4</v>
      </c>
      <c r="H638" s="8">
        <v>6</v>
      </c>
      <c r="I638" s="8"/>
      <c r="J638" s="8"/>
      <c r="K638" s="8"/>
      <c r="L638" s="8"/>
      <c r="M638" s="53"/>
      <c r="N638" s="8"/>
      <c r="O638" s="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</row>
    <row r="639" s="2" customFormat="1" ht="12" spans="1:64">
      <c r="A639" s="40">
        <v>76</v>
      </c>
      <c r="B639" s="40"/>
      <c r="C639" s="40">
        <v>74</v>
      </c>
      <c r="D639" s="40">
        <v>60</v>
      </c>
      <c r="E639" s="40">
        <v>89</v>
      </c>
      <c r="F639" s="40">
        <v>85</v>
      </c>
      <c r="G639" s="40">
        <v>97</v>
      </c>
      <c r="H639" s="40">
        <v>84</v>
      </c>
      <c r="I639" s="40"/>
      <c r="J639" s="40"/>
      <c r="K639" s="40"/>
      <c r="L639" s="40"/>
      <c r="M639" s="40"/>
      <c r="N639" s="40"/>
      <c r="O639" s="40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</row>
    <row r="640" s="1" customFormat="1" ht="12.75" spans="1:64">
      <c r="A640" s="48" t="s">
        <v>1045</v>
      </c>
      <c r="B640" s="50" t="s">
        <v>2</v>
      </c>
      <c r="C640" s="8">
        <v>22</v>
      </c>
      <c r="D640" s="8" t="s">
        <v>3</v>
      </c>
      <c r="E640" s="8" t="s">
        <v>907</v>
      </c>
      <c r="F640" s="8"/>
      <c r="G640" s="49">
        <f>(A642*A643+B642*B643+C642*C643+D642*D643+E642*E643)/C640</f>
        <v>83.7272727272727</v>
      </c>
      <c r="H640" s="8"/>
      <c r="I640" s="8"/>
      <c r="J640" s="8"/>
      <c r="K640" s="8"/>
      <c r="L640" s="53"/>
      <c r="M640" s="8"/>
      <c r="N640" s="8"/>
      <c r="O640" s="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</row>
    <row r="641" s="2" customFormat="1" ht="12.75" spans="1:64">
      <c r="A641" s="8" t="s">
        <v>1046</v>
      </c>
      <c r="B641" s="8" t="s">
        <v>1047</v>
      </c>
      <c r="C641" s="8" t="s">
        <v>1048</v>
      </c>
      <c r="D641" s="8" t="s">
        <v>1049</v>
      </c>
      <c r="E641" s="8"/>
      <c r="F641" s="8"/>
      <c r="G641" s="8"/>
      <c r="H641" s="8"/>
      <c r="I641" s="8"/>
      <c r="J641" s="8"/>
      <c r="K641" s="8"/>
      <c r="L641" s="8"/>
      <c r="M641" s="53"/>
      <c r="N641" s="8"/>
      <c r="O641" s="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</row>
    <row r="642" s="1" customFormat="1" ht="12.75" spans="1:64">
      <c r="A642" s="8">
        <v>5</v>
      </c>
      <c r="B642" s="8">
        <v>5</v>
      </c>
      <c r="C642" s="8">
        <v>6</v>
      </c>
      <c r="D642" s="8">
        <v>6</v>
      </c>
      <c r="E642" s="8"/>
      <c r="F642" s="8"/>
      <c r="G642" s="8"/>
      <c r="H642" s="8"/>
      <c r="I642" s="8"/>
      <c r="J642" s="8"/>
      <c r="K642" s="8"/>
      <c r="L642" s="8"/>
      <c r="M642" s="53"/>
      <c r="N642" s="8"/>
      <c r="O642" s="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</row>
    <row r="643" s="2" customFormat="1" ht="12" spans="1:64">
      <c r="A643" s="40">
        <v>82</v>
      </c>
      <c r="B643" s="40">
        <v>86</v>
      </c>
      <c r="C643" s="40">
        <v>80</v>
      </c>
      <c r="D643" s="40">
        <v>87</v>
      </c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</row>
    <row r="644" s="1" customFormat="1" ht="12.75" spans="1:64">
      <c r="A644" s="48" t="s">
        <v>1050</v>
      </c>
      <c r="B644" s="50" t="s">
        <v>2</v>
      </c>
      <c r="C644" s="8">
        <v>31</v>
      </c>
      <c r="D644" s="8" t="s">
        <v>3</v>
      </c>
      <c r="E644" s="15" t="s">
        <v>934</v>
      </c>
      <c r="F644" s="8"/>
      <c r="G644" s="49">
        <f>(A646*A647+B646*B647+C646*C647+D646*D647+E646*E647+F646*F647)/C644</f>
        <v>88.258064516129</v>
      </c>
      <c r="H644" s="8"/>
      <c r="I644" s="8"/>
      <c r="J644" s="8"/>
      <c r="K644" s="8"/>
      <c r="L644" s="53"/>
      <c r="M644" s="8"/>
      <c r="N644" s="8"/>
      <c r="O644" s="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</row>
    <row r="645" s="2" customFormat="1" ht="12.75" spans="1:64">
      <c r="A645" s="8" t="s">
        <v>1051</v>
      </c>
      <c r="B645" s="8" t="s">
        <v>1052</v>
      </c>
      <c r="C645" s="8" t="s">
        <v>1053</v>
      </c>
      <c r="D645" s="8" t="s">
        <v>1054</v>
      </c>
      <c r="E645" s="8" t="s">
        <v>1036</v>
      </c>
      <c r="F645" s="8" t="s">
        <v>1055</v>
      </c>
      <c r="G645" s="8"/>
      <c r="H645" s="8"/>
      <c r="I645" s="8"/>
      <c r="J645" s="8"/>
      <c r="K645" s="8"/>
      <c r="L645" s="8"/>
      <c r="M645" s="53"/>
      <c r="N645" s="8"/>
      <c r="O645" s="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</row>
    <row r="646" s="1" customFormat="1" ht="12.75" spans="1:64">
      <c r="A646" s="8">
        <v>6</v>
      </c>
      <c r="B646" s="8">
        <v>6</v>
      </c>
      <c r="C646" s="8">
        <v>3</v>
      </c>
      <c r="D646" s="8">
        <v>6</v>
      </c>
      <c r="E646" s="8">
        <v>4</v>
      </c>
      <c r="F646" s="8">
        <v>6</v>
      </c>
      <c r="G646" s="8"/>
      <c r="H646" s="8"/>
      <c r="I646" s="8"/>
      <c r="J646" s="8"/>
      <c r="K646" s="8"/>
      <c r="L646" s="8"/>
      <c r="M646" s="53"/>
      <c r="N646" s="8"/>
      <c r="O646" s="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</row>
    <row r="647" s="2" customFormat="1" ht="12" spans="1:64">
      <c r="A647" s="40">
        <v>92</v>
      </c>
      <c r="B647" s="40">
        <v>94</v>
      </c>
      <c r="C647" s="40">
        <v>90</v>
      </c>
      <c r="D647" s="40">
        <v>82</v>
      </c>
      <c r="E647" s="40">
        <v>87</v>
      </c>
      <c r="F647" s="40">
        <v>85</v>
      </c>
      <c r="G647" s="40"/>
      <c r="H647" s="40"/>
      <c r="I647" s="40"/>
      <c r="J647" s="40"/>
      <c r="K647" s="40"/>
      <c r="L647" s="40"/>
      <c r="M647" s="40"/>
      <c r="N647" s="40"/>
      <c r="O647" s="40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</row>
    <row r="648" s="1" customFormat="1" ht="12.75" spans="1:64">
      <c r="A648" s="48" t="s">
        <v>1056</v>
      </c>
      <c r="B648" s="50" t="s">
        <v>2</v>
      </c>
      <c r="C648" s="8">
        <v>22</v>
      </c>
      <c r="D648" s="8" t="s">
        <v>3</v>
      </c>
      <c r="E648" s="8" t="s">
        <v>979</v>
      </c>
      <c r="F648" s="8"/>
      <c r="G648" s="49">
        <f>(A650*A651+B650*B651+C650*C651+D650*D651+E650*E651)/C648</f>
        <v>76</v>
      </c>
      <c r="H648" s="8"/>
      <c r="I648" s="8"/>
      <c r="J648" s="8"/>
      <c r="K648" s="8"/>
      <c r="L648" s="53"/>
      <c r="M648" s="8"/>
      <c r="N648" s="8"/>
      <c r="O648" s="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</row>
    <row r="649" s="2" customFormat="1" ht="12.75" spans="1:64">
      <c r="A649" s="8" t="s">
        <v>1057</v>
      </c>
      <c r="B649" s="8" t="s">
        <v>1058</v>
      </c>
      <c r="C649" s="8" t="s">
        <v>1059</v>
      </c>
      <c r="D649" s="8" t="s">
        <v>1060</v>
      </c>
      <c r="E649" s="8"/>
      <c r="F649" s="8"/>
      <c r="G649" s="8"/>
      <c r="H649" s="8"/>
      <c r="I649" s="8"/>
      <c r="J649" s="8"/>
      <c r="K649" s="8"/>
      <c r="L649" s="8"/>
      <c r="M649" s="53"/>
      <c r="N649" s="8"/>
      <c r="O649" s="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</row>
    <row r="650" s="1" customFormat="1" ht="12.75" spans="1:64">
      <c r="A650" s="8">
        <v>6</v>
      </c>
      <c r="B650" s="8">
        <v>6</v>
      </c>
      <c r="C650" s="8">
        <v>4</v>
      </c>
      <c r="D650" s="8">
        <v>6</v>
      </c>
      <c r="E650" s="8"/>
      <c r="F650" s="8"/>
      <c r="G650" s="8"/>
      <c r="H650" s="8"/>
      <c r="I650" s="8"/>
      <c r="J650" s="8"/>
      <c r="K650" s="8"/>
      <c r="L650" s="8"/>
      <c r="M650" s="53"/>
      <c r="N650" s="8"/>
      <c r="O650" s="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</row>
    <row r="651" s="2" customFormat="1" ht="12" spans="1:64">
      <c r="A651" s="40">
        <v>77</v>
      </c>
      <c r="B651" s="40">
        <v>62</v>
      </c>
      <c r="C651" s="40">
        <v>85</v>
      </c>
      <c r="D651" s="40">
        <v>83</v>
      </c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</row>
    <row r="652" s="1" customFormat="1" ht="12.75" spans="1:64">
      <c r="A652" s="56" t="s">
        <v>1061</v>
      </c>
      <c r="B652" s="50" t="s">
        <v>2</v>
      </c>
      <c r="C652" s="1">
        <v>26</v>
      </c>
      <c r="D652" s="8" t="s">
        <v>3</v>
      </c>
      <c r="E652" s="1" t="s">
        <v>915</v>
      </c>
      <c r="F652" s="8"/>
      <c r="G652" s="49">
        <f>(A654*A655+B654*B655+C654*C655+D654*D655+E654*E655+F654*F655)/C652</f>
        <v>73.7692307692308</v>
      </c>
      <c r="H652" s="8"/>
      <c r="I652" s="8"/>
      <c r="J652" s="8"/>
      <c r="K652" s="8"/>
      <c r="L652" s="53"/>
      <c r="M652" s="8"/>
      <c r="N652" s="8"/>
      <c r="O652" s="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</row>
    <row r="653" s="2" customFormat="1" ht="12.75" spans="1:64">
      <c r="A653" s="50" t="s">
        <v>1062</v>
      </c>
      <c r="B653" s="50" t="s">
        <v>1063</v>
      </c>
      <c r="C653" s="50" t="s">
        <v>1064</v>
      </c>
      <c r="D653" s="50" t="s">
        <v>1065</v>
      </c>
      <c r="E653" s="8" t="s">
        <v>1066</v>
      </c>
      <c r="F653" s="8" t="s">
        <v>1067</v>
      </c>
      <c r="G653" s="8"/>
      <c r="H653" s="8"/>
      <c r="I653" s="8"/>
      <c r="J653" s="8"/>
      <c r="K653" s="8"/>
      <c r="L653" s="8"/>
      <c r="M653" s="53"/>
      <c r="N653" s="8"/>
      <c r="O653" s="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</row>
    <row r="654" s="1" customFormat="1" ht="12.75" spans="1:64">
      <c r="A654" s="50">
        <v>4</v>
      </c>
      <c r="B654" s="50">
        <v>6</v>
      </c>
      <c r="C654" s="50">
        <v>4</v>
      </c>
      <c r="D654" s="50">
        <v>4</v>
      </c>
      <c r="E654" s="8">
        <v>6</v>
      </c>
      <c r="F654" s="8">
        <v>2</v>
      </c>
      <c r="G654" s="8"/>
      <c r="H654" s="8"/>
      <c r="I654" s="8"/>
      <c r="J654" s="8"/>
      <c r="K654" s="8"/>
      <c r="L654" s="8"/>
      <c r="M654" s="53"/>
      <c r="N654" s="8"/>
      <c r="O654" s="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</row>
    <row r="655" s="2" customFormat="1" ht="12" spans="1:64">
      <c r="A655" s="40">
        <v>94</v>
      </c>
      <c r="B655" s="40">
        <v>84</v>
      </c>
      <c r="C655" s="40">
        <v>85</v>
      </c>
      <c r="D655" s="40">
        <v>87</v>
      </c>
      <c r="E655" s="40">
        <v>51</v>
      </c>
      <c r="F655" s="40">
        <v>22</v>
      </c>
      <c r="G655" s="40"/>
      <c r="H655" s="40"/>
      <c r="I655" s="40"/>
      <c r="J655" s="40"/>
      <c r="K655" s="40"/>
      <c r="L655" s="40"/>
      <c r="M655" s="40"/>
      <c r="N655" s="40"/>
      <c r="O655" s="40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</row>
    <row r="656" s="1" customFormat="1" ht="12.75" spans="1:64">
      <c r="A656" s="56" t="s">
        <v>1068</v>
      </c>
      <c r="B656" s="50" t="s">
        <v>2</v>
      </c>
      <c r="C656" s="50">
        <v>26</v>
      </c>
      <c r="D656" s="50" t="s">
        <v>1069</v>
      </c>
      <c r="E656" s="50" t="s">
        <v>896</v>
      </c>
      <c r="F656" s="50"/>
      <c r="G656" s="49">
        <f>(A658*A659+B658*B659+C658*C659+D658*D659+E658*E659+F658*F659)/C656</f>
        <v>87.5769230769231</v>
      </c>
      <c r="H656" s="8"/>
      <c r="I656" s="8"/>
      <c r="J656" s="8"/>
      <c r="K656" s="8"/>
      <c r="L656" s="53"/>
      <c r="M656" s="8"/>
      <c r="N656" s="8"/>
      <c r="O656" s="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</row>
    <row r="657" s="2" customFormat="1" ht="12.75" spans="1:64">
      <c r="A657" s="50" t="s">
        <v>1070</v>
      </c>
      <c r="B657" s="50" t="s">
        <v>1071</v>
      </c>
      <c r="C657" s="50" t="s">
        <v>1072</v>
      </c>
      <c r="D657" s="50" t="s">
        <v>1073</v>
      </c>
      <c r="E657" s="50" t="s">
        <v>1074</v>
      </c>
      <c r="F657" s="50" t="s">
        <v>1075</v>
      </c>
      <c r="G657" s="50"/>
      <c r="H657" s="8"/>
      <c r="I657" s="8"/>
      <c r="J657" s="8"/>
      <c r="K657" s="8"/>
      <c r="L657" s="8"/>
      <c r="M657" s="53"/>
      <c r="N657" s="8"/>
      <c r="O657" s="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</row>
    <row r="658" s="1" customFormat="1" ht="12.75" spans="1:64">
      <c r="A658" s="50">
        <v>1</v>
      </c>
      <c r="B658" s="50">
        <v>5</v>
      </c>
      <c r="C658" s="50">
        <v>6</v>
      </c>
      <c r="D658" s="50">
        <v>6</v>
      </c>
      <c r="E658" s="50">
        <v>6</v>
      </c>
      <c r="F658" s="50">
        <v>2</v>
      </c>
      <c r="G658" s="50"/>
      <c r="H658" s="8"/>
      <c r="I658" s="8"/>
      <c r="J658" s="8"/>
      <c r="K658" s="8"/>
      <c r="L658" s="8"/>
      <c r="M658" s="53"/>
      <c r="N658" s="8"/>
      <c r="O658" s="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</row>
    <row r="659" s="2" customFormat="1" ht="12" spans="1:64">
      <c r="A659" s="57">
        <v>66</v>
      </c>
      <c r="B659" s="57">
        <v>95</v>
      </c>
      <c r="C659" s="57">
        <v>79</v>
      </c>
      <c r="D659" s="57">
        <v>90</v>
      </c>
      <c r="E659" s="57">
        <v>92</v>
      </c>
      <c r="F659" s="57">
        <v>85</v>
      </c>
      <c r="G659" s="57"/>
      <c r="H659" s="40"/>
      <c r="I659" s="40"/>
      <c r="J659" s="40"/>
      <c r="K659" s="40"/>
      <c r="L659" s="40"/>
      <c r="M659" s="40"/>
      <c r="N659" s="40"/>
      <c r="O659" s="40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</row>
    <row r="660" s="1" customFormat="1" ht="12.75" spans="1:64">
      <c r="A660" s="56" t="s">
        <v>1076</v>
      </c>
      <c r="B660" s="8" t="s">
        <v>2</v>
      </c>
      <c r="C660" s="8">
        <v>22</v>
      </c>
      <c r="D660" s="8" t="s">
        <v>3</v>
      </c>
      <c r="E660" s="8" t="s">
        <v>934</v>
      </c>
      <c r="F660" s="8" t="s">
        <v>5</v>
      </c>
      <c r="G660" s="49">
        <f>(A662*A663+B662*B663+C662*C663+D662*D663)/C660</f>
        <v>76.3181818181818</v>
      </c>
      <c r="H660" s="8"/>
      <c r="I660" s="8"/>
      <c r="J660" s="8"/>
      <c r="K660" s="8"/>
      <c r="L660" s="53"/>
      <c r="M660" s="8"/>
      <c r="N660" s="8"/>
      <c r="O660" s="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</row>
    <row r="661" s="2" customFormat="1" ht="12.75" spans="1:64">
      <c r="A661" s="50" t="s">
        <v>1077</v>
      </c>
      <c r="B661" s="50" t="s">
        <v>1078</v>
      </c>
      <c r="C661" s="50" t="s">
        <v>1079</v>
      </c>
      <c r="D661" s="50" t="s">
        <v>1080</v>
      </c>
      <c r="E661" s="50"/>
      <c r="F661" s="50"/>
      <c r="G661" s="50"/>
      <c r="H661" s="8"/>
      <c r="I661" s="8"/>
      <c r="J661" s="8"/>
      <c r="K661" s="8"/>
      <c r="L661" s="8"/>
      <c r="M661" s="53"/>
      <c r="N661" s="8"/>
      <c r="O661" s="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</row>
    <row r="662" s="1" customFormat="1" ht="12.75" spans="1:64">
      <c r="A662" s="50">
        <v>6</v>
      </c>
      <c r="B662" s="50">
        <v>5</v>
      </c>
      <c r="C662" s="50">
        <v>5</v>
      </c>
      <c r="D662" s="50">
        <v>6</v>
      </c>
      <c r="E662" s="50"/>
      <c r="F662" s="50"/>
      <c r="G662" s="50"/>
      <c r="H662" s="8"/>
      <c r="I662" s="8"/>
      <c r="J662" s="8"/>
      <c r="K662" s="8"/>
      <c r="L662" s="8"/>
      <c r="M662" s="53"/>
      <c r="N662" s="8"/>
      <c r="O662" s="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</row>
    <row r="663" s="2" customFormat="1" ht="12" spans="1:64">
      <c r="A663" s="40">
        <v>91</v>
      </c>
      <c r="B663" s="40">
        <v>26</v>
      </c>
      <c r="C663" s="40">
        <v>89</v>
      </c>
      <c r="D663" s="40">
        <v>93</v>
      </c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</row>
    <row r="664" s="5" customFormat="1" ht="22.5" spans="1:64">
      <c r="A664" s="47" t="s">
        <v>1081</v>
      </c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</row>
    <row r="665" s="1" customFormat="1" ht="12.75" spans="1:64">
      <c r="A665" s="48" t="s">
        <v>1082</v>
      </c>
      <c r="B665" s="50" t="s">
        <v>2</v>
      </c>
      <c r="C665" s="8">
        <v>25</v>
      </c>
      <c r="D665" s="8" t="s">
        <v>3</v>
      </c>
      <c r="E665" s="8" t="s">
        <v>979</v>
      </c>
      <c r="F665" s="8"/>
      <c r="G665" s="49">
        <f>(A667*A668+B667*B668+C667*C668+D667*D668+E667*E668)/C665</f>
        <v>72</v>
      </c>
      <c r="H665" s="8"/>
      <c r="I665" s="8"/>
      <c r="J665" s="8"/>
      <c r="K665" s="8"/>
      <c r="L665" s="53"/>
      <c r="M665" s="8"/>
      <c r="N665" s="8"/>
      <c r="O665" s="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</row>
    <row r="666" s="2" customFormat="1" ht="12.75" spans="1:64">
      <c r="A666" s="60" t="s">
        <v>1083</v>
      </c>
      <c r="B666" s="60" t="s">
        <v>1084</v>
      </c>
      <c r="C666" s="60" t="s">
        <v>1085</v>
      </c>
      <c r="D666" s="60" t="s">
        <v>1086</v>
      </c>
      <c r="E666" s="60" t="s">
        <v>1087</v>
      </c>
      <c r="F666" s="60"/>
      <c r="G666" s="8"/>
      <c r="H666" s="8"/>
      <c r="I666" s="8"/>
      <c r="J666" s="8"/>
      <c r="K666" s="8"/>
      <c r="L666" s="8"/>
      <c r="M666" s="53"/>
      <c r="N666" s="8"/>
      <c r="O666" s="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</row>
    <row r="667" s="1" customFormat="1" ht="12.75" spans="1:64">
      <c r="A667" s="60">
        <v>6</v>
      </c>
      <c r="B667" s="60">
        <v>6</v>
      </c>
      <c r="C667" s="60">
        <v>3</v>
      </c>
      <c r="D667" s="60">
        <v>6</v>
      </c>
      <c r="E667" s="60">
        <v>4</v>
      </c>
      <c r="F667" s="60"/>
      <c r="G667" s="8"/>
      <c r="H667" s="8"/>
      <c r="I667" s="8"/>
      <c r="J667" s="8"/>
      <c r="K667" s="8"/>
      <c r="L667" s="8"/>
      <c r="M667" s="53"/>
      <c r="N667" s="8"/>
      <c r="O667" s="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</row>
    <row r="668" s="2" customFormat="1" ht="12" spans="1:64">
      <c r="A668" s="40">
        <v>68</v>
      </c>
      <c r="B668" s="40">
        <v>62</v>
      </c>
      <c r="C668" s="40">
        <v>68</v>
      </c>
      <c r="D668" s="40">
        <v>78</v>
      </c>
      <c r="E668" s="40">
        <v>87</v>
      </c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</row>
    <row r="669" s="1" customFormat="1" ht="12.75" spans="1:64">
      <c r="A669" s="56" t="s">
        <v>1088</v>
      </c>
      <c r="B669" s="50" t="s">
        <v>2</v>
      </c>
      <c r="C669" s="50">
        <v>32</v>
      </c>
      <c r="D669" s="50" t="s">
        <v>3</v>
      </c>
      <c r="E669" s="60" t="s">
        <v>1089</v>
      </c>
      <c r="F669" s="50" t="s">
        <v>5</v>
      </c>
      <c r="G669" s="49">
        <f>(A671*A672+B671*B672+C671*C672+D671*D672+E671*E672+F671*F672)/C669</f>
        <v>91.84375</v>
      </c>
      <c r="H669" s="8"/>
      <c r="I669" s="8"/>
      <c r="J669" s="8"/>
      <c r="K669" s="8"/>
      <c r="L669" s="53"/>
      <c r="M669" s="8"/>
      <c r="N669" s="8"/>
      <c r="O669" s="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</row>
    <row r="670" s="2" customFormat="1" ht="12.75" spans="1:64">
      <c r="A670" s="50" t="s">
        <v>1090</v>
      </c>
      <c r="B670" s="50" t="s">
        <v>1091</v>
      </c>
      <c r="C670" s="50" t="s">
        <v>1092</v>
      </c>
      <c r="D670" s="50" t="s">
        <v>1093</v>
      </c>
      <c r="E670" s="50" t="s">
        <v>994</v>
      </c>
      <c r="F670" s="50" t="s">
        <v>1094</v>
      </c>
      <c r="G670" s="50"/>
      <c r="H670" s="8"/>
      <c r="I670" s="8"/>
      <c r="J670" s="8"/>
      <c r="K670" s="8"/>
      <c r="L670" s="8"/>
      <c r="M670" s="53"/>
      <c r="N670" s="8"/>
      <c r="O670" s="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</row>
    <row r="671" s="1" customFormat="1" ht="12.75" spans="1:64">
      <c r="A671" s="50">
        <v>6</v>
      </c>
      <c r="B671" s="50">
        <v>6</v>
      </c>
      <c r="C671" s="50">
        <v>6</v>
      </c>
      <c r="D671" s="50">
        <v>5</v>
      </c>
      <c r="E671" s="50">
        <v>3</v>
      </c>
      <c r="F671" s="50">
        <v>6</v>
      </c>
      <c r="G671" s="50"/>
      <c r="H671" s="8"/>
      <c r="I671" s="8"/>
      <c r="J671" s="8"/>
      <c r="K671" s="8"/>
      <c r="L671" s="8"/>
      <c r="M671" s="53"/>
      <c r="N671" s="8"/>
      <c r="O671" s="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</row>
    <row r="672" s="2" customFormat="1" ht="12" spans="1:64">
      <c r="A672" s="57">
        <v>91</v>
      </c>
      <c r="B672" s="57">
        <v>94</v>
      </c>
      <c r="C672" s="57">
        <v>93</v>
      </c>
      <c r="D672" s="57">
        <v>97</v>
      </c>
      <c r="E672" s="57">
        <v>94</v>
      </c>
      <c r="F672" s="57">
        <v>84</v>
      </c>
      <c r="G672" s="57"/>
      <c r="H672" s="40"/>
      <c r="I672" s="40"/>
      <c r="J672" s="40"/>
      <c r="K672" s="40"/>
      <c r="L672" s="40"/>
      <c r="M672" s="40"/>
      <c r="N672" s="40"/>
      <c r="O672" s="40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</row>
    <row r="673" s="1" customFormat="1" ht="12.75" spans="1:64">
      <c r="A673" s="48" t="s">
        <v>1095</v>
      </c>
      <c r="B673" s="8" t="s">
        <v>2</v>
      </c>
      <c r="C673" s="8">
        <v>33</v>
      </c>
      <c r="D673" s="8" t="s">
        <v>3</v>
      </c>
      <c r="E673" s="8" t="s">
        <v>1096</v>
      </c>
      <c r="F673" s="8" t="s">
        <v>5</v>
      </c>
      <c r="G673" s="49">
        <f>(A675*A676+B675*B676+C675*C676+D675*D676+E675*E676+F675*F676+G675*G676)/C673</f>
        <v>90</v>
      </c>
      <c r="H673" s="8"/>
      <c r="I673" s="8"/>
      <c r="J673" s="8"/>
      <c r="K673" s="8"/>
      <c r="L673" s="53"/>
      <c r="M673" s="8"/>
      <c r="N673" s="8"/>
      <c r="O673" s="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</row>
    <row r="674" s="2" customFormat="1" ht="12.75" spans="1:64">
      <c r="A674" s="50" t="s">
        <v>1097</v>
      </c>
      <c r="B674" s="50" t="s">
        <v>1098</v>
      </c>
      <c r="C674" s="50" t="s">
        <v>1099</v>
      </c>
      <c r="D674" s="50" t="s">
        <v>1100</v>
      </c>
      <c r="E674" s="50" t="s">
        <v>1101</v>
      </c>
      <c r="F674" s="8" t="s">
        <v>1102</v>
      </c>
      <c r="G674" s="8" t="s">
        <v>1103</v>
      </c>
      <c r="H674" s="8"/>
      <c r="I674" s="8"/>
      <c r="J674" s="8"/>
      <c r="K674" s="8"/>
      <c r="L674" s="8"/>
      <c r="M674" s="53"/>
      <c r="N674" s="8"/>
      <c r="O674" s="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</row>
    <row r="675" s="1" customFormat="1" ht="12.75" spans="1:64">
      <c r="A675" s="50">
        <v>2</v>
      </c>
      <c r="B675" s="50">
        <v>6</v>
      </c>
      <c r="C675" s="50">
        <v>5</v>
      </c>
      <c r="D675" s="50">
        <v>5</v>
      </c>
      <c r="E675" s="50">
        <v>4</v>
      </c>
      <c r="F675" s="8">
        <v>5</v>
      </c>
      <c r="G675" s="8">
        <v>6</v>
      </c>
      <c r="H675" s="8"/>
      <c r="I675" s="8"/>
      <c r="J675" s="8"/>
      <c r="K675" s="8"/>
      <c r="L675" s="8"/>
      <c r="M675" s="53"/>
      <c r="N675" s="8"/>
      <c r="O675" s="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</row>
    <row r="676" s="2" customFormat="1" ht="12" spans="1:64">
      <c r="A676" s="57">
        <v>74</v>
      </c>
      <c r="B676" s="57">
        <v>72</v>
      </c>
      <c r="C676" s="57">
        <v>95</v>
      </c>
      <c r="D676" s="57">
        <v>96</v>
      </c>
      <c r="E676" s="57">
        <v>98</v>
      </c>
      <c r="F676" s="40">
        <v>91</v>
      </c>
      <c r="G676" s="40">
        <v>98</v>
      </c>
      <c r="H676" s="40"/>
      <c r="I676" s="40"/>
      <c r="J676" s="40"/>
      <c r="K676" s="40"/>
      <c r="L676" s="40"/>
      <c r="M676" s="40"/>
      <c r="N676" s="40"/>
      <c r="O676" s="40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</row>
    <row r="677" s="1" customFormat="1" ht="12.75" spans="1:64">
      <c r="A677" s="48" t="s">
        <v>1104</v>
      </c>
      <c r="B677" s="50" t="s">
        <v>2</v>
      </c>
      <c r="C677" s="8">
        <v>28</v>
      </c>
      <c r="D677" s="8" t="s">
        <v>3</v>
      </c>
      <c r="E677" s="8" t="s">
        <v>922</v>
      </c>
      <c r="F677" s="8"/>
      <c r="G677" s="49">
        <f>(A679*A680+B679*B680+C679*C680+D679*D680+E679*E680+F679*F680)/C677</f>
        <v>91.1071428571429</v>
      </c>
      <c r="H677" s="8"/>
      <c r="I677" s="8"/>
      <c r="J677" s="8"/>
      <c r="K677" s="8"/>
      <c r="L677" s="53"/>
      <c r="M677" s="8"/>
      <c r="N677" s="8"/>
      <c r="O677" s="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</row>
    <row r="678" s="2" customFormat="1" ht="12.75" spans="1:64">
      <c r="A678" s="50" t="s">
        <v>1105</v>
      </c>
      <c r="B678" s="50" t="s">
        <v>1106</v>
      </c>
      <c r="C678" s="50" t="s">
        <v>1107</v>
      </c>
      <c r="D678" s="50" t="s">
        <v>1108</v>
      </c>
      <c r="E678" s="50" t="s">
        <v>1109</v>
      </c>
      <c r="F678" s="50"/>
      <c r="G678" s="8"/>
      <c r="H678" s="8"/>
      <c r="I678" s="8"/>
      <c r="J678" s="8"/>
      <c r="K678" s="8"/>
      <c r="L678" s="8"/>
      <c r="M678" s="53"/>
      <c r="N678" s="8"/>
      <c r="O678" s="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</row>
    <row r="679" s="1" customFormat="1" ht="12.75" spans="1:64">
      <c r="A679" s="50">
        <v>5</v>
      </c>
      <c r="B679" s="50">
        <v>6</v>
      </c>
      <c r="C679" s="50">
        <v>6</v>
      </c>
      <c r="D679" s="50">
        <v>6</v>
      </c>
      <c r="E679" s="8">
        <v>5</v>
      </c>
      <c r="F679" s="8"/>
      <c r="G679" s="8"/>
      <c r="H679" s="8"/>
      <c r="I679" s="8"/>
      <c r="J679" s="8"/>
      <c r="K679" s="8"/>
      <c r="L679" s="8"/>
      <c r="M679" s="53"/>
      <c r="N679" s="8"/>
      <c r="O679" s="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</row>
    <row r="680" s="2" customFormat="1" ht="12" spans="1:64">
      <c r="A680" s="40">
        <v>94</v>
      </c>
      <c r="B680" s="40">
        <v>88</v>
      </c>
      <c r="C680" s="40">
        <v>96</v>
      </c>
      <c r="D680" s="40">
        <v>87</v>
      </c>
      <c r="E680" s="40">
        <v>91</v>
      </c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</row>
    <row r="681" s="1" customFormat="1" ht="12.75" spans="1:64">
      <c r="A681" s="48" t="s">
        <v>1110</v>
      </c>
      <c r="B681" s="50" t="s">
        <v>2</v>
      </c>
      <c r="C681" s="8">
        <v>30</v>
      </c>
      <c r="D681" s="8" t="s">
        <v>3</v>
      </c>
      <c r="E681" s="8" t="s">
        <v>907</v>
      </c>
      <c r="F681" s="8"/>
      <c r="G681" s="49">
        <f>(A683*A684+B683*B684+C683*C684+D683*D684+E683*E684+F683*F684+G683*G684)/C681</f>
        <v>85.9</v>
      </c>
      <c r="H681" s="8"/>
      <c r="I681" s="8"/>
      <c r="J681" s="8"/>
      <c r="K681" s="8"/>
      <c r="L681" s="53"/>
      <c r="M681" s="8"/>
      <c r="N681" s="8"/>
      <c r="O681" s="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</row>
    <row r="682" s="2" customFormat="1" ht="12.75" spans="1:64">
      <c r="A682" s="50" t="s">
        <v>1111</v>
      </c>
      <c r="B682" s="50" t="s">
        <v>1112</v>
      </c>
      <c r="C682" s="50" t="s">
        <v>1113</v>
      </c>
      <c r="D682" s="50" t="s">
        <v>1114</v>
      </c>
      <c r="E682" s="50" t="s">
        <v>1115</v>
      </c>
      <c r="F682" s="8" t="s">
        <v>1116</v>
      </c>
      <c r="G682" s="8" t="s">
        <v>1097</v>
      </c>
      <c r="H682" s="8"/>
      <c r="I682" s="8"/>
      <c r="J682" s="8"/>
      <c r="K682" s="8"/>
      <c r="L682" s="8"/>
      <c r="M682" s="53"/>
      <c r="N682" s="8"/>
      <c r="O682" s="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</row>
    <row r="683" s="1" customFormat="1" ht="12.75" spans="1:64">
      <c r="A683" s="50">
        <v>5</v>
      </c>
      <c r="B683" s="50">
        <v>5</v>
      </c>
      <c r="C683" s="50">
        <v>6</v>
      </c>
      <c r="D683" s="50">
        <v>5</v>
      </c>
      <c r="E683" s="50">
        <v>1</v>
      </c>
      <c r="F683" s="8">
        <v>6</v>
      </c>
      <c r="G683" s="8">
        <v>2</v>
      </c>
      <c r="H683" s="8"/>
      <c r="I683" s="8"/>
      <c r="J683" s="8"/>
      <c r="K683" s="8"/>
      <c r="L683" s="8"/>
      <c r="M683" s="53"/>
      <c r="N683" s="8"/>
      <c r="O683" s="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</row>
    <row r="684" s="2" customFormat="1" ht="12" spans="1:64">
      <c r="A684" s="40">
        <v>82</v>
      </c>
      <c r="B684" s="40">
        <v>91</v>
      </c>
      <c r="C684" s="40">
        <v>85</v>
      </c>
      <c r="D684" s="40">
        <v>83</v>
      </c>
      <c r="E684" s="40">
        <v>87</v>
      </c>
      <c r="F684" s="40">
        <v>92</v>
      </c>
      <c r="G684" s="40">
        <v>74</v>
      </c>
      <c r="H684" s="40"/>
      <c r="I684" s="40"/>
      <c r="J684" s="40"/>
      <c r="K684" s="40"/>
      <c r="L684" s="40"/>
      <c r="M684" s="40"/>
      <c r="N684" s="40"/>
      <c r="O684" s="40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</row>
    <row r="685" s="1" customFormat="1" ht="12.75" spans="1:64">
      <c r="A685" s="48" t="s">
        <v>1117</v>
      </c>
      <c r="B685" s="8" t="s">
        <v>2</v>
      </c>
      <c r="C685" s="8">
        <v>33</v>
      </c>
      <c r="D685" s="8" t="s">
        <v>3</v>
      </c>
      <c r="E685" s="8" t="s">
        <v>1118</v>
      </c>
      <c r="F685" s="8" t="s">
        <v>5</v>
      </c>
      <c r="G685" s="49">
        <f>(A687*A688+B687*B688+C687*C688+D687*D688+E687*E688+F687*F688)/C685</f>
        <v>81.3030303030303</v>
      </c>
      <c r="H685" s="8"/>
      <c r="I685" s="8"/>
      <c r="J685" s="8"/>
      <c r="K685" s="8"/>
      <c r="L685" s="53"/>
      <c r="M685" s="8"/>
      <c r="N685" s="8"/>
      <c r="O685" s="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</row>
    <row r="686" s="2" customFormat="1" ht="12.75" spans="1:64">
      <c r="A686" s="50" t="s">
        <v>1119</v>
      </c>
      <c r="B686" s="50" t="s">
        <v>1120</v>
      </c>
      <c r="C686" s="50" t="s">
        <v>1115</v>
      </c>
      <c r="D686" s="50" t="s">
        <v>1121</v>
      </c>
      <c r="E686" s="50" t="s">
        <v>1122</v>
      </c>
      <c r="F686" s="8" t="s">
        <v>1123</v>
      </c>
      <c r="G686" s="8"/>
      <c r="H686" s="8"/>
      <c r="I686" s="8"/>
      <c r="J686" s="8"/>
      <c r="K686" s="8"/>
      <c r="L686" s="8"/>
      <c r="M686" s="53"/>
      <c r="N686" s="8"/>
      <c r="O686" s="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</row>
    <row r="687" s="1" customFormat="1" ht="12.75" spans="1:64">
      <c r="A687" s="50">
        <v>5</v>
      </c>
      <c r="B687" s="50">
        <v>6</v>
      </c>
      <c r="C687" s="50">
        <v>4</v>
      </c>
      <c r="D687" s="50">
        <v>6</v>
      </c>
      <c r="E687" s="50">
        <v>6</v>
      </c>
      <c r="F687" s="8">
        <v>6</v>
      </c>
      <c r="G687" s="8"/>
      <c r="H687" s="8"/>
      <c r="I687" s="8"/>
      <c r="J687" s="8"/>
      <c r="K687" s="8"/>
      <c r="L687" s="8"/>
      <c r="M687" s="53"/>
      <c r="N687" s="8"/>
      <c r="O687" s="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</row>
    <row r="688" s="2" customFormat="1" ht="12" spans="1:64">
      <c r="A688" s="40">
        <v>89</v>
      </c>
      <c r="B688" s="40">
        <v>64</v>
      </c>
      <c r="C688" s="40">
        <v>87</v>
      </c>
      <c r="D688" s="40">
        <v>85</v>
      </c>
      <c r="E688" s="40">
        <v>83</v>
      </c>
      <c r="F688" s="40">
        <v>83</v>
      </c>
      <c r="G688" s="40"/>
      <c r="H688" s="40"/>
      <c r="I688" s="40"/>
      <c r="J688" s="40"/>
      <c r="K688" s="40"/>
      <c r="L688" s="40"/>
      <c r="M688" s="40"/>
      <c r="N688" s="40"/>
      <c r="O688" s="40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</row>
    <row r="689" s="1" customFormat="1" ht="12.75" spans="1:64">
      <c r="A689" s="56" t="s">
        <v>1124</v>
      </c>
      <c r="B689" s="8" t="s">
        <v>2</v>
      </c>
      <c r="C689" s="8">
        <v>22</v>
      </c>
      <c r="D689" s="8" t="s">
        <v>3</v>
      </c>
      <c r="E689" s="50" t="s">
        <v>901</v>
      </c>
      <c r="F689" s="8"/>
      <c r="G689" s="49">
        <f>(A691*A692+B691*B692+C691*C692+D691*D692+E691*E692)/C689</f>
        <v>79.7727272727273</v>
      </c>
      <c r="H689" s="8"/>
      <c r="I689" s="8"/>
      <c r="J689" s="8"/>
      <c r="K689" s="8"/>
      <c r="L689" s="53"/>
      <c r="M689" s="8"/>
      <c r="N689" s="8"/>
      <c r="O689" s="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</row>
    <row r="690" s="2" customFormat="1" ht="12.75" spans="1:64">
      <c r="A690" s="50" t="s">
        <v>1125</v>
      </c>
      <c r="B690" s="50" t="s">
        <v>1126</v>
      </c>
      <c r="C690" s="50" t="s">
        <v>1127</v>
      </c>
      <c r="D690" s="50" t="s">
        <v>1128</v>
      </c>
      <c r="E690" s="50" t="s">
        <v>1129</v>
      </c>
      <c r="F690" s="50"/>
      <c r="G690" s="8"/>
      <c r="H690" s="8"/>
      <c r="I690" s="8"/>
      <c r="J690" s="8"/>
      <c r="K690" s="8"/>
      <c r="L690" s="8"/>
      <c r="M690" s="53"/>
      <c r="N690" s="8"/>
      <c r="O690" s="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</row>
    <row r="691" s="1" customFormat="1" ht="12.75" spans="1:64">
      <c r="A691" s="50">
        <v>5</v>
      </c>
      <c r="B691" s="50">
        <v>4</v>
      </c>
      <c r="C691" s="50">
        <v>4</v>
      </c>
      <c r="D691" s="50">
        <v>3</v>
      </c>
      <c r="E691" s="50">
        <v>6</v>
      </c>
      <c r="F691" s="8"/>
      <c r="G691" s="8"/>
      <c r="H691" s="8"/>
      <c r="I691" s="8"/>
      <c r="J691" s="8"/>
      <c r="K691" s="8"/>
      <c r="L691" s="8"/>
      <c r="M691" s="53"/>
      <c r="N691" s="8"/>
      <c r="O691" s="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</row>
    <row r="692" s="2" customFormat="1" ht="12" spans="1:64">
      <c r="A692" s="40">
        <v>52</v>
      </c>
      <c r="B692" s="40">
        <v>80</v>
      </c>
      <c r="C692" s="40">
        <v>92</v>
      </c>
      <c r="D692" s="40">
        <v>91</v>
      </c>
      <c r="E692" s="40">
        <v>89</v>
      </c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</row>
    <row r="693" s="1" customFormat="1" ht="12.75" spans="1:64">
      <c r="A693" s="56" t="s">
        <v>1130</v>
      </c>
      <c r="B693" s="8" t="s">
        <v>2</v>
      </c>
      <c r="C693" s="8">
        <v>28</v>
      </c>
      <c r="D693" s="8" t="s">
        <v>3</v>
      </c>
      <c r="E693" s="8" t="s">
        <v>1131</v>
      </c>
      <c r="F693" s="8" t="s">
        <v>5</v>
      </c>
      <c r="G693" s="49">
        <f>(A695*A696+B695*B696+C695*C696+D695*D696+E695*E696+F695*F696+G695*G696+H695*H696)/C693</f>
        <v>86.9285714285714</v>
      </c>
      <c r="H693" s="8"/>
      <c r="I693" s="8"/>
      <c r="J693" s="8"/>
      <c r="K693" s="8"/>
      <c r="L693" s="53"/>
      <c r="M693" s="8"/>
      <c r="N693" s="8"/>
      <c r="O693" s="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</row>
    <row r="694" s="2" customFormat="1" ht="12.75" spans="1:64">
      <c r="A694" s="50" t="s">
        <v>1126</v>
      </c>
      <c r="B694" s="50" t="s">
        <v>1132</v>
      </c>
      <c r="C694" s="50" t="s">
        <v>1133</v>
      </c>
      <c r="D694" s="50" t="s">
        <v>995</v>
      </c>
      <c r="E694" s="50" t="s">
        <v>1134</v>
      </c>
      <c r="F694" s="50" t="s">
        <v>1135</v>
      </c>
      <c r="G694" s="50" t="s">
        <v>1136</v>
      </c>
      <c r="H694" s="50" t="s">
        <v>1128</v>
      </c>
      <c r="I694" s="8"/>
      <c r="J694" s="8"/>
      <c r="K694" s="8"/>
      <c r="L694" s="8"/>
      <c r="M694" s="53"/>
      <c r="N694" s="8"/>
      <c r="O694" s="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</row>
    <row r="695" s="1" customFormat="1" ht="12.75" spans="1:64">
      <c r="A695" s="50">
        <v>1</v>
      </c>
      <c r="B695" s="50">
        <v>4</v>
      </c>
      <c r="C695" s="50">
        <v>5</v>
      </c>
      <c r="D695" s="50">
        <v>1</v>
      </c>
      <c r="E695" s="50">
        <v>3</v>
      </c>
      <c r="F695" s="50">
        <v>6</v>
      </c>
      <c r="G695" s="50">
        <v>6</v>
      </c>
      <c r="H695" s="8">
        <v>2</v>
      </c>
      <c r="I695" s="8"/>
      <c r="J695" s="8"/>
      <c r="K695" s="8"/>
      <c r="L695" s="8"/>
      <c r="M695" s="53"/>
      <c r="N695" s="8"/>
      <c r="O695" s="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</row>
    <row r="696" s="2" customFormat="1" ht="12" spans="1:64">
      <c r="A696" s="57">
        <v>80</v>
      </c>
      <c r="B696" s="57">
        <v>75</v>
      </c>
      <c r="C696" s="57">
        <v>91</v>
      </c>
      <c r="D696" s="57">
        <v>91</v>
      </c>
      <c r="E696" s="57">
        <v>86</v>
      </c>
      <c r="F696" s="57">
        <v>90</v>
      </c>
      <c r="G696" s="57">
        <v>88</v>
      </c>
      <c r="H696" s="40">
        <v>91</v>
      </c>
      <c r="I696" s="40"/>
      <c r="J696" s="40"/>
      <c r="K696" s="40"/>
      <c r="L696" s="40"/>
      <c r="M696" s="40"/>
      <c r="N696" s="40"/>
      <c r="O696" s="40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</row>
    <row r="697" s="1" customFormat="1" ht="12.75" spans="1:64">
      <c r="A697" s="56" t="s">
        <v>1137</v>
      </c>
      <c r="B697" s="8" t="s">
        <v>2</v>
      </c>
      <c r="C697" s="8">
        <v>26</v>
      </c>
      <c r="D697" s="8" t="s">
        <v>3</v>
      </c>
      <c r="E697" s="8" t="s">
        <v>922</v>
      </c>
      <c r="F697" s="8" t="s">
        <v>5</v>
      </c>
      <c r="G697" s="49">
        <f>(A699*A700+B699*B700+C699*C700+D699*D700+E699*E700)/C697</f>
        <v>88.3846153846154</v>
      </c>
      <c r="H697" s="8"/>
      <c r="I697" s="8"/>
      <c r="J697" s="8"/>
      <c r="K697" s="8"/>
      <c r="L697" s="53"/>
      <c r="M697" s="8"/>
      <c r="N697" s="8"/>
      <c r="O697" s="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</row>
    <row r="698" s="2" customFormat="1" ht="12.75" spans="1:64">
      <c r="A698" s="50" t="s">
        <v>1138</v>
      </c>
      <c r="B698" s="50" t="s">
        <v>1139</v>
      </c>
      <c r="C698" s="50" t="s">
        <v>950</v>
      </c>
      <c r="D698" s="50" t="s">
        <v>1140</v>
      </c>
      <c r="E698" s="50" t="s">
        <v>1141</v>
      </c>
      <c r="F698" s="50"/>
      <c r="G698" s="50"/>
      <c r="H698" s="8"/>
      <c r="I698" s="8"/>
      <c r="J698" s="8"/>
      <c r="K698" s="8"/>
      <c r="L698" s="8"/>
      <c r="M698" s="53"/>
      <c r="N698" s="8"/>
      <c r="O698" s="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</row>
    <row r="699" s="1" customFormat="1" ht="12.75" spans="1:64">
      <c r="A699" s="50">
        <v>5</v>
      </c>
      <c r="B699" s="50">
        <v>6</v>
      </c>
      <c r="C699" s="50">
        <v>4</v>
      </c>
      <c r="D699" s="50">
        <v>5</v>
      </c>
      <c r="E699" s="50">
        <v>6</v>
      </c>
      <c r="F699" s="50"/>
      <c r="G699" s="50"/>
      <c r="H699" s="8"/>
      <c r="I699" s="8"/>
      <c r="J699" s="8"/>
      <c r="K699" s="8"/>
      <c r="L699" s="8"/>
      <c r="M699" s="53"/>
      <c r="N699" s="8"/>
      <c r="O699" s="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</row>
    <row r="700" s="2" customFormat="1" ht="12" spans="1:64">
      <c r="A700" s="40">
        <v>86</v>
      </c>
      <c r="B700" s="40">
        <v>85</v>
      </c>
      <c r="C700" s="40">
        <v>95</v>
      </c>
      <c r="D700" s="40">
        <v>90</v>
      </c>
      <c r="E700" s="40">
        <v>88</v>
      </c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</row>
    <row r="701" s="11" customFormat="1" ht="22.5" spans="1:15">
      <c r="A701" s="47" t="s">
        <v>1142</v>
      </c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</row>
    <row r="702" s="11" customFormat="1" spans="1:15">
      <c r="A702" s="48" t="s">
        <v>1143</v>
      </c>
      <c r="B702" s="8" t="s">
        <v>2</v>
      </c>
      <c r="C702" s="8">
        <f>SUM(A704:K704)</f>
        <v>24</v>
      </c>
      <c r="D702" s="8" t="s">
        <v>3</v>
      </c>
      <c r="E702" s="8" t="s">
        <v>1144</v>
      </c>
      <c r="F702" s="8" t="s">
        <v>5</v>
      </c>
      <c r="G702" s="49">
        <f>(A704*A705+B704*B705+C704*C705+D704*D705+E704*E705+F704*F705+G704*G705+H704*H705+I704*I705+J704*J705+K704*K705)/C702</f>
        <v>95.7916666666667</v>
      </c>
      <c r="H702" s="8"/>
      <c r="I702" s="8"/>
      <c r="J702" s="39"/>
      <c r="K702" s="8"/>
      <c r="L702" s="53"/>
      <c r="M702" s="8"/>
      <c r="N702" s="8"/>
      <c r="O702" s="8"/>
    </row>
    <row r="703" s="11" customFormat="1" spans="1:15">
      <c r="A703" s="26" t="s">
        <v>1145</v>
      </c>
      <c r="B703" s="8" t="s">
        <v>1146</v>
      </c>
      <c r="C703" s="8" t="s">
        <v>1147</v>
      </c>
      <c r="D703" s="8" t="s">
        <v>1148</v>
      </c>
      <c r="E703" s="8" t="s">
        <v>1149</v>
      </c>
      <c r="F703" s="8" t="s">
        <v>1150</v>
      </c>
      <c r="G703" s="8" t="s">
        <v>1151</v>
      </c>
      <c r="H703" s="8"/>
      <c r="I703" s="44"/>
      <c r="J703" s="39"/>
      <c r="K703" s="8"/>
      <c r="L703" s="8"/>
      <c r="M703" s="53"/>
      <c r="N703" s="8"/>
      <c r="O703" s="8"/>
    </row>
    <row r="704" s="11" customFormat="1" spans="1:15">
      <c r="A704" s="26">
        <v>4</v>
      </c>
      <c r="B704" s="8">
        <v>3</v>
      </c>
      <c r="C704" s="8">
        <v>4</v>
      </c>
      <c r="D704" s="8">
        <v>5</v>
      </c>
      <c r="E704" s="8">
        <v>1</v>
      </c>
      <c r="F704" s="8">
        <v>1</v>
      </c>
      <c r="G704" s="8">
        <v>6</v>
      </c>
      <c r="H704" s="8"/>
      <c r="I704" s="44"/>
      <c r="J704" s="39"/>
      <c r="K704" s="8"/>
      <c r="L704" s="8"/>
      <c r="M704" s="53"/>
      <c r="N704" s="8"/>
      <c r="O704" s="8"/>
    </row>
    <row r="705" s="11" customFormat="1" spans="1:15">
      <c r="A705" s="40">
        <v>97</v>
      </c>
      <c r="B705" s="40">
        <v>93</v>
      </c>
      <c r="C705" s="40">
        <v>96</v>
      </c>
      <c r="D705" s="40">
        <v>95</v>
      </c>
      <c r="E705" s="40">
        <v>96</v>
      </c>
      <c r="F705" s="40">
        <v>95</v>
      </c>
      <c r="G705" s="40">
        <v>97</v>
      </c>
      <c r="H705" s="40"/>
      <c r="I705" s="40"/>
      <c r="J705" s="41"/>
      <c r="K705" s="40"/>
      <c r="L705" s="40"/>
      <c r="M705" s="40"/>
      <c r="N705" s="40"/>
      <c r="O705" s="40"/>
    </row>
    <row r="706" s="11" customFormat="1" spans="1:15">
      <c r="A706" s="48" t="s">
        <v>1152</v>
      </c>
      <c r="B706" s="8" t="s">
        <v>2</v>
      </c>
      <c r="C706" s="8">
        <f>SUM(A708:K708)</f>
        <v>25</v>
      </c>
      <c r="D706" s="8" t="s">
        <v>3</v>
      </c>
      <c r="E706" s="8" t="s">
        <v>1153</v>
      </c>
      <c r="F706" s="8" t="s">
        <v>5</v>
      </c>
      <c r="G706" s="49">
        <f>(A708*A709+B708*B709+C708*C709+D708*D709+E708*E709+F708*F709+G708*G709+H708*H709+I708*I709+J708*J709+K708*K709)/C706</f>
        <v>95.24</v>
      </c>
      <c r="H706" s="8"/>
      <c r="I706" s="8"/>
      <c r="J706" s="39"/>
      <c r="K706" s="8"/>
      <c r="L706" s="53"/>
      <c r="M706" s="8"/>
      <c r="N706" s="8"/>
      <c r="O706" s="8"/>
    </row>
    <row r="707" s="11" customFormat="1" spans="1:15">
      <c r="A707" s="8" t="s">
        <v>1154</v>
      </c>
      <c r="B707" s="8" t="s">
        <v>1155</v>
      </c>
      <c r="C707" s="8" t="s">
        <v>1156</v>
      </c>
      <c r="D707" s="8" t="s">
        <v>1157</v>
      </c>
      <c r="E707" s="8" t="s">
        <v>1146</v>
      </c>
      <c r="F707" s="8" t="s">
        <v>1158</v>
      </c>
      <c r="G707" s="8" t="s">
        <v>1150</v>
      </c>
      <c r="H707" s="44"/>
      <c r="I707" s="44"/>
      <c r="J707" s="44"/>
      <c r="K707" s="8"/>
      <c r="L707" s="8"/>
      <c r="M707" s="8"/>
      <c r="N707" s="53"/>
      <c r="O707" s="8"/>
    </row>
    <row r="708" s="11" customFormat="1" spans="1:15">
      <c r="A708" s="8">
        <v>4</v>
      </c>
      <c r="B708" s="8">
        <v>4</v>
      </c>
      <c r="C708" s="8">
        <v>4</v>
      </c>
      <c r="D708" s="8">
        <v>4</v>
      </c>
      <c r="E708" s="8">
        <v>1</v>
      </c>
      <c r="F708" s="8">
        <v>6</v>
      </c>
      <c r="G708" s="8">
        <v>2</v>
      </c>
      <c r="H708" s="44"/>
      <c r="I708" s="44"/>
      <c r="J708" s="44"/>
      <c r="K708" s="8"/>
      <c r="L708" s="8"/>
      <c r="M708" s="8"/>
      <c r="N708" s="53"/>
      <c r="O708" s="8"/>
    </row>
    <row r="709" s="11" customFormat="1" spans="1:15">
      <c r="A709" s="40">
        <v>95</v>
      </c>
      <c r="B709" s="40">
        <v>97</v>
      </c>
      <c r="C709" s="40">
        <v>95</v>
      </c>
      <c r="D709" s="40">
        <v>95</v>
      </c>
      <c r="E709" s="40">
        <v>93</v>
      </c>
      <c r="F709" s="40">
        <v>95</v>
      </c>
      <c r="G709" s="40">
        <v>95</v>
      </c>
      <c r="H709" s="40"/>
      <c r="I709" s="40"/>
      <c r="J709" s="41"/>
      <c r="K709" s="40"/>
      <c r="L709" s="40"/>
      <c r="M709" s="40"/>
      <c r="N709" s="40"/>
      <c r="O709" s="40"/>
    </row>
    <row r="710" s="11" customFormat="1" spans="1:15">
      <c r="A710" s="48" t="s">
        <v>1159</v>
      </c>
      <c r="B710" s="8" t="s">
        <v>2</v>
      </c>
      <c r="C710" s="8">
        <f>SUM(A712:K712)</f>
        <v>27</v>
      </c>
      <c r="D710" s="8" t="s">
        <v>3</v>
      </c>
      <c r="E710" s="26" t="s">
        <v>1160</v>
      </c>
      <c r="F710" s="8" t="s">
        <v>5</v>
      </c>
      <c r="G710" s="49">
        <f>(A712*A713+B712*B713+C712*C713+D712*D713+E712*E713+F712*F713+G712*G713+H712*H713+I712*I713+J712*J713+K712*K713)/C710</f>
        <v>95.4814814814815</v>
      </c>
      <c r="H710" s="8"/>
      <c r="I710" s="8"/>
      <c r="J710" s="39"/>
      <c r="K710" s="8"/>
      <c r="L710" s="53"/>
      <c r="M710" s="8"/>
      <c r="N710" s="8"/>
      <c r="O710" s="8"/>
    </row>
    <row r="711" s="11" customFormat="1" spans="1:15">
      <c r="A711" s="28" t="s">
        <v>1161</v>
      </c>
      <c r="B711" s="26" t="s">
        <v>1162</v>
      </c>
      <c r="C711" s="8" t="s">
        <v>1163</v>
      </c>
      <c r="D711" s="8" t="s">
        <v>1164</v>
      </c>
      <c r="E711" s="8" t="s">
        <v>1165</v>
      </c>
      <c r="F711" s="8" t="s">
        <v>1166</v>
      </c>
      <c r="G711" s="8" t="s">
        <v>1149</v>
      </c>
      <c r="H711" s="8" t="s">
        <v>1167</v>
      </c>
      <c r="I711" s="8" t="s">
        <v>1168</v>
      </c>
      <c r="J711" s="8" t="s">
        <v>1150</v>
      </c>
      <c r="K711" s="44"/>
      <c r="L711" s="8"/>
      <c r="M711" s="53"/>
      <c r="N711" s="8"/>
      <c r="O711" s="8"/>
    </row>
    <row r="712" s="11" customFormat="1" spans="1:15">
      <c r="A712" s="8">
        <v>2</v>
      </c>
      <c r="B712" s="26">
        <v>4</v>
      </c>
      <c r="C712" s="8">
        <v>4</v>
      </c>
      <c r="D712" s="8">
        <v>4</v>
      </c>
      <c r="E712" s="8">
        <v>4</v>
      </c>
      <c r="F712" s="8">
        <v>1</v>
      </c>
      <c r="G712" s="8">
        <v>1</v>
      </c>
      <c r="H712" s="8">
        <v>1</v>
      </c>
      <c r="I712" s="8">
        <v>3</v>
      </c>
      <c r="J712" s="8">
        <v>3</v>
      </c>
      <c r="K712" s="44"/>
      <c r="L712" s="8"/>
      <c r="M712" s="53"/>
      <c r="N712" s="8"/>
      <c r="O712" s="8"/>
    </row>
    <row r="713" s="11" customFormat="1" spans="1:15">
      <c r="A713" s="40">
        <v>98</v>
      </c>
      <c r="B713" s="40">
        <v>98</v>
      </c>
      <c r="C713" s="40">
        <v>96</v>
      </c>
      <c r="D713" s="40">
        <v>97</v>
      </c>
      <c r="E713" s="40">
        <v>95</v>
      </c>
      <c r="F713" s="40">
        <v>90</v>
      </c>
      <c r="G713" s="40">
        <v>96</v>
      </c>
      <c r="H713" s="40">
        <v>97</v>
      </c>
      <c r="I713" s="40">
        <v>90</v>
      </c>
      <c r="J713" s="41">
        <v>95</v>
      </c>
      <c r="K713" s="40"/>
      <c r="L713" s="40"/>
      <c r="M713" s="40"/>
      <c r="N713" s="40"/>
      <c r="O713" s="40"/>
    </row>
    <row r="714" s="11" customFormat="1" spans="1:15">
      <c r="A714" s="48" t="s">
        <v>1169</v>
      </c>
      <c r="B714" s="8" t="s">
        <v>2</v>
      </c>
      <c r="C714" s="8">
        <f>SUM(A716:K716)</f>
        <v>27</v>
      </c>
      <c r="D714" s="8" t="s">
        <v>3</v>
      </c>
      <c r="E714" s="8" t="s">
        <v>1170</v>
      </c>
      <c r="F714" s="8" t="s">
        <v>5</v>
      </c>
      <c r="G714" s="49">
        <f>(A716*A717+B716*B717+C716*C717+D716*D717+E716*E717+F716*F717+G716*G717+H716*H717+I716*I717+J716*J717+K716*K717)/C714</f>
        <v>95.2592592592593</v>
      </c>
      <c r="H714" s="8"/>
      <c r="I714" s="8"/>
      <c r="J714" s="39"/>
      <c r="K714" s="8"/>
      <c r="L714" s="53"/>
      <c r="M714" s="8"/>
      <c r="N714" s="8"/>
      <c r="O714" s="8"/>
    </row>
    <row r="715" s="11" customFormat="1" ht="12.75" customHeight="1" spans="1:15">
      <c r="A715" s="26" t="s">
        <v>1171</v>
      </c>
      <c r="B715" s="8" t="s">
        <v>1172</v>
      </c>
      <c r="C715" s="8" t="s">
        <v>1173</v>
      </c>
      <c r="D715" s="8" t="s">
        <v>1174</v>
      </c>
      <c r="E715" s="8" t="s">
        <v>1175</v>
      </c>
      <c r="F715" s="8" t="s">
        <v>1166</v>
      </c>
      <c r="G715" s="8" t="s">
        <v>1176</v>
      </c>
      <c r="H715" s="44"/>
      <c r="I715" s="44"/>
      <c r="J715" s="39"/>
      <c r="K715" s="8"/>
      <c r="L715" s="8"/>
      <c r="M715" s="53"/>
      <c r="N715" s="8"/>
      <c r="O715" s="8"/>
    </row>
    <row r="716" s="11" customFormat="1" spans="1:15">
      <c r="A716" s="26">
        <v>4</v>
      </c>
      <c r="B716" s="8">
        <v>4</v>
      </c>
      <c r="C716" s="8">
        <v>4</v>
      </c>
      <c r="D716" s="8">
        <v>4</v>
      </c>
      <c r="E716" s="8">
        <v>4</v>
      </c>
      <c r="F716" s="8">
        <v>1</v>
      </c>
      <c r="G716" s="8">
        <v>6</v>
      </c>
      <c r="H716" s="44"/>
      <c r="I716" s="44"/>
      <c r="J716" s="39"/>
      <c r="K716" s="8"/>
      <c r="L716" s="8"/>
      <c r="M716" s="53"/>
      <c r="N716" s="8"/>
      <c r="O716" s="8"/>
    </row>
    <row r="717" s="11" customFormat="1" spans="1:15">
      <c r="A717" s="74">
        <v>96</v>
      </c>
      <c r="B717" s="40">
        <v>96</v>
      </c>
      <c r="C717" s="40">
        <v>96</v>
      </c>
      <c r="D717" s="40">
        <v>95</v>
      </c>
      <c r="E717" s="40">
        <v>95</v>
      </c>
      <c r="F717" s="40">
        <v>90</v>
      </c>
      <c r="G717" s="40">
        <v>95</v>
      </c>
      <c r="H717" s="40"/>
      <c r="I717" s="40"/>
      <c r="J717" s="41"/>
      <c r="K717" s="40"/>
      <c r="L717" s="40"/>
      <c r="M717" s="40"/>
      <c r="N717" s="40"/>
      <c r="O717" s="40"/>
    </row>
    <row r="718" s="11" customFormat="1" spans="1:15">
      <c r="A718" s="48" t="s">
        <v>1177</v>
      </c>
      <c r="B718" s="8" t="s">
        <v>2</v>
      </c>
      <c r="C718" s="8">
        <f>SUM(A720:K720)</f>
        <v>23</v>
      </c>
      <c r="D718" s="8" t="s">
        <v>3</v>
      </c>
      <c r="E718" s="8" t="s">
        <v>1170</v>
      </c>
      <c r="F718" s="8" t="s">
        <v>5</v>
      </c>
      <c r="G718" s="49">
        <f>(A720*A721+B720*B721+C720*C721+D720*D721+E720*E721+F720*F721+G720*G721+H720*H721+I720*I721+J720*J721+K720*K721)/C718</f>
        <v>95.6521739130435</v>
      </c>
      <c r="H718" s="8"/>
      <c r="I718" s="8"/>
      <c r="J718" s="39"/>
      <c r="K718" s="8"/>
      <c r="L718" s="53"/>
      <c r="M718" s="8"/>
      <c r="N718" s="8"/>
      <c r="O718" s="8"/>
    </row>
    <row r="719" s="11" customFormat="1" spans="1:15">
      <c r="A719" s="26" t="s">
        <v>1178</v>
      </c>
      <c r="B719" s="8" t="s">
        <v>1179</v>
      </c>
      <c r="C719" s="8" t="s">
        <v>1180</v>
      </c>
      <c r="D719" s="8" t="s">
        <v>1181</v>
      </c>
      <c r="E719" s="8" t="s">
        <v>1166</v>
      </c>
      <c r="F719" s="8" t="s">
        <v>1149</v>
      </c>
      <c r="G719" s="8"/>
      <c r="H719" s="8"/>
      <c r="I719" s="8"/>
      <c r="J719" s="39"/>
      <c r="K719" s="8"/>
      <c r="L719" s="8"/>
      <c r="M719" s="53"/>
      <c r="N719" s="8"/>
      <c r="O719" s="8"/>
    </row>
    <row r="720" s="11" customFormat="1" spans="1:15">
      <c r="A720" s="26">
        <v>4</v>
      </c>
      <c r="B720" s="8">
        <v>4</v>
      </c>
      <c r="C720" s="8">
        <v>4</v>
      </c>
      <c r="D720" s="8">
        <v>4</v>
      </c>
      <c r="E720" s="8">
        <v>4</v>
      </c>
      <c r="F720" s="79">
        <v>3</v>
      </c>
      <c r="G720" s="8"/>
      <c r="H720" s="8"/>
      <c r="I720" s="8"/>
      <c r="J720" s="39"/>
      <c r="K720" s="8"/>
      <c r="L720" s="8"/>
      <c r="M720" s="53"/>
      <c r="N720" s="8"/>
      <c r="O720" s="8"/>
    </row>
    <row r="721" s="11" customFormat="1" spans="1:15">
      <c r="A721" s="40">
        <v>98</v>
      </c>
      <c r="B721" s="40">
        <v>97</v>
      </c>
      <c r="C721" s="40">
        <v>96</v>
      </c>
      <c r="D721" s="40">
        <v>97</v>
      </c>
      <c r="E721" s="40">
        <v>90</v>
      </c>
      <c r="F721" s="40">
        <v>96</v>
      </c>
      <c r="G721" s="40"/>
      <c r="H721" s="40"/>
      <c r="I721" s="40"/>
      <c r="J721" s="41"/>
      <c r="K721" s="40"/>
      <c r="L721" s="40"/>
      <c r="M721" s="40"/>
      <c r="N721" s="40"/>
      <c r="O721" s="40"/>
    </row>
    <row r="722" s="11" customFormat="1" spans="1:15">
      <c r="A722" s="48" t="s">
        <v>1182</v>
      </c>
      <c r="B722" s="8" t="s">
        <v>2</v>
      </c>
      <c r="C722" s="8">
        <f>SUM(A724:K724)</f>
        <v>23</v>
      </c>
      <c r="D722" s="8" t="s">
        <v>3</v>
      </c>
      <c r="E722" s="8" t="s">
        <v>1183</v>
      </c>
      <c r="F722" s="8" t="s">
        <v>5</v>
      </c>
      <c r="G722" s="49">
        <f t="shared" ref="G722" si="0">(A724*A725+B724*B725+C724*C725+D724*D725+E724*E725+F724*F725+G724*G725+H724*H725+I724*I725+J724*J725+K724*K725)/C722</f>
        <v>97.304347826087</v>
      </c>
      <c r="H722" s="8"/>
      <c r="I722" s="8"/>
      <c r="J722" s="39"/>
      <c r="K722" s="8"/>
      <c r="L722" s="53"/>
      <c r="M722" s="8"/>
      <c r="N722" s="8"/>
      <c r="O722" s="8"/>
    </row>
    <row r="723" s="11" customFormat="1" spans="1:15">
      <c r="A723" s="26" t="s">
        <v>1184</v>
      </c>
      <c r="B723" s="8" t="s">
        <v>1185</v>
      </c>
      <c r="C723" s="8" t="s">
        <v>1186</v>
      </c>
      <c r="D723" s="8" t="s">
        <v>1187</v>
      </c>
      <c r="E723" s="8" t="s">
        <v>1149</v>
      </c>
      <c r="F723" s="8" t="s">
        <v>1188</v>
      </c>
      <c r="G723" s="8"/>
      <c r="H723" s="8"/>
      <c r="I723" s="8"/>
      <c r="J723" s="39"/>
      <c r="K723" s="8"/>
      <c r="L723" s="8"/>
      <c r="M723" s="53"/>
      <c r="N723" s="8"/>
      <c r="O723" s="8"/>
    </row>
    <row r="724" s="11" customFormat="1" spans="1:15">
      <c r="A724" s="26">
        <v>4</v>
      </c>
      <c r="B724" s="8">
        <v>4</v>
      </c>
      <c r="C724" s="8">
        <v>4</v>
      </c>
      <c r="D724" s="8">
        <v>4</v>
      </c>
      <c r="E724" s="8">
        <v>1</v>
      </c>
      <c r="F724" s="8">
        <v>6</v>
      </c>
      <c r="G724" s="8"/>
      <c r="H724" s="8"/>
      <c r="I724" s="8"/>
      <c r="J724" s="39"/>
      <c r="K724" s="8"/>
      <c r="L724" s="8"/>
      <c r="M724" s="53"/>
      <c r="N724" s="8"/>
      <c r="O724" s="8"/>
    </row>
    <row r="725" s="11" customFormat="1" spans="1:15">
      <c r="A725" s="40">
        <v>98</v>
      </c>
      <c r="B725" s="40">
        <v>98</v>
      </c>
      <c r="C725" s="40">
        <v>98</v>
      </c>
      <c r="D725" s="40">
        <v>96</v>
      </c>
      <c r="E725" s="40">
        <v>96</v>
      </c>
      <c r="F725" s="40">
        <v>97</v>
      </c>
      <c r="G725" s="40"/>
      <c r="H725" s="40"/>
      <c r="I725" s="40"/>
      <c r="J725" s="41"/>
      <c r="K725" s="40"/>
      <c r="L725" s="40"/>
      <c r="M725" s="40"/>
      <c r="N725" s="40"/>
      <c r="O725" s="40"/>
    </row>
    <row r="726" s="11" customFormat="1" spans="1:15">
      <c r="A726" s="48" t="s">
        <v>1189</v>
      </c>
      <c r="B726" s="8" t="s">
        <v>2</v>
      </c>
      <c r="C726" s="8">
        <f>SUM(A728:K728)</f>
        <v>25</v>
      </c>
      <c r="D726" s="8" t="s">
        <v>3</v>
      </c>
      <c r="E726" s="8" t="s">
        <v>1190</v>
      </c>
      <c r="F726" s="8" t="s">
        <v>5</v>
      </c>
      <c r="G726" s="49">
        <f>(A728*A729+B728*B729+C728*C729+D728*D729+E728*E729+F728*F729+G728*G729+H728*H729+I728*I729+J728*J729+K728*K729)/C726</f>
        <v>97.48</v>
      </c>
      <c r="H726" s="8"/>
      <c r="I726" s="8"/>
      <c r="J726" s="39"/>
      <c r="K726" s="8"/>
      <c r="L726" s="53"/>
      <c r="M726" s="8"/>
      <c r="N726" s="8"/>
      <c r="O726" s="8"/>
    </row>
    <row r="727" s="11" customFormat="1" spans="1:15">
      <c r="A727" s="8" t="s">
        <v>1191</v>
      </c>
      <c r="B727" s="8" t="s">
        <v>1192</v>
      </c>
      <c r="C727" s="8" t="s">
        <v>1193</v>
      </c>
      <c r="D727" s="8" t="s">
        <v>1194</v>
      </c>
      <c r="E727" s="8" t="s">
        <v>1161</v>
      </c>
      <c r="F727" s="8" t="s">
        <v>1167</v>
      </c>
      <c r="G727" s="8" t="s">
        <v>1168</v>
      </c>
      <c r="H727" s="8"/>
      <c r="I727" s="8"/>
      <c r="J727" s="80"/>
      <c r="K727" s="65"/>
      <c r="L727" s="65"/>
      <c r="M727" s="69"/>
      <c r="N727" s="65"/>
      <c r="O727" s="65"/>
    </row>
    <row r="728" s="11" customFormat="1" spans="1:15">
      <c r="A728" s="8">
        <v>4</v>
      </c>
      <c r="B728" s="8">
        <v>4</v>
      </c>
      <c r="C728" s="8">
        <v>4</v>
      </c>
      <c r="D728" s="8">
        <v>4</v>
      </c>
      <c r="E728" s="8">
        <v>3</v>
      </c>
      <c r="F728" s="8">
        <v>5</v>
      </c>
      <c r="G728" s="8">
        <v>1</v>
      </c>
      <c r="H728" s="8"/>
      <c r="I728" s="8"/>
      <c r="J728" s="81"/>
      <c r="K728" s="66"/>
      <c r="L728" s="66"/>
      <c r="M728" s="70"/>
      <c r="N728" s="66"/>
      <c r="O728" s="66"/>
    </row>
    <row r="729" s="11" customFormat="1" spans="1:15">
      <c r="A729" s="40">
        <v>98</v>
      </c>
      <c r="B729" s="40">
        <v>98</v>
      </c>
      <c r="C729" s="40">
        <v>98</v>
      </c>
      <c r="D729" s="40">
        <v>98</v>
      </c>
      <c r="E729" s="40">
        <v>98</v>
      </c>
      <c r="F729" s="40">
        <v>97</v>
      </c>
      <c r="G729" s="40">
        <v>90</v>
      </c>
      <c r="H729" s="40"/>
      <c r="I729" s="40"/>
      <c r="J729" s="82"/>
      <c r="K729" s="67"/>
      <c r="L729" s="67"/>
      <c r="M729" s="67"/>
      <c r="N729" s="67"/>
      <c r="O729" s="67"/>
    </row>
    <row r="730" s="11" customFormat="1" spans="1:15">
      <c r="A730" s="48" t="s">
        <v>1195</v>
      </c>
      <c r="B730" s="8" t="s">
        <v>2</v>
      </c>
      <c r="C730" s="8">
        <f>SUM(A732:K732)</f>
        <v>23</v>
      </c>
      <c r="D730" s="8" t="s">
        <v>3</v>
      </c>
      <c r="E730" s="8" t="s">
        <v>1196</v>
      </c>
      <c r="F730" s="8" t="s">
        <v>5</v>
      </c>
      <c r="G730" s="49">
        <f>(A732*A733+B732*B733+C732*C733+D732*D733+E732*E733+F732*F733+G732*G733+H732*H733+I732*I733+J732*J733+K732*K733)/C730</f>
        <v>95.5217391304348</v>
      </c>
      <c r="H730" s="8"/>
      <c r="I730" s="8"/>
      <c r="J730" s="81"/>
      <c r="K730" s="66"/>
      <c r="L730" s="70"/>
      <c r="M730" s="66"/>
      <c r="N730" s="66"/>
      <c r="O730" s="66"/>
    </row>
    <row r="731" s="11" customFormat="1" spans="1:15">
      <c r="A731" s="26" t="s">
        <v>1197</v>
      </c>
      <c r="B731" s="8" t="s">
        <v>1198</v>
      </c>
      <c r="C731" s="8" t="s">
        <v>1199</v>
      </c>
      <c r="D731" s="8" t="s">
        <v>1200</v>
      </c>
      <c r="E731" s="8" t="s">
        <v>1201</v>
      </c>
      <c r="F731" s="8" t="s">
        <v>1168</v>
      </c>
      <c r="G731" s="8"/>
      <c r="H731" s="8"/>
      <c r="I731" s="8"/>
      <c r="J731" s="81"/>
      <c r="K731" s="66"/>
      <c r="L731" s="66"/>
      <c r="M731" s="70"/>
      <c r="N731" s="66"/>
      <c r="O731" s="66"/>
    </row>
    <row r="732" s="11" customFormat="1" spans="1:15">
      <c r="A732" s="26">
        <v>4</v>
      </c>
      <c r="B732" s="8">
        <v>4</v>
      </c>
      <c r="C732" s="8">
        <v>4</v>
      </c>
      <c r="D732" s="8">
        <v>4</v>
      </c>
      <c r="E732" s="8">
        <v>5</v>
      </c>
      <c r="F732" s="8">
        <v>2</v>
      </c>
      <c r="G732" s="8"/>
      <c r="H732" s="8"/>
      <c r="I732" s="8"/>
      <c r="J732" s="81"/>
      <c r="K732" s="66"/>
      <c r="L732" s="66"/>
      <c r="M732" s="70"/>
      <c r="N732" s="66"/>
      <c r="O732" s="66"/>
    </row>
    <row r="733" s="11" customFormat="1" spans="1:15">
      <c r="A733" s="40">
        <v>98</v>
      </c>
      <c r="B733" s="40">
        <v>95</v>
      </c>
      <c r="C733" s="40">
        <v>95</v>
      </c>
      <c r="D733" s="40">
        <v>95</v>
      </c>
      <c r="E733" s="40">
        <v>97</v>
      </c>
      <c r="F733" s="40">
        <v>90</v>
      </c>
      <c r="G733" s="40"/>
      <c r="H733" s="40"/>
      <c r="I733" s="40"/>
      <c r="J733" s="82"/>
      <c r="K733" s="67"/>
      <c r="L733" s="67"/>
      <c r="M733" s="67"/>
      <c r="N733" s="67"/>
      <c r="O733" s="67"/>
    </row>
    <row r="734" s="11" customFormat="1" spans="1:15">
      <c r="A734" s="48" t="s">
        <v>1202</v>
      </c>
      <c r="B734" s="8" t="s">
        <v>2</v>
      </c>
      <c r="C734" s="8">
        <f>SUM(A736:K736)</f>
        <v>22</v>
      </c>
      <c r="D734" s="8" t="s">
        <v>3</v>
      </c>
      <c r="E734" s="15" t="s">
        <v>1196</v>
      </c>
      <c r="F734" s="8" t="s">
        <v>5</v>
      </c>
      <c r="G734" s="49">
        <f>(A736*A737+B736*B737+C736*C737+D736*D737+E736*E737+F736*F737+G736*G737+H736*H737+I736*I737+J736*J737+K736*K737)/C734</f>
        <v>97.0909090909091</v>
      </c>
      <c r="H734" s="8"/>
      <c r="I734" s="8"/>
      <c r="J734" s="81"/>
      <c r="K734" s="66"/>
      <c r="L734" s="70"/>
      <c r="M734" s="66"/>
      <c r="N734" s="66"/>
      <c r="O734" s="66"/>
    </row>
    <row r="735" s="11" customFormat="1" spans="1:15">
      <c r="A735" s="26" t="s">
        <v>1203</v>
      </c>
      <c r="B735" s="8" t="s">
        <v>1204</v>
      </c>
      <c r="C735" s="8" t="s">
        <v>1205</v>
      </c>
      <c r="D735" s="8" t="s">
        <v>1206</v>
      </c>
      <c r="E735" s="8" t="s">
        <v>1207</v>
      </c>
      <c r="F735" s="8"/>
      <c r="G735" s="8"/>
      <c r="H735" s="8"/>
      <c r="I735" s="8"/>
      <c r="J735" s="81"/>
      <c r="K735" s="66"/>
      <c r="L735" s="66"/>
      <c r="M735" s="70"/>
      <c r="N735" s="66"/>
      <c r="O735" s="66"/>
    </row>
    <row r="736" s="11" customFormat="1" spans="1:15">
      <c r="A736" s="26">
        <v>4</v>
      </c>
      <c r="B736" s="8">
        <v>4</v>
      </c>
      <c r="C736" s="8">
        <v>4</v>
      </c>
      <c r="D736" s="8">
        <v>4</v>
      </c>
      <c r="E736" s="8">
        <v>6</v>
      </c>
      <c r="F736" s="8"/>
      <c r="G736" s="8"/>
      <c r="H736" s="8"/>
      <c r="I736" s="8"/>
      <c r="J736" s="81"/>
      <c r="K736" s="66"/>
      <c r="L736" s="66"/>
      <c r="M736" s="70"/>
      <c r="N736" s="66"/>
      <c r="O736" s="66"/>
    </row>
    <row r="737" s="11" customFormat="1" spans="1:15">
      <c r="A737" s="74">
        <v>98</v>
      </c>
      <c r="B737" s="40">
        <v>98</v>
      </c>
      <c r="C737" s="40">
        <v>96</v>
      </c>
      <c r="D737" s="40">
        <v>98</v>
      </c>
      <c r="E737" s="40">
        <v>96</v>
      </c>
      <c r="F737" s="40"/>
      <c r="G737" s="40"/>
      <c r="H737" s="40"/>
      <c r="I737" s="40"/>
      <c r="J737" s="82"/>
      <c r="K737" s="67"/>
      <c r="L737" s="67"/>
      <c r="M737" s="67"/>
      <c r="N737" s="67"/>
      <c r="O737" s="67"/>
    </row>
    <row r="738" s="11" customFormat="1" spans="1:15">
      <c r="A738" s="48" t="s">
        <v>1208</v>
      </c>
      <c r="B738" s="26" t="s">
        <v>2</v>
      </c>
      <c r="C738" s="8">
        <f>SUM(A740:K740)</f>
        <v>27</v>
      </c>
      <c r="D738" s="26" t="s">
        <v>3</v>
      </c>
      <c r="E738" s="8" t="s">
        <v>1209</v>
      </c>
      <c r="F738" s="26" t="s">
        <v>5</v>
      </c>
      <c r="G738" s="49">
        <f>(A740*A741+B740*B741+C740*C741+D740*D741+E740*E741+F740*F741+G740*G741+H740*H741+I740*I741+J740*J741+K740*K741)/C738</f>
        <v>96.2592592592593</v>
      </c>
      <c r="H738" s="26"/>
      <c r="I738" s="26"/>
      <c r="J738" s="83"/>
      <c r="K738" s="26"/>
      <c r="L738" s="26"/>
      <c r="M738" s="26"/>
      <c r="N738" s="8"/>
      <c r="O738" s="8"/>
    </row>
    <row r="739" s="11" customFormat="1" spans="1:15">
      <c r="A739" s="26" t="s">
        <v>1210</v>
      </c>
      <c r="B739" s="26" t="s">
        <v>1211</v>
      </c>
      <c r="C739" s="26" t="s">
        <v>1212</v>
      </c>
      <c r="D739" s="26" t="s">
        <v>1213</v>
      </c>
      <c r="E739" s="8" t="s">
        <v>1214</v>
      </c>
      <c r="F739" s="26" t="s">
        <v>1215</v>
      </c>
      <c r="G739" s="26" t="s">
        <v>1216</v>
      </c>
      <c r="H739" s="44"/>
      <c r="I739" s="26"/>
      <c r="J739" s="83"/>
      <c r="K739" s="26"/>
      <c r="L739" s="26"/>
      <c r="M739" s="8"/>
      <c r="N739" s="8"/>
      <c r="O739" s="8"/>
    </row>
    <row r="740" s="11" customFormat="1" spans="1:15">
      <c r="A740" s="26">
        <v>1</v>
      </c>
      <c r="B740" s="26">
        <v>4</v>
      </c>
      <c r="C740" s="26">
        <v>4</v>
      </c>
      <c r="D740" s="26">
        <v>4</v>
      </c>
      <c r="E740" s="26">
        <v>4</v>
      </c>
      <c r="F740" s="26">
        <v>4</v>
      </c>
      <c r="G740" s="26">
        <v>6</v>
      </c>
      <c r="H740" s="44"/>
      <c r="I740" s="26"/>
      <c r="J740" s="39"/>
      <c r="K740" s="8"/>
      <c r="L740" s="8"/>
      <c r="M740" s="8"/>
      <c r="N740" s="8"/>
      <c r="O740" s="8"/>
    </row>
    <row r="741" s="11" customFormat="1" spans="1:15">
      <c r="A741" s="40">
        <v>97</v>
      </c>
      <c r="B741" s="40">
        <v>95</v>
      </c>
      <c r="C741" s="40">
        <v>97</v>
      </c>
      <c r="D741" s="74">
        <v>97</v>
      </c>
      <c r="E741" s="40">
        <v>97</v>
      </c>
      <c r="F741" s="40">
        <v>97</v>
      </c>
      <c r="G741" s="40">
        <v>95</v>
      </c>
      <c r="H741" s="40"/>
      <c r="I741" s="40"/>
      <c r="J741" s="41"/>
      <c r="K741" s="40"/>
      <c r="L741" s="40"/>
      <c r="M741" s="40"/>
      <c r="N741" s="40"/>
      <c r="O741" s="40"/>
    </row>
    <row r="742" s="11" customFormat="1" spans="1:15">
      <c r="A742" s="48" t="s">
        <v>1217</v>
      </c>
      <c r="B742" s="26" t="s">
        <v>2</v>
      </c>
      <c r="C742" s="8">
        <f>SUM(A744:K744)</f>
        <v>29</v>
      </c>
      <c r="D742" s="26" t="s">
        <v>3</v>
      </c>
      <c r="E742" s="8" t="s">
        <v>1218</v>
      </c>
      <c r="F742" s="26" t="s">
        <v>5</v>
      </c>
      <c r="G742" s="49">
        <f>(A744*A745+B744*B745+C744*C745+D744*D745+E744*E745+F744*F745+G744*G745+H744*H745+I744*I745+J744*J745+K744*K745)/C742</f>
        <v>96.8620689655172</v>
      </c>
      <c r="H742" s="26"/>
      <c r="I742" s="26"/>
      <c r="J742" s="83"/>
      <c r="K742" s="26"/>
      <c r="L742" s="26"/>
      <c r="M742" s="64"/>
      <c r="N742" s="8"/>
      <c r="O742" s="8"/>
    </row>
    <row r="743" s="11" customFormat="1" spans="1:15">
      <c r="A743" s="26" t="s">
        <v>1219</v>
      </c>
      <c r="B743" s="26" t="s">
        <v>1220</v>
      </c>
      <c r="C743" s="26" t="s">
        <v>1221</v>
      </c>
      <c r="D743" s="26" t="s">
        <v>1222</v>
      </c>
      <c r="E743" s="26" t="s">
        <v>1223</v>
      </c>
      <c r="F743" s="8" t="s">
        <v>1210</v>
      </c>
      <c r="G743" s="26" t="s">
        <v>1224</v>
      </c>
      <c r="H743" s="44"/>
      <c r="I743" s="26"/>
      <c r="J743" s="83"/>
      <c r="K743" s="26"/>
      <c r="L743" s="26"/>
      <c r="M743" s="26"/>
      <c r="N743" s="8"/>
      <c r="O743" s="8"/>
    </row>
    <row r="744" s="11" customFormat="1" spans="1:15">
      <c r="A744" s="26">
        <v>4</v>
      </c>
      <c r="B744" s="26">
        <v>4</v>
      </c>
      <c r="C744" s="26">
        <v>4</v>
      </c>
      <c r="D744" s="26">
        <v>4</v>
      </c>
      <c r="E744" s="26">
        <v>4</v>
      </c>
      <c r="F744" s="8">
        <v>3</v>
      </c>
      <c r="G744" s="64">
        <v>6</v>
      </c>
      <c r="H744" s="44"/>
      <c r="I744" s="26"/>
      <c r="J744" s="83"/>
      <c r="K744" s="26"/>
      <c r="L744" s="26"/>
      <c r="M744" s="26"/>
      <c r="N744" s="8"/>
      <c r="O744" s="8"/>
    </row>
    <row r="745" s="11" customFormat="1" spans="1:15">
      <c r="A745" s="40">
        <v>97</v>
      </c>
      <c r="B745" s="40">
        <v>97</v>
      </c>
      <c r="C745" s="40">
        <v>95</v>
      </c>
      <c r="D745" s="40">
        <v>98</v>
      </c>
      <c r="E745" s="74">
        <v>97</v>
      </c>
      <c r="F745" s="40">
        <v>97</v>
      </c>
      <c r="G745" s="40">
        <v>97</v>
      </c>
      <c r="H745" s="40"/>
      <c r="I745" s="40"/>
      <c r="J745" s="41"/>
      <c r="K745" s="40"/>
      <c r="L745" s="40"/>
      <c r="M745" s="40"/>
      <c r="N745" s="40"/>
      <c r="O745" s="40"/>
    </row>
    <row r="746" s="11" customFormat="1" spans="1:15">
      <c r="A746" s="48" t="s">
        <v>1225</v>
      </c>
      <c r="B746" s="26" t="s">
        <v>2</v>
      </c>
      <c r="C746" s="8">
        <f>SUM(A748:K748)</f>
        <v>26</v>
      </c>
      <c r="D746" s="26" t="s">
        <v>3</v>
      </c>
      <c r="E746" s="26" t="s">
        <v>1226</v>
      </c>
      <c r="F746" s="26" t="s">
        <v>5</v>
      </c>
      <c r="G746" s="49">
        <f>(A748*A749+B748*B749+C748*C749+D748*D749+E748*E749+F748*F749+G748*G749+H748*H749+I748*I749+J748*J749+K748*K749)/C746</f>
        <v>89.9230769230769</v>
      </c>
      <c r="H746" s="26"/>
      <c r="I746" s="26"/>
      <c r="J746" s="83"/>
      <c r="K746" s="26"/>
      <c r="L746" s="26"/>
      <c r="M746" s="26"/>
      <c r="N746" s="8"/>
      <c r="O746" s="8"/>
    </row>
    <row r="747" s="11" customFormat="1" spans="1:15">
      <c r="A747" s="26" t="s">
        <v>1227</v>
      </c>
      <c r="B747" s="26" t="s">
        <v>1228</v>
      </c>
      <c r="C747" s="26" t="s">
        <v>1229</v>
      </c>
      <c r="D747" s="26" t="s">
        <v>1230</v>
      </c>
      <c r="E747" s="26" t="s">
        <v>1231</v>
      </c>
      <c r="F747" s="26" t="s">
        <v>1232</v>
      </c>
      <c r="G747" s="44"/>
      <c r="H747" s="26"/>
      <c r="I747" s="26"/>
      <c r="J747" s="83"/>
      <c r="K747" s="26"/>
      <c r="L747" s="26"/>
      <c r="M747" s="26"/>
      <c r="N747" s="8"/>
      <c r="O747" s="8"/>
    </row>
    <row r="748" s="11" customFormat="1" spans="1:15">
      <c r="A748" s="26">
        <v>4</v>
      </c>
      <c r="B748" s="26">
        <v>4</v>
      </c>
      <c r="C748" s="26">
        <v>4</v>
      </c>
      <c r="D748" s="26">
        <v>4</v>
      </c>
      <c r="E748" s="26">
        <v>4</v>
      </c>
      <c r="F748" s="64">
        <v>6</v>
      </c>
      <c r="G748" s="44"/>
      <c r="H748" s="26"/>
      <c r="I748" s="26"/>
      <c r="J748" s="83"/>
      <c r="K748" s="26"/>
      <c r="L748" s="26"/>
      <c r="M748" s="26"/>
      <c r="N748" s="8"/>
      <c r="O748" s="8"/>
    </row>
    <row r="749" s="11" customFormat="1" spans="1:15">
      <c r="A749" s="40">
        <v>92</v>
      </c>
      <c r="B749" s="40">
        <v>97</v>
      </c>
      <c r="C749" s="40">
        <v>93</v>
      </c>
      <c r="D749" s="40">
        <v>86</v>
      </c>
      <c r="E749" s="74">
        <v>86</v>
      </c>
      <c r="F749" s="40">
        <v>87</v>
      </c>
      <c r="G749" s="40"/>
      <c r="H749" s="40"/>
      <c r="I749" s="40"/>
      <c r="J749" s="41"/>
      <c r="K749" s="40"/>
      <c r="L749" s="40"/>
      <c r="M749" s="40"/>
      <c r="N749" s="40"/>
      <c r="O749" s="40"/>
    </row>
    <row r="750" s="11" customFormat="1" spans="1:15">
      <c r="A750" s="48" t="s">
        <v>1233</v>
      </c>
      <c r="B750" s="26" t="s">
        <v>728</v>
      </c>
      <c r="C750" s="8">
        <f>SUM(A752:K752)</f>
        <v>23</v>
      </c>
      <c r="D750" s="26" t="s">
        <v>3</v>
      </c>
      <c r="E750" s="15" t="s">
        <v>1234</v>
      </c>
      <c r="F750" s="26" t="s">
        <v>5</v>
      </c>
      <c r="G750" s="49">
        <f>(A752*A753+B752*B753+C752*C753+D752*D753+E752*E753+F752*F753+G752*G753+H752*H753+I752*I753+J752*J753+K752*K753)/C750</f>
        <v>92.9565217391304</v>
      </c>
      <c r="H750" s="26"/>
      <c r="I750" s="26"/>
      <c r="J750" s="83"/>
      <c r="K750" s="26"/>
      <c r="L750" s="26"/>
      <c r="M750" s="26"/>
      <c r="N750" s="8"/>
      <c r="O750" s="8"/>
    </row>
    <row r="751" s="11" customFormat="1" spans="1:15">
      <c r="A751" s="26" t="s">
        <v>1235</v>
      </c>
      <c r="B751" s="26" t="s">
        <v>1236</v>
      </c>
      <c r="C751" s="26" t="s">
        <v>1237</v>
      </c>
      <c r="D751" s="26" t="s">
        <v>1238</v>
      </c>
      <c r="E751" s="26" t="s">
        <v>1239</v>
      </c>
      <c r="F751" s="26" t="s">
        <v>1240</v>
      </c>
      <c r="G751" s="44"/>
      <c r="H751" s="26"/>
      <c r="I751" s="26"/>
      <c r="J751" s="83"/>
      <c r="K751" s="26"/>
      <c r="L751" s="26"/>
      <c r="M751" s="26"/>
      <c r="N751" s="8"/>
      <c r="O751" s="8"/>
    </row>
    <row r="752" s="11" customFormat="1" spans="1:15">
      <c r="A752" s="26">
        <v>4</v>
      </c>
      <c r="B752" s="26">
        <v>4</v>
      </c>
      <c r="C752" s="26">
        <v>4</v>
      </c>
      <c r="D752" s="26">
        <v>4</v>
      </c>
      <c r="E752" s="26">
        <v>2</v>
      </c>
      <c r="F752" s="26">
        <v>5</v>
      </c>
      <c r="G752" s="44"/>
      <c r="H752" s="26"/>
      <c r="I752" s="26"/>
      <c r="J752" s="83"/>
      <c r="K752" s="26"/>
      <c r="L752" s="26"/>
      <c r="M752" s="26"/>
      <c r="N752" s="8"/>
      <c r="O752" s="8"/>
    </row>
    <row r="753" s="11" customFormat="1" spans="1:15">
      <c r="A753" s="40">
        <v>96</v>
      </c>
      <c r="B753" s="40">
        <v>95</v>
      </c>
      <c r="C753" s="40">
        <v>95</v>
      </c>
      <c r="D753" s="40">
        <v>97</v>
      </c>
      <c r="E753" s="40">
        <v>98</v>
      </c>
      <c r="F753" s="40">
        <v>82</v>
      </c>
      <c r="G753" s="40"/>
      <c r="H753" s="40"/>
      <c r="I753" s="40"/>
      <c r="J753" s="41"/>
      <c r="K753" s="40"/>
      <c r="L753" s="40"/>
      <c r="M753" s="40"/>
      <c r="N753" s="40"/>
      <c r="O753" s="40"/>
    </row>
    <row r="754" s="11" customFormat="1" spans="1:15">
      <c r="A754" s="48" t="s">
        <v>1241</v>
      </c>
      <c r="B754" s="26" t="s">
        <v>728</v>
      </c>
      <c r="C754" s="8">
        <f>SUM(A756:K756)</f>
        <v>27</v>
      </c>
      <c r="D754" s="26" t="s">
        <v>3</v>
      </c>
      <c r="E754" s="15" t="s">
        <v>1190</v>
      </c>
      <c r="F754" s="26" t="s">
        <v>5</v>
      </c>
      <c r="G754" s="49">
        <f>(A756*A757+B756*B757+C756*C757+D756*D757+E756*E757+F756*F757+G756*G757+H756*H757+I756*I757+J756*J757+K756*K757)/C754</f>
        <v>96.8148148148148</v>
      </c>
      <c r="H754" s="26"/>
      <c r="I754" s="26"/>
      <c r="J754" s="83"/>
      <c r="K754" s="26"/>
      <c r="L754" s="26"/>
      <c r="M754" s="26"/>
      <c r="N754" s="8"/>
      <c r="O754" s="8"/>
    </row>
    <row r="755" s="11" customFormat="1" spans="1:15">
      <c r="A755" s="26" t="s">
        <v>1242</v>
      </c>
      <c r="B755" s="26" t="s">
        <v>1243</v>
      </c>
      <c r="C755" s="26" t="s">
        <v>1244</v>
      </c>
      <c r="D755" s="8" t="s">
        <v>1245</v>
      </c>
      <c r="E755" s="26" t="s">
        <v>1246</v>
      </c>
      <c r="F755" s="26" t="s">
        <v>1240</v>
      </c>
      <c r="G755" s="26" t="s">
        <v>1247</v>
      </c>
      <c r="H755" s="26"/>
      <c r="I755" s="26"/>
      <c r="J755" s="83"/>
      <c r="K755" s="26"/>
      <c r="L755" s="26"/>
      <c r="M755" s="26"/>
      <c r="N755" s="8"/>
      <c r="O755" s="8"/>
    </row>
    <row r="756" s="11" customFormat="1" spans="1:15">
      <c r="A756" s="26">
        <v>4</v>
      </c>
      <c r="B756" s="26">
        <v>4</v>
      </c>
      <c r="C756" s="26">
        <v>4</v>
      </c>
      <c r="D756" s="8">
        <v>4</v>
      </c>
      <c r="E756" s="64">
        <v>4</v>
      </c>
      <c r="F756" s="26">
        <v>1</v>
      </c>
      <c r="G756" s="26">
        <v>6</v>
      </c>
      <c r="H756" s="26"/>
      <c r="I756" s="26"/>
      <c r="J756" s="83"/>
      <c r="K756" s="26"/>
      <c r="L756" s="26"/>
      <c r="M756" s="26"/>
      <c r="N756" s="8"/>
      <c r="O756" s="8"/>
    </row>
    <row r="757" s="11" customFormat="1" spans="1:15">
      <c r="A757" s="40">
        <v>98</v>
      </c>
      <c r="B757" s="40">
        <v>97</v>
      </c>
      <c r="C757" s="40">
        <v>98</v>
      </c>
      <c r="D757" s="74">
        <v>98</v>
      </c>
      <c r="E757" s="40">
        <v>98</v>
      </c>
      <c r="F757" s="40">
        <v>82</v>
      </c>
      <c r="G757" s="40">
        <v>96</v>
      </c>
      <c r="H757" s="40"/>
      <c r="I757" s="40"/>
      <c r="J757" s="41"/>
      <c r="K757" s="40"/>
      <c r="L757" s="40"/>
      <c r="M757" s="40"/>
      <c r="N757" s="40"/>
      <c r="O757" s="40"/>
    </row>
    <row r="758" s="11" customFormat="1" spans="1:15">
      <c r="A758" s="48" t="s">
        <v>1248</v>
      </c>
      <c r="B758" s="26" t="s">
        <v>2</v>
      </c>
      <c r="C758" s="8">
        <f>SUM(A760:K760)</f>
        <v>27</v>
      </c>
      <c r="D758" s="26" t="s">
        <v>3</v>
      </c>
      <c r="E758" s="26" t="s">
        <v>293</v>
      </c>
      <c r="F758" s="26" t="s">
        <v>5</v>
      </c>
      <c r="G758" s="49">
        <f>(A760*A761+B760*B761+C760*C761+D760*D761+E760*E761+F760*F761+G760*G761+H760*H761+I760*I761+J760*J761+K760*K761)/C758</f>
        <v>97.3703703703704</v>
      </c>
      <c r="H758" s="26"/>
      <c r="I758" s="26"/>
      <c r="J758" s="83"/>
      <c r="K758" s="26"/>
      <c r="L758" s="26"/>
      <c r="M758" s="26"/>
      <c r="N758" s="8"/>
      <c r="O758" s="8"/>
    </row>
    <row r="759" s="11" customFormat="1" spans="1:15">
      <c r="A759" s="26" t="s">
        <v>1249</v>
      </c>
      <c r="B759" s="26" t="s">
        <v>1250</v>
      </c>
      <c r="C759" s="26" t="s">
        <v>1251</v>
      </c>
      <c r="D759" s="8" t="s">
        <v>1252</v>
      </c>
      <c r="E759" s="8" t="s">
        <v>1253</v>
      </c>
      <c r="F759" s="8" t="s">
        <v>1239</v>
      </c>
      <c r="G759" s="8" t="s">
        <v>1254</v>
      </c>
      <c r="H759" s="44"/>
      <c r="I759" s="26"/>
      <c r="J759" s="83"/>
      <c r="K759" s="26"/>
      <c r="L759" s="26"/>
      <c r="M759" s="8"/>
      <c r="N759" s="8"/>
      <c r="O759" s="8"/>
    </row>
    <row r="760" s="11" customFormat="1" spans="1:15">
      <c r="A760" s="26">
        <v>4</v>
      </c>
      <c r="B760" s="26">
        <v>4</v>
      </c>
      <c r="C760" s="26">
        <v>4</v>
      </c>
      <c r="D760" s="26">
        <v>4</v>
      </c>
      <c r="E760" s="26">
        <v>4</v>
      </c>
      <c r="F760" s="8">
        <v>2</v>
      </c>
      <c r="G760" s="26">
        <v>5</v>
      </c>
      <c r="H760" s="44"/>
      <c r="I760" s="26"/>
      <c r="J760" s="39"/>
      <c r="K760" s="8"/>
      <c r="L760" s="8"/>
      <c r="M760" s="8"/>
      <c r="N760" s="8"/>
      <c r="O760" s="8"/>
    </row>
    <row r="761" s="11" customFormat="1" ht="27.75" customHeight="1" spans="1:15">
      <c r="A761" s="40">
        <v>98</v>
      </c>
      <c r="B761" s="40">
        <v>98</v>
      </c>
      <c r="C761" s="40">
        <v>96</v>
      </c>
      <c r="D761" s="40">
        <v>98</v>
      </c>
      <c r="E761" s="40">
        <v>97</v>
      </c>
      <c r="F761" s="40">
        <v>98</v>
      </c>
      <c r="G761" s="40">
        <v>97</v>
      </c>
      <c r="H761" s="40"/>
      <c r="I761" s="40"/>
      <c r="J761" s="41"/>
      <c r="K761" s="40"/>
      <c r="L761" s="40"/>
      <c r="M761" s="40"/>
      <c r="N761" s="40"/>
      <c r="O761" s="40"/>
    </row>
    <row r="762" s="11" customFormat="1" spans="1:15">
      <c r="A762" s="48" t="s">
        <v>1255</v>
      </c>
      <c r="B762" s="26" t="s">
        <v>2</v>
      </c>
      <c r="C762" s="8">
        <f>SUM(A764:K764)</f>
        <v>27</v>
      </c>
      <c r="D762" s="26" t="s">
        <v>3</v>
      </c>
      <c r="E762" s="26" t="s">
        <v>1256</v>
      </c>
      <c r="F762" s="26" t="s">
        <v>5</v>
      </c>
      <c r="G762" s="49">
        <f>(A764*A765+B764*B765+C764*C765+D764*D765+E764*E765+F764*F765+G764*G765+H764*H765+I764*I765+J764*J765+K764*K765)/C762</f>
        <v>96.5185185185185</v>
      </c>
      <c r="H762" s="26"/>
      <c r="I762" s="26"/>
      <c r="J762" s="83"/>
      <c r="K762" s="26"/>
      <c r="L762" s="26"/>
      <c r="M762" s="64"/>
      <c r="N762" s="8"/>
      <c r="O762" s="8"/>
    </row>
    <row r="763" s="11" customFormat="1" spans="1:15">
      <c r="A763" s="26" t="s">
        <v>1257</v>
      </c>
      <c r="B763" s="26" t="s">
        <v>1258</v>
      </c>
      <c r="C763" s="26" t="s">
        <v>1259</v>
      </c>
      <c r="D763" s="26" t="s">
        <v>1260</v>
      </c>
      <c r="E763" s="26" t="s">
        <v>1261</v>
      </c>
      <c r="F763" s="8" t="s">
        <v>1262</v>
      </c>
      <c r="G763" s="8" t="s">
        <v>1263</v>
      </c>
      <c r="H763" s="44"/>
      <c r="I763" s="26"/>
      <c r="J763" s="83"/>
      <c r="K763" s="26"/>
      <c r="L763" s="26"/>
      <c r="M763" s="26"/>
      <c r="N763" s="8"/>
      <c r="O763" s="8"/>
    </row>
    <row r="764" s="11" customFormat="1" spans="1:15">
      <c r="A764" s="26">
        <v>4</v>
      </c>
      <c r="B764" s="26">
        <v>4</v>
      </c>
      <c r="C764" s="26">
        <v>4</v>
      </c>
      <c r="D764" s="26">
        <v>4</v>
      </c>
      <c r="E764" s="26">
        <v>4</v>
      </c>
      <c r="F764" s="8">
        <v>1</v>
      </c>
      <c r="G764" s="64">
        <v>6</v>
      </c>
      <c r="H764" s="44"/>
      <c r="I764" s="26"/>
      <c r="J764" s="83"/>
      <c r="K764" s="26"/>
      <c r="L764" s="26"/>
      <c r="M764" s="26"/>
      <c r="N764" s="8"/>
      <c r="O764" s="8"/>
    </row>
    <row r="765" s="11" customFormat="1" spans="1:15">
      <c r="A765" s="40">
        <v>97</v>
      </c>
      <c r="B765" s="40">
        <v>97</v>
      </c>
      <c r="C765" s="40">
        <v>96</v>
      </c>
      <c r="D765" s="40">
        <v>98</v>
      </c>
      <c r="E765" s="40">
        <v>98</v>
      </c>
      <c r="F765" s="40">
        <v>98</v>
      </c>
      <c r="G765" s="74">
        <v>94</v>
      </c>
      <c r="H765" s="40"/>
      <c r="I765" s="40"/>
      <c r="J765" s="41"/>
      <c r="K765" s="40"/>
      <c r="L765" s="40"/>
      <c r="M765" s="40"/>
      <c r="N765" s="40"/>
      <c r="O765" s="40"/>
    </row>
    <row r="766" s="11" customFormat="1" spans="1:15">
      <c r="A766" s="48" t="s">
        <v>1264</v>
      </c>
      <c r="B766" s="26" t="s">
        <v>2</v>
      </c>
      <c r="C766" s="8">
        <f>SUM(A768:K768)</f>
        <v>23</v>
      </c>
      <c r="D766" s="26" t="s">
        <v>3</v>
      </c>
      <c r="E766" s="15" t="s">
        <v>1183</v>
      </c>
      <c r="F766" s="26" t="s">
        <v>5</v>
      </c>
      <c r="G766" s="49">
        <f>(A768*A769+B768*B769+C768*C769+D768*D769+E768*E769+F768*F769+G768*G769+H768*H769+I768*I769+J768*J769+K768*K769)/C766</f>
        <v>97.8260869565217</v>
      </c>
      <c r="H766" s="26"/>
      <c r="I766" s="26"/>
      <c r="J766" s="83"/>
      <c r="K766" s="26"/>
      <c r="L766" s="26"/>
      <c r="M766" s="26"/>
      <c r="N766" s="8"/>
      <c r="O766" s="8"/>
    </row>
    <row r="767" s="11" customFormat="1" spans="1:15">
      <c r="A767" s="26" t="s">
        <v>1265</v>
      </c>
      <c r="B767" s="26" t="s">
        <v>1266</v>
      </c>
      <c r="C767" s="26" t="s">
        <v>1267</v>
      </c>
      <c r="D767" s="26" t="s">
        <v>1268</v>
      </c>
      <c r="E767" s="26" t="s">
        <v>1262</v>
      </c>
      <c r="F767" s="26" t="s">
        <v>1269</v>
      </c>
      <c r="G767" s="44"/>
      <c r="H767" s="26"/>
      <c r="I767" s="26"/>
      <c r="J767" s="83"/>
      <c r="K767" s="26"/>
      <c r="L767" s="26"/>
      <c r="M767" s="26"/>
      <c r="N767" s="8"/>
      <c r="O767" s="8"/>
    </row>
    <row r="768" s="11" customFormat="1" spans="1:15">
      <c r="A768" s="26">
        <v>4</v>
      </c>
      <c r="B768" s="26">
        <v>4</v>
      </c>
      <c r="C768" s="26">
        <v>4</v>
      </c>
      <c r="D768" s="64">
        <v>4</v>
      </c>
      <c r="E768" s="26">
        <v>2</v>
      </c>
      <c r="F768" s="26">
        <v>5</v>
      </c>
      <c r="G768" s="44"/>
      <c r="H768" s="26"/>
      <c r="I768" s="26"/>
      <c r="J768" s="83"/>
      <c r="K768" s="26"/>
      <c r="L768" s="26"/>
      <c r="M768" s="26"/>
      <c r="N768" s="8"/>
      <c r="O768" s="8"/>
    </row>
    <row r="769" s="11" customFormat="1" spans="1:15">
      <c r="A769" s="40">
        <v>98</v>
      </c>
      <c r="B769" s="40">
        <v>97</v>
      </c>
      <c r="C769" s="40">
        <v>98</v>
      </c>
      <c r="D769" s="74">
        <v>98</v>
      </c>
      <c r="E769" s="40">
        <v>98</v>
      </c>
      <c r="F769" s="40">
        <v>98</v>
      </c>
      <c r="G769" s="40"/>
      <c r="H769" s="40"/>
      <c r="I769" s="40"/>
      <c r="J769" s="41"/>
      <c r="K769" s="40"/>
      <c r="L769" s="40"/>
      <c r="M769" s="40"/>
      <c r="N769" s="40"/>
      <c r="O769" s="40"/>
    </row>
    <row r="770" s="11" customFormat="1" spans="1:15">
      <c r="A770" s="48" t="s">
        <v>1270</v>
      </c>
      <c r="B770" s="26" t="s">
        <v>728</v>
      </c>
      <c r="C770" s="8">
        <f>SUM(A772:K772)</f>
        <v>26</v>
      </c>
      <c r="D770" s="26" t="s">
        <v>3</v>
      </c>
      <c r="E770" s="15" t="s">
        <v>1196</v>
      </c>
      <c r="F770" s="26" t="s">
        <v>5</v>
      </c>
      <c r="G770" s="49">
        <f>(A772*A773+B772*B773+C772*C773+D772*D773+E772*E773+F772*F773+G772*G773+H772*H773+I772*I773+J772*J773+K772*K773)/C770</f>
        <v>96.3076923076923</v>
      </c>
      <c r="H770" s="26"/>
      <c r="I770" s="26"/>
      <c r="J770" s="83"/>
      <c r="K770" s="26"/>
      <c r="L770" s="26"/>
      <c r="M770" s="26"/>
      <c r="N770" s="8"/>
      <c r="O770" s="8"/>
    </row>
    <row r="771" s="11" customFormat="1" spans="1:15">
      <c r="A771" s="26" t="s">
        <v>1271</v>
      </c>
      <c r="B771" s="26" t="s">
        <v>1272</v>
      </c>
      <c r="C771" s="26" t="s">
        <v>1273</v>
      </c>
      <c r="D771" s="26" t="s">
        <v>1274</v>
      </c>
      <c r="E771" s="8" t="s">
        <v>1275</v>
      </c>
      <c r="F771" s="8" t="s">
        <v>1276</v>
      </c>
      <c r="G771" s="8"/>
      <c r="H771" s="26"/>
      <c r="I771" s="26"/>
      <c r="J771" s="83"/>
      <c r="K771" s="26"/>
      <c r="L771" s="26"/>
      <c r="M771" s="26"/>
      <c r="N771" s="8"/>
      <c r="O771" s="8"/>
    </row>
    <row r="772" s="11" customFormat="1" spans="1:15">
      <c r="A772" s="26">
        <v>4</v>
      </c>
      <c r="B772" s="26">
        <v>4</v>
      </c>
      <c r="C772" s="26">
        <v>4</v>
      </c>
      <c r="D772" s="26">
        <v>4</v>
      </c>
      <c r="E772" s="8">
        <v>4</v>
      </c>
      <c r="F772" s="26">
        <v>6</v>
      </c>
      <c r="G772" s="26"/>
      <c r="H772" s="26"/>
      <c r="I772" s="26"/>
      <c r="J772" s="83"/>
      <c r="K772" s="26"/>
      <c r="L772" s="26"/>
      <c r="M772" s="26"/>
      <c r="N772" s="8"/>
      <c r="O772" s="8"/>
    </row>
    <row r="773" s="11" customFormat="1" spans="1:15">
      <c r="A773" s="40">
        <v>96</v>
      </c>
      <c r="B773" s="40">
        <v>97</v>
      </c>
      <c r="C773" s="40">
        <v>98</v>
      </c>
      <c r="D773" s="40">
        <v>95</v>
      </c>
      <c r="E773" s="40">
        <v>96</v>
      </c>
      <c r="F773" s="40">
        <v>96</v>
      </c>
      <c r="G773" s="40"/>
      <c r="H773" s="40"/>
      <c r="I773" s="40"/>
      <c r="J773" s="41"/>
      <c r="K773" s="40"/>
      <c r="L773" s="40"/>
      <c r="M773" s="40"/>
      <c r="N773" s="40"/>
      <c r="O773" s="40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764"/>
  <sheetViews>
    <sheetView topLeftCell="A698" workbookViewId="0">
      <selection activeCell="B698" sqref="B$1:B$1048576"/>
    </sheetView>
  </sheetViews>
  <sheetFormatPr defaultColWidth="9" defaultRowHeight="14.25"/>
  <cols>
    <col min="1" max="1" width="14.1666666666667" style="12" customWidth="1"/>
    <col min="2" max="2" width="12.625" style="13"/>
    <col min="3" max="16384" width="9" style="12"/>
  </cols>
  <sheetData>
    <row r="1" s="1" customFormat="1" ht="12" spans="1:50">
      <c r="A1" s="14" t="s">
        <v>1</v>
      </c>
      <c r="B1" s="15">
        <v>95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</row>
    <row r="2" s="2" customFormat="1" ht="13.5" customHeight="1" spans="1:50">
      <c r="A2" s="16" t="s">
        <v>6</v>
      </c>
      <c r="B2" s="15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="1" customFormat="1" ht="12" spans="1:50">
      <c r="A3" s="16">
        <v>5</v>
      </c>
      <c r="B3" s="15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="2" customFormat="1" ht="12" spans="1:50">
      <c r="A4" s="17"/>
      <c r="B4" s="15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</row>
    <row r="5" s="1" customFormat="1" ht="12" spans="1:50">
      <c r="A5" s="14" t="s">
        <v>11</v>
      </c>
      <c r="B5" s="15">
        <v>95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</row>
    <row r="6" s="2" customFormat="1" ht="12" spans="1:50">
      <c r="A6" s="16" t="s">
        <v>13</v>
      </c>
      <c r="B6" s="1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</row>
    <row r="7" s="1" customFormat="1" ht="12" spans="1:50">
      <c r="A7" s="16">
        <v>6</v>
      </c>
      <c r="B7" s="1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s="2" customFormat="1" ht="12" spans="1:50">
      <c r="A8" s="17"/>
      <c r="B8" s="1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="1" customFormat="1" ht="12" spans="1:50">
      <c r="A9" s="14" t="s">
        <v>18</v>
      </c>
      <c r="B9" s="15">
        <v>95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="2" customFormat="1" ht="12" spans="1:50">
      <c r="A10" s="16" t="s">
        <v>20</v>
      </c>
      <c r="B10" s="1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="1" customFormat="1" ht="12" spans="1:50">
      <c r="A11" s="16">
        <v>2</v>
      </c>
      <c r="B11" s="1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="2" customFormat="1" ht="12" spans="1:50">
      <c r="A12" s="17"/>
      <c r="B12" s="15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="1" customFormat="1" ht="12" spans="1:50">
      <c r="A13" s="14" t="s">
        <v>25</v>
      </c>
      <c r="B13" s="15">
        <v>95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="2" customFormat="1" ht="12" spans="1:50">
      <c r="A14" s="16" t="s">
        <v>27</v>
      </c>
      <c r="B14" s="1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="1" customFormat="1" ht="12" spans="1:50">
      <c r="A15" s="16">
        <v>6</v>
      </c>
      <c r="B15" s="1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="2" customFormat="1" ht="12" spans="1:50">
      <c r="A16" s="17"/>
      <c r="B16" s="15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="1" customFormat="1" ht="12" spans="1:50">
      <c r="A17" s="14" t="s">
        <v>33</v>
      </c>
      <c r="B17" s="15">
        <v>95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="2" customFormat="1" ht="12" spans="1:50">
      <c r="A18" s="16" t="s">
        <v>35</v>
      </c>
      <c r="B18" s="1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="1" customFormat="1" ht="12" spans="1:50">
      <c r="A19" s="16">
        <v>6</v>
      </c>
      <c r="B19" s="15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="2" customFormat="1" ht="12" spans="1:50">
      <c r="A20" s="17"/>
      <c r="B20" s="15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="1" customFormat="1" ht="12" spans="1:50">
      <c r="A21" s="14" t="s">
        <v>38</v>
      </c>
      <c r="B21" s="15">
        <v>95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="2" customFormat="1" ht="12" spans="1:50">
      <c r="A22" s="16" t="s">
        <v>40</v>
      </c>
      <c r="B22" s="1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="1" customFormat="1" ht="12" spans="1:50">
      <c r="A23" s="16">
        <v>4</v>
      </c>
      <c r="B23" s="15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="2" customFormat="1" ht="12" spans="1:50">
      <c r="A24" s="17"/>
      <c r="B24" s="15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="1" customFormat="1" ht="12" spans="1:50">
      <c r="A25" s="14" t="s">
        <v>46</v>
      </c>
      <c r="B25" s="15">
        <v>95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="2" customFormat="1" ht="12" spans="1:50">
      <c r="A26" s="16" t="s">
        <v>47</v>
      </c>
      <c r="B26" s="15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="1" customFormat="1" ht="12" spans="1:50">
      <c r="A27" s="16">
        <v>4</v>
      </c>
      <c r="B27" s="15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="2" customFormat="1" ht="12" spans="1:50">
      <c r="A28" s="17"/>
      <c r="B28" s="15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="1" customFormat="1" ht="12" spans="1:50">
      <c r="A29" s="14" t="s">
        <v>50</v>
      </c>
      <c r="B29" s="15">
        <v>95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="2" customFormat="1" ht="12" spans="1:50">
      <c r="A30" s="16" t="s">
        <v>52</v>
      </c>
      <c r="B30" s="15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="1" customFormat="1" ht="12" spans="1:50">
      <c r="A31" s="16">
        <v>6</v>
      </c>
      <c r="B31" s="15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="2" customFormat="1" ht="12" spans="1:50">
      <c r="A32" s="17"/>
      <c r="B32" s="15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="1" customFormat="1" ht="12" spans="1:50">
      <c r="A33" s="14" t="s">
        <v>59</v>
      </c>
      <c r="B33" s="15">
        <v>95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="2" customFormat="1" ht="12" spans="1:50">
      <c r="A34" s="16" t="s">
        <v>60</v>
      </c>
      <c r="B34" s="15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="1" customFormat="1" ht="12" spans="1:50">
      <c r="A35" s="16">
        <v>6</v>
      </c>
      <c r="B35" s="15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="2" customFormat="1" ht="12" spans="1:50">
      <c r="A36" s="17"/>
      <c r="B36" s="15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="1" customFormat="1" ht="12" spans="1:50">
      <c r="A37" s="14" t="s">
        <v>64</v>
      </c>
      <c r="B37" s="15">
        <v>95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="2" customFormat="1" ht="12" spans="1:50">
      <c r="A38" s="16" t="s">
        <v>66</v>
      </c>
      <c r="B38" s="15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="1" customFormat="1" ht="12" spans="1:50">
      <c r="A39" s="16">
        <v>5</v>
      </c>
      <c r="B39" s="15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="2" customFormat="1" ht="12" spans="1:50">
      <c r="A40" s="17"/>
      <c r="B40" s="15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="1" customFormat="1" ht="12" spans="1:50">
      <c r="A41" s="14" t="s">
        <v>71</v>
      </c>
      <c r="B41" s="15" t="e">
        <v>#DIV/0!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="2" customFormat="1" ht="12" spans="1:50">
      <c r="A42" s="16" t="s">
        <v>72</v>
      </c>
      <c r="B42" s="15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="1" customFormat="1" ht="12" spans="1:50">
      <c r="A43" s="16">
        <v>0</v>
      </c>
      <c r="B43" s="15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="2" customFormat="1" ht="12" spans="1:50">
      <c r="A44" s="17"/>
      <c r="B44" s="15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="1" customFormat="1" ht="12" spans="1:50">
      <c r="A45" s="14" t="s">
        <v>73</v>
      </c>
      <c r="B45" s="15">
        <v>95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="2" customFormat="1" ht="12" spans="1:50">
      <c r="A46" s="16" t="s">
        <v>74</v>
      </c>
      <c r="B46" s="15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="1" customFormat="1" ht="12" spans="1:50">
      <c r="A47" s="16">
        <v>4</v>
      </c>
      <c r="B47" s="15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="2" customFormat="1" ht="12" spans="1:50">
      <c r="A48" s="17"/>
      <c r="B48" s="15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="1" customFormat="1" ht="12" spans="1:50">
      <c r="A49" s="14" t="s">
        <v>78</v>
      </c>
      <c r="B49" s="15">
        <v>86.4242424242424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="2" customFormat="1" ht="12" spans="1:50">
      <c r="A50" s="16" t="s">
        <v>80</v>
      </c>
      <c r="B50" s="15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="1" customFormat="1" ht="12" spans="1:50">
      <c r="A51" s="18">
        <v>6</v>
      </c>
      <c r="B51" s="15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="2" customFormat="1" ht="12" spans="1:50">
      <c r="A52" s="17">
        <v>83</v>
      </c>
      <c r="B52" s="15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="1" customFormat="1" ht="12" spans="1:50">
      <c r="A53" s="14" t="s">
        <v>87</v>
      </c>
      <c r="B53" s="15">
        <v>88.84375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="2" customFormat="1" ht="12" spans="1:50">
      <c r="A54" s="16" t="s">
        <v>89</v>
      </c>
      <c r="B54" s="15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="1" customFormat="1" ht="12" spans="1:50">
      <c r="A55" s="16">
        <v>6</v>
      </c>
      <c r="B55" s="15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="2" customFormat="1" ht="12" spans="1:50">
      <c r="A56" s="17">
        <v>91</v>
      </c>
      <c r="B56" s="15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="1" customFormat="1" ht="12" spans="1:50">
      <c r="A57" s="14" t="s">
        <v>94</v>
      </c>
      <c r="B57" s="15">
        <v>84.1666666666667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="3" customFormat="1" ht="12.75" customHeight="1" spans="1:50">
      <c r="A58" s="19" t="s">
        <v>95</v>
      </c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</row>
    <row r="59" s="1" customFormat="1" ht="12" spans="1:50">
      <c r="A59" s="18">
        <v>5</v>
      </c>
      <c r="B59" s="15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="2" customFormat="1" ht="12" spans="1:50">
      <c r="A60" s="17">
        <v>86</v>
      </c>
      <c r="B60" s="15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="1" customFormat="1" ht="12" spans="1:50">
      <c r="A61" s="14" t="s">
        <v>103</v>
      </c>
      <c r="B61" s="15">
        <v>88.4864864864865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="2" customFormat="1" ht="12" spans="1:50">
      <c r="A62" s="16" t="s">
        <v>104</v>
      </c>
      <c r="B62" s="15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="1" customFormat="1" ht="12" spans="1:50">
      <c r="A63" s="16">
        <v>6</v>
      </c>
      <c r="B63" s="15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="2" customFormat="1" ht="12" spans="1:50">
      <c r="A64" s="17">
        <v>84</v>
      </c>
      <c r="B64" s="15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="1" customFormat="1" ht="12" spans="1:50">
      <c r="A65" s="14" t="s">
        <v>111</v>
      </c>
      <c r="B65" s="15">
        <v>81.9642857142857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="2" customFormat="1" ht="12" spans="1:50">
      <c r="A66" s="16" t="s">
        <v>112</v>
      </c>
      <c r="B66" s="15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="1" customFormat="1" ht="12" spans="1:50">
      <c r="A67" s="16">
        <v>6</v>
      </c>
      <c r="B67" s="15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="2" customFormat="1" ht="12" spans="1:50">
      <c r="A68" s="17">
        <v>92</v>
      </c>
      <c r="B68" s="15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="1" customFormat="1" ht="12" spans="1:50">
      <c r="A69" s="14" t="s">
        <v>119</v>
      </c>
      <c r="B69" s="15">
        <v>84.48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="2" customFormat="1" ht="12" spans="1:50">
      <c r="A70" s="16" t="s">
        <v>120</v>
      </c>
      <c r="B70" s="15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="1" customFormat="1" ht="12" spans="1:50">
      <c r="A71" s="22">
        <v>2</v>
      </c>
      <c r="B71" s="15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="2" customFormat="1" ht="12" spans="1:50">
      <c r="A72" s="17">
        <v>84</v>
      </c>
      <c r="B72" s="15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="1" customFormat="1" ht="12" spans="1:50">
      <c r="A73" s="14" t="s">
        <v>126</v>
      </c>
      <c r="B73" s="15">
        <v>86.4074074074074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="2" customFormat="1" ht="12" spans="1:50">
      <c r="A74" s="16" t="s">
        <v>99</v>
      </c>
      <c r="B74" s="15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="1" customFormat="1" ht="12" spans="1:50">
      <c r="A75" s="16">
        <v>4</v>
      </c>
      <c r="B75" s="15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="2" customFormat="1" ht="12" spans="1:50">
      <c r="A76" s="17">
        <v>96</v>
      </c>
      <c r="B76" s="15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="1" customFormat="1" ht="12" spans="1:50">
      <c r="A77" s="14" t="s">
        <v>130</v>
      </c>
      <c r="B77" s="15">
        <v>83.2121212121212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="2" customFormat="1" ht="12" spans="1:50">
      <c r="A78" s="16" t="s">
        <v>132</v>
      </c>
      <c r="B78" s="15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="1" customFormat="1" ht="12" spans="1:50">
      <c r="A79" s="16">
        <v>4</v>
      </c>
      <c r="B79" s="15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="2" customFormat="1" ht="12" spans="1:50">
      <c r="A80" s="17">
        <v>85</v>
      </c>
      <c r="B80" s="15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="1" customFormat="1" ht="12" spans="1:50">
      <c r="A81" s="14" t="s">
        <v>140</v>
      </c>
      <c r="B81" s="15">
        <v>81.7096774193548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="2" customFormat="1" ht="12" spans="1:50">
      <c r="A82" s="16" t="s">
        <v>141</v>
      </c>
      <c r="B82" s="15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="1" customFormat="1" ht="12" spans="1:50">
      <c r="A83" s="16">
        <v>6</v>
      </c>
      <c r="B83" s="15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="2" customFormat="1" ht="12" spans="1:50">
      <c r="A84" s="17">
        <v>62</v>
      </c>
      <c r="B84" s="15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="1" customFormat="1" ht="12" spans="1:50">
      <c r="A85" s="14" t="s">
        <v>146</v>
      </c>
      <c r="B85" s="15">
        <v>87.6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="2" customFormat="1" ht="12" spans="1:50">
      <c r="A86" s="16" t="s">
        <v>148</v>
      </c>
      <c r="B86" s="15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="1" customFormat="1" ht="12" spans="1:50">
      <c r="A87" s="16">
        <v>6</v>
      </c>
      <c r="B87" s="15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="2" customFormat="1" ht="12" spans="1:50">
      <c r="A88" s="17">
        <v>85</v>
      </c>
      <c r="B88" s="15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="1" customFormat="1" ht="12" spans="1:50">
      <c r="A89" s="14" t="s">
        <v>153</v>
      </c>
      <c r="B89" s="15">
        <v>86.0714285714286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="2" customFormat="1" ht="12" spans="1:50">
      <c r="A90" s="16" t="s">
        <v>154</v>
      </c>
      <c r="B90" s="15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="1" customFormat="1" ht="12" spans="1:50">
      <c r="A91" s="16">
        <v>6</v>
      </c>
      <c r="B91" s="15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="2" customFormat="1" ht="12" spans="1:50">
      <c r="A92" s="17">
        <v>85</v>
      </c>
      <c r="B92" s="15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="1" customFormat="1" ht="12" spans="1:50">
      <c r="A93" s="23" t="s">
        <v>161</v>
      </c>
      <c r="B93" s="15">
        <v>84.1764705882353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="2" customFormat="1" ht="12" spans="1:50">
      <c r="A94" s="18" t="s">
        <v>162</v>
      </c>
      <c r="B94" s="15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="1" customFormat="1" ht="12" spans="1:50">
      <c r="A95" s="18">
        <v>6</v>
      </c>
      <c r="B95" s="15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="2" customFormat="1" ht="12" spans="1:50">
      <c r="A96" s="17">
        <v>73</v>
      </c>
      <c r="B96" s="15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="1" customFormat="1" ht="12" spans="1:50">
      <c r="A97" s="14" t="s">
        <v>165</v>
      </c>
      <c r="B97" s="15">
        <v>85.9411764705882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="2" customFormat="1" ht="12" spans="1:50">
      <c r="A98" s="16" t="s">
        <v>166</v>
      </c>
      <c r="B98" s="15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="1" customFormat="1" ht="12" spans="1:50">
      <c r="A99" s="16">
        <v>6</v>
      </c>
      <c r="B99" s="15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="2" customFormat="1" ht="12" spans="1:50">
      <c r="A100" s="24">
        <v>91</v>
      </c>
      <c r="B100" s="15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="1" customFormat="1" ht="12" spans="1:50">
      <c r="A101" s="14" t="s">
        <v>172</v>
      </c>
      <c r="B101" s="15">
        <v>92.0344827586207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="2" customFormat="1" ht="12" spans="1:50">
      <c r="A102" s="16" t="s">
        <v>173</v>
      </c>
      <c r="B102" s="15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="1" customFormat="1" ht="12" spans="1:50">
      <c r="A103" s="16">
        <v>6</v>
      </c>
      <c r="B103" s="15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="2" customFormat="1" ht="12" spans="1:50">
      <c r="A104" s="24">
        <v>93</v>
      </c>
      <c r="B104" s="15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="1" customFormat="1" ht="12" spans="1:50">
      <c r="A105" s="14" t="s">
        <v>178</v>
      </c>
      <c r="B105" s="15">
        <v>91.9310344827586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="2" customFormat="1" ht="12" spans="1:50">
      <c r="A106" s="16" t="s">
        <v>179</v>
      </c>
      <c r="B106" s="15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="1" customFormat="1" ht="12" spans="1:50">
      <c r="A107" s="16">
        <v>6</v>
      </c>
      <c r="B107" s="15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="2" customFormat="1" ht="12" spans="1:50">
      <c r="A108" s="24">
        <v>96</v>
      </c>
      <c r="B108" s="15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="1" customFormat="1" ht="12" spans="1:50">
      <c r="A109" s="14" t="s">
        <v>184</v>
      </c>
      <c r="B109" s="15">
        <v>89.4615384615385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="2" customFormat="1" ht="12" spans="1:50">
      <c r="A110" s="16" t="s">
        <v>185</v>
      </c>
      <c r="B110" s="15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="1" customFormat="1" ht="12" spans="1:50">
      <c r="A111" s="16">
        <v>4</v>
      </c>
      <c r="B111" s="15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="2" customFormat="1" ht="12" spans="1:50">
      <c r="A112" s="17">
        <v>92</v>
      </c>
      <c r="B112" s="15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="1" customFormat="1" ht="12" spans="1:50">
      <c r="A113" s="14" t="s">
        <v>190</v>
      </c>
      <c r="B113" s="15">
        <v>85.7096774193548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="2" customFormat="1" ht="12" spans="1:50">
      <c r="A114" s="16" t="s">
        <v>191</v>
      </c>
      <c r="B114" s="15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="1" customFormat="1" ht="12" spans="1:50">
      <c r="A115" s="16">
        <v>2</v>
      </c>
      <c r="B115" s="15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="2" customFormat="1" ht="12" spans="1:50">
      <c r="A116" s="17">
        <v>90</v>
      </c>
      <c r="B116" s="15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="1" customFormat="1" ht="12" spans="1:50">
      <c r="A117" s="14" t="s">
        <v>197</v>
      </c>
      <c r="B117" s="15">
        <v>89.5384615384615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="2" customFormat="1" ht="12" spans="1:50">
      <c r="A118" s="18" t="s">
        <v>199</v>
      </c>
      <c r="B118" s="15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="1" customFormat="1" ht="12" spans="1:50">
      <c r="A119" s="18">
        <v>6</v>
      </c>
      <c r="B119" s="15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="2" customFormat="1" ht="12" spans="1:50">
      <c r="A120" s="17">
        <v>93</v>
      </c>
      <c r="B120" s="15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="1" customFormat="1" ht="12" spans="1:50">
      <c r="A121" s="14" t="s">
        <v>204</v>
      </c>
      <c r="B121" s="15">
        <v>84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="2" customFormat="1" ht="12" spans="1:50">
      <c r="A122" s="18" t="s">
        <v>206</v>
      </c>
      <c r="B122" s="15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="1" customFormat="1" ht="12" spans="1:50">
      <c r="A123" s="18">
        <v>5</v>
      </c>
      <c r="B123" s="15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="2" customFormat="1" ht="12" spans="1:50">
      <c r="A124" s="17">
        <v>89</v>
      </c>
      <c r="B124" s="15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="1" customFormat="1" ht="12" spans="1:50">
      <c r="A125" s="14" t="s">
        <v>211</v>
      </c>
      <c r="B125" s="15">
        <v>80.5555555555556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="2" customFormat="1" ht="12" spans="1:50">
      <c r="A126" s="16" t="s">
        <v>213</v>
      </c>
      <c r="B126" s="15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="1" customFormat="1" ht="12" spans="1:50">
      <c r="A127" s="16">
        <v>6</v>
      </c>
      <c r="B127" s="15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="2" customFormat="1" ht="12" spans="1:50">
      <c r="A128" s="17">
        <v>53</v>
      </c>
      <c r="B128" s="15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="1" customFormat="1" ht="12" spans="1:50">
      <c r="A129" s="23" t="s">
        <v>218</v>
      </c>
      <c r="B129" s="15">
        <v>93.5714285714286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="2" customFormat="1" ht="12" spans="1:50">
      <c r="A130" s="18" t="s">
        <v>219</v>
      </c>
      <c r="B130" s="15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="1" customFormat="1" ht="12" spans="1:50">
      <c r="A131" s="18">
        <v>6</v>
      </c>
      <c r="B131" s="15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="2" customFormat="1" ht="12" spans="1:50">
      <c r="A132" s="17">
        <v>95</v>
      </c>
      <c r="B132" s="15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="1" customFormat="1" ht="12" spans="1:50">
      <c r="A133" s="23" t="s">
        <v>223</v>
      </c>
      <c r="B133" s="15">
        <v>98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="2" customFormat="1" ht="12" spans="1:50">
      <c r="A134" s="18" t="s">
        <v>224</v>
      </c>
      <c r="B134" s="15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="1" customFormat="1" ht="12" spans="1:50">
      <c r="A135" s="18">
        <v>6</v>
      </c>
      <c r="B135" s="15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="2" customFormat="1" ht="12" spans="1:50">
      <c r="A136" s="24">
        <v>98</v>
      </c>
      <c r="B136" s="15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="1" customFormat="1" ht="12" spans="1:50">
      <c r="A137" s="23" t="s">
        <v>230</v>
      </c>
      <c r="B137" s="15">
        <v>86.258064516129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="2" customFormat="1" ht="12" spans="1:50">
      <c r="A138" s="18" t="s">
        <v>231</v>
      </c>
      <c r="B138" s="15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="1" customFormat="1" ht="12" spans="1:50">
      <c r="A139" s="18">
        <v>2</v>
      </c>
      <c r="B139" s="15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="2" customFormat="1" ht="12" spans="1:50">
      <c r="A140" s="17">
        <v>94</v>
      </c>
      <c r="B140" s="15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="1" customFormat="1" ht="12" spans="1:50">
      <c r="A141" s="14" t="s">
        <v>239</v>
      </c>
      <c r="B141" s="15">
        <v>91.8148148148148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="2" customFormat="1" ht="12" spans="1:50">
      <c r="A142" s="25" t="s">
        <v>231</v>
      </c>
      <c r="B142" s="15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="1" customFormat="1" ht="12" spans="1:50">
      <c r="A143" s="25">
        <v>1</v>
      </c>
      <c r="B143" s="15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="2" customFormat="1" ht="12" spans="1:50">
      <c r="A144" s="17">
        <v>94</v>
      </c>
      <c r="B144" s="15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="1" customFormat="1" ht="12" spans="1:50">
      <c r="A145" s="23" t="s">
        <v>243</v>
      </c>
      <c r="B145" s="15">
        <v>91.75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="2" customFormat="1" ht="12" spans="1:50">
      <c r="A146" s="18" t="s">
        <v>244</v>
      </c>
      <c r="B146" s="15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="1" customFormat="1" ht="12" spans="1:50">
      <c r="A147" s="18">
        <v>6</v>
      </c>
      <c r="B147" s="15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="2" customFormat="1" ht="12" spans="1:50">
      <c r="A148" s="24">
        <v>97</v>
      </c>
      <c r="B148" s="15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="1" customFormat="1" ht="12" spans="1:50">
      <c r="A149" s="14" t="s">
        <v>248</v>
      </c>
      <c r="B149" s="15">
        <v>91.875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="2" customFormat="1" ht="12" spans="1:50">
      <c r="A150" s="18"/>
      <c r="B150" s="15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="1" customFormat="1" ht="12" spans="1:50">
      <c r="A151" s="18"/>
      <c r="B151" s="15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="2" customFormat="1" ht="12" spans="1:50">
      <c r="A152" s="24"/>
      <c r="B152" s="15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="1" customFormat="1" ht="12" spans="1:50">
      <c r="A153" s="14" t="s">
        <v>255</v>
      </c>
      <c r="B153" s="15">
        <v>90.6388888888889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="2" customFormat="1" ht="12" spans="1:50">
      <c r="A154" s="18" t="s">
        <v>257</v>
      </c>
      <c r="B154" s="15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="1" customFormat="1" ht="12" spans="1:50">
      <c r="A155" s="18">
        <v>6</v>
      </c>
      <c r="B155" s="15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="2" customFormat="1" ht="12" spans="1:50">
      <c r="A156" s="17">
        <v>78</v>
      </c>
      <c r="B156" s="15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="1" customFormat="1" ht="12" spans="1:50">
      <c r="A157" s="14" t="s">
        <v>264</v>
      </c>
      <c r="B157" s="15">
        <v>88.4285714285714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="2" customFormat="1" ht="12" spans="1:50">
      <c r="A158" s="18" t="s">
        <v>265</v>
      </c>
      <c r="B158" s="15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="1" customFormat="1" ht="12" spans="1:50">
      <c r="A159" s="18">
        <v>6</v>
      </c>
      <c r="B159" s="15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="2" customFormat="1" ht="12" spans="1:50">
      <c r="A160" s="17">
        <v>95</v>
      </c>
      <c r="B160" s="15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="1" customFormat="1" ht="12" spans="1:50">
      <c r="A161" s="14" t="s">
        <v>270</v>
      </c>
      <c r="B161" s="15">
        <v>85.1025641025641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="2" customFormat="1" ht="12" spans="1:50">
      <c r="A162" s="18" t="s">
        <v>232</v>
      </c>
      <c r="B162" s="15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="1" customFormat="1" ht="12" spans="1:50">
      <c r="A163" s="18">
        <v>4</v>
      </c>
      <c r="B163" s="15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="2" customFormat="1" ht="12" spans="1:50">
      <c r="A164" s="17">
        <v>48</v>
      </c>
      <c r="B164" s="15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="1" customFormat="1" ht="12" spans="1:50">
      <c r="A165" s="23" t="s">
        <v>277</v>
      </c>
      <c r="B165" s="15">
        <v>95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="2" customFormat="1" ht="12" spans="1:50">
      <c r="A166" s="18" t="s">
        <v>279</v>
      </c>
      <c r="B166" s="15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="1" customFormat="1" ht="12" spans="1:50">
      <c r="A167" s="18">
        <v>6</v>
      </c>
      <c r="B167" s="15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="2" customFormat="1" ht="12" spans="1:50">
      <c r="A168" s="17"/>
      <c r="B168" s="15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="1" customFormat="1" ht="12" spans="1:50">
      <c r="A169" s="23" t="s">
        <v>284</v>
      </c>
      <c r="B169" s="15">
        <v>95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="2" customFormat="1" ht="12" spans="1:50">
      <c r="A170" s="18" t="s">
        <v>286</v>
      </c>
      <c r="B170" s="15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="1" customFormat="1" ht="12" spans="1:50">
      <c r="A171" s="18">
        <v>5</v>
      </c>
      <c r="B171" s="15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="2" customFormat="1" ht="12" spans="1:50">
      <c r="A172" s="17"/>
      <c r="B172" s="15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="1" customFormat="1" ht="12" spans="1:50">
      <c r="A173" s="23" t="s">
        <v>292</v>
      </c>
      <c r="B173" s="15">
        <v>95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="2" customFormat="1" ht="12" spans="1:50">
      <c r="A174" s="18" t="s">
        <v>294</v>
      </c>
      <c r="B174" s="15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="1" customFormat="1" ht="12" spans="1:50">
      <c r="A175" s="18">
        <v>6</v>
      </c>
      <c r="B175" s="15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="2" customFormat="1" ht="12" spans="1:50">
      <c r="A176" s="17"/>
      <c r="B176" s="15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="1" customFormat="1" ht="12" spans="1:50">
      <c r="A177" s="14" t="s">
        <v>301</v>
      </c>
      <c r="B177" s="15">
        <v>95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="2" customFormat="1" ht="12" spans="1:50">
      <c r="A178" s="18" t="s">
        <v>303</v>
      </c>
      <c r="B178" s="15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="1" customFormat="1" ht="12" spans="1:50">
      <c r="A179" s="18">
        <v>5</v>
      </c>
      <c r="B179" s="15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="2" customFormat="1" ht="12" spans="1:50">
      <c r="A180" s="17"/>
      <c r="B180" s="15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="1" customFormat="1" ht="12" spans="1:50">
      <c r="A181" s="23" t="s">
        <v>311</v>
      </c>
      <c r="B181" s="15">
        <v>95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="2" customFormat="1" ht="12" spans="1:50">
      <c r="A182" s="18" t="s">
        <v>312</v>
      </c>
      <c r="B182" s="15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="1" customFormat="1" ht="12" spans="1:50">
      <c r="A183" s="18">
        <v>5</v>
      </c>
      <c r="B183" s="15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="2" customFormat="1" ht="12" spans="1:50">
      <c r="A184" s="24"/>
      <c r="B184" s="15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="1" customFormat="1" ht="12" spans="1:50">
      <c r="A185" s="23" t="s">
        <v>318</v>
      </c>
      <c r="B185" s="15">
        <v>95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="2" customFormat="1" ht="12" spans="1:50">
      <c r="A186" s="18" t="s">
        <v>320</v>
      </c>
      <c r="B186" s="15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="1" customFormat="1" ht="12" spans="1:50">
      <c r="A187" s="18">
        <v>6</v>
      </c>
      <c r="B187" s="15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="2" customFormat="1" ht="12" spans="1:50">
      <c r="A188" s="17"/>
      <c r="B188" s="15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="1" customFormat="1" ht="12" spans="1:50">
      <c r="A189" s="14" t="s">
        <v>325</v>
      </c>
      <c r="B189" s="15">
        <v>95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="2" customFormat="1" ht="12" spans="1:50">
      <c r="A190" s="18" t="s">
        <v>327</v>
      </c>
      <c r="B190" s="15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="1" customFormat="1" ht="12" spans="1:50">
      <c r="A191" s="18">
        <v>4</v>
      </c>
      <c r="B191" s="15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="2" customFormat="1" ht="12" spans="1:50">
      <c r="A192" s="17"/>
      <c r="B192" s="15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="1" customFormat="1" ht="12" spans="1:50">
      <c r="A193" s="14" t="s">
        <v>335</v>
      </c>
      <c r="B193" s="15">
        <v>95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="2" customFormat="1" ht="12" spans="1:50">
      <c r="A194" s="18" t="s">
        <v>336</v>
      </c>
      <c r="B194" s="15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="1" customFormat="1" ht="12" spans="1:50">
      <c r="A195" s="18">
        <v>6</v>
      </c>
      <c r="B195" s="15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="2" customFormat="1" ht="12" spans="1:50">
      <c r="A196" s="17"/>
      <c r="B196" s="15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="1" customFormat="1" ht="12" spans="1:50">
      <c r="A197" s="14" t="s">
        <v>340</v>
      </c>
      <c r="B197" s="15">
        <v>95</v>
      </c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="2" customFormat="1" ht="12" spans="1:50">
      <c r="A198" s="18" t="s">
        <v>342</v>
      </c>
      <c r="B198" s="15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="1" customFormat="1" ht="12" spans="1:50">
      <c r="A199" s="18">
        <v>5</v>
      </c>
      <c r="B199" s="15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="2" customFormat="1" ht="12" spans="1:50">
      <c r="A200" s="17"/>
      <c r="B200" s="15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="1" customFormat="1" ht="12" spans="1:50">
      <c r="A201" s="14" t="s">
        <v>344</v>
      </c>
      <c r="B201" s="15">
        <v>95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="2" customFormat="1" ht="12" spans="1:50">
      <c r="A202" s="16" t="s">
        <v>346</v>
      </c>
      <c r="B202" s="15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="1" customFormat="1" ht="12" spans="1:50">
      <c r="A203" s="16">
        <v>3</v>
      </c>
      <c r="B203" s="15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="2" customFormat="1" ht="12" spans="1:50">
      <c r="A204" s="17"/>
      <c r="B204" s="15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="1" customFormat="1" ht="12" spans="1:50">
      <c r="A205" s="23" t="s">
        <v>350</v>
      </c>
      <c r="B205" s="15">
        <v>95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="2" customFormat="1" ht="12" spans="1:50">
      <c r="A206" s="18" t="s">
        <v>351</v>
      </c>
      <c r="B206" s="15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="1" customFormat="1" ht="12" spans="1:50">
      <c r="A207" s="18">
        <v>5</v>
      </c>
      <c r="B207" s="15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="2" customFormat="1" ht="12" spans="1:50">
      <c r="A208" s="17"/>
      <c r="B208" s="15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="1" customFormat="1" ht="12" spans="1:50">
      <c r="A209" s="23" t="s">
        <v>354</v>
      </c>
      <c r="B209" s="15">
        <v>95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="2" customFormat="1" ht="12" spans="1:50">
      <c r="A210" s="18" t="s">
        <v>356</v>
      </c>
      <c r="B210" s="15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="1" customFormat="1" ht="12" spans="1:50">
      <c r="A211" s="18">
        <v>6</v>
      </c>
      <c r="B211" s="15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</row>
    <row r="212" s="2" customFormat="1" ht="12" spans="1:50">
      <c r="A212" s="24"/>
      <c r="B212" s="15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</row>
    <row r="213" s="1" customFormat="1" ht="12" spans="1:50">
      <c r="A213" s="23" t="s">
        <v>359</v>
      </c>
      <c r="B213" s="15">
        <v>95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</row>
    <row r="214" s="2" customFormat="1" ht="12" spans="1:50">
      <c r="A214" s="18" t="s">
        <v>361</v>
      </c>
      <c r="B214" s="15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</row>
    <row r="215" s="1" customFormat="1" ht="12" spans="1:50">
      <c r="A215" s="18">
        <v>6</v>
      </c>
      <c r="B215" s="15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</row>
    <row r="216" s="2" customFormat="1" ht="12" spans="1:50">
      <c r="A216" s="17"/>
      <c r="B216" s="15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</row>
    <row r="217" s="1" customFormat="1" ht="12" spans="1:50">
      <c r="A217" s="14" t="s">
        <v>366</v>
      </c>
      <c r="B217" s="15">
        <v>92.9130434782609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</row>
    <row r="218" s="2" customFormat="1" ht="12" spans="1:50">
      <c r="A218" s="18" t="s">
        <v>367</v>
      </c>
      <c r="B218" s="15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</row>
    <row r="219" s="1" customFormat="1" ht="12" spans="1:50">
      <c r="A219" s="18">
        <v>6</v>
      </c>
      <c r="B219" s="15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</row>
    <row r="220" s="2" customFormat="1" ht="12" spans="1:50">
      <c r="A220" s="24">
        <v>94</v>
      </c>
      <c r="B220" s="15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</row>
    <row r="221" s="1" customFormat="1" ht="12" spans="1:50">
      <c r="A221" s="14" t="s">
        <v>371</v>
      </c>
      <c r="B221" s="15">
        <v>86.25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</row>
    <row r="222" s="2" customFormat="1" ht="12" spans="1:50">
      <c r="A222" s="18" t="s">
        <v>372</v>
      </c>
      <c r="B222" s="15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="1" customFormat="1" ht="12" spans="1:50">
      <c r="A223" s="18">
        <v>6</v>
      </c>
      <c r="B223" s="15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="2" customFormat="1" ht="12" spans="1:50">
      <c r="A224" s="17">
        <v>87</v>
      </c>
      <c r="B224" s="15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="1" customFormat="1" ht="12" spans="1:50">
      <c r="A225" s="14" t="s">
        <v>376</v>
      </c>
      <c r="B225" s="15">
        <v>89.741935483871</v>
      </c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="2" customFormat="1" ht="12" spans="1:50">
      <c r="A226" s="18" t="s">
        <v>377</v>
      </c>
      <c r="B226" s="15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</row>
    <row r="227" s="1" customFormat="1" ht="12" spans="1:50">
      <c r="A227" s="18">
        <v>6</v>
      </c>
      <c r="B227" s="15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</row>
    <row r="228" s="2" customFormat="1" ht="12" spans="1:50">
      <c r="A228" s="17">
        <v>92</v>
      </c>
      <c r="B228" s="15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="1" customFormat="1" ht="12" spans="1:50">
      <c r="A229" s="14" t="s">
        <v>383</v>
      </c>
      <c r="B229" s="15">
        <v>97.5384615384615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="2" customFormat="1" ht="12" spans="1:50">
      <c r="A230" s="16" t="s">
        <v>385</v>
      </c>
      <c r="B230" s="15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="1" customFormat="1" ht="12" spans="1:50">
      <c r="A231" s="16">
        <v>6</v>
      </c>
      <c r="B231" s="15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2" customFormat="1" ht="12" spans="1:50">
      <c r="A232" s="17">
        <v>98</v>
      </c>
      <c r="B232" s="15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1" customFormat="1" ht="12" spans="1:50">
      <c r="A233" s="14" t="s">
        <v>392</v>
      </c>
      <c r="B233" s="15">
        <v>95.2894736842105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2" customFormat="1" ht="12" spans="1:50">
      <c r="A234" s="16" t="s">
        <v>393</v>
      </c>
      <c r="B234" s="15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1" customFormat="1" ht="12" spans="1:50">
      <c r="A235" s="16">
        <v>6</v>
      </c>
      <c r="B235" s="15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2" customFormat="1" ht="12" spans="1:50">
      <c r="A236" s="17">
        <v>94</v>
      </c>
      <c r="B236" s="15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1" customFormat="1" ht="12" spans="1:50">
      <c r="A237" s="14" t="s">
        <v>401</v>
      </c>
      <c r="B237" s="15">
        <v>89.4594594594595</v>
      </c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2" customFormat="1" ht="12" spans="1:50">
      <c r="A238" s="16" t="s">
        <v>403</v>
      </c>
      <c r="B238" s="15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1" customFormat="1" ht="12" spans="1:50">
      <c r="A239" s="16">
        <v>6</v>
      </c>
      <c r="B239" s="15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2" customFormat="1" ht="12" spans="1:50">
      <c r="A240" s="17">
        <v>96</v>
      </c>
      <c r="B240" s="15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1" customFormat="1" ht="12" spans="1:50">
      <c r="A241" s="14" t="s">
        <v>410</v>
      </c>
      <c r="B241" s="15">
        <v>90.3529411764706</v>
      </c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2" customFormat="1" ht="12" spans="1:50">
      <c r="A242" s="16" t="s">
        <v>399</v>
      </c>
      <c r="B242" s="15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1" customFormat="1" ht="12" spans="1:50">
      <c r="A243" s="16">
        <v>5</v>
      </c>
      <c r="B243" s="15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2" customFormat="1" ht="12" spans="1:50">
      <c r="A244" s="17">
        <v>98</v>
      </c>
      <c r="B244" s="15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1" customFormat="1" ht="12" spans="1:50">
      <c r="A245" s="14" t="s">
        <v>416</v>
      </c>
      <c r="B245" s="15">
        <v>96</v>
      </c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2" customFormat="1" ht="12" spans="1:50">
      <c r="A246" s="16" t="s">
        <v>417</v>
      </c>
      <c r="B246" s="15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1" customFormat="1" ht="12" spans="1:50">
      <c r="A247" s="16">
        <v>6</v>
      </c>
      <c r="B247" s="15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2" customFormat="1" ht="12" spans="1:50">
      <c r="A248" s="17">
        <v>94</v>
      </c>
      <c r="B248" s="15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1" customFormat="1" ht="12" spans="1:50">
      <c r="A249" s="14" t="s">
        <v>421</v>
      </c>
      <c r="B249" s="15">
        <v>90.2352941176471</v>
      </c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2" customFormat="1" ht="12" spans="1:50">
      <c r="A250" s="16" t="s">
        <v>422</v>
      </c>
      <c r="B250" s="15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1" customFormat="1" ht="12" spans="1:50">
      <c r="A251" s="16">
        <v>6</v>
      </c>
      <c r="B251" s="15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2" customFormat="1" ht="12" spans="1:50">
      <c r="A252" s="17">
        <v>98</v>
      </c>
      <c r="B252" s="15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1" customFormat="1" ht="12" spans="1:50">
      <c r="A253" s="14" t="s">
        <v>429</v>
      </c>
      <c r="B253" s="15">
        <v>87.8947368421053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2" customFormat="1" ht="12" spans="1:50">
      <c r="A254" s="16" t="s">
        <v>430</v>
      </c>
      <c r="B254" s="15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1" customFormat="1" ht="12" spans="1:50">
      <c r="A255" s="16">
        <v>5</v>
      </c>
      <c r="B255" s="15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2" customFormat="1" ht="12" spans="1:50">
      <c r="A256" s="17">
        <v>83</v>
      </c>
      <c r="B256" s="15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1" customFormat="1" ht="12" spans="1:50">
      <c r="A257" s="14" t="s">
        <v>433</v>
      </c>
      <c r="B257" s="15">
        <v>90.5</v>
      </c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2" customFormat="1" ht="12" spans="1:50">
      <c r="A258" s="18" t="s">
        <v>434</v>
      </c>
      <c r="B258" s="15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1" customFormat="1" ht="12" spans="1:50">
      <c r="A259" s="18">
        <v>4</v>
      </c>
      <c r="B259" s="15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2" customFormat="1" ht="12" spans="1:50">
      <c r="A260" s="17">
        <v>89</v>
      </c>
      <c r="B260" s="15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1" customFormat="1" ht="12" spans="1:50">
      <c r="A261" s="14" t="s">
        <v>440</v>
      </c>
      <c r="B261" s="15">
        <v>86.6</v>
      </c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2" customFormat="1" ht="12" spans="1:50">
      <c r="A262" s="16" t="s">
        <v>434</v>
      </c>
      <c r="B262" s="15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1" customFormat="1" ht="12" spans="1:50">
      <c r="A263" s="16">
        <v>2</v>
      </c>
      <c r="B263" s="15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2" customFormat="1" ht="12" spans="1:50">
      <c r="A264" s="17">
        <v>89</v>
      </c>
      <c r="B264" s="15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1" customFormat="1" ht="12" spans="1:50">
      <c r="A265" s="14" t="s">
        <v>442</v>
      </c>
      <c r="B265" s="15">
        <v>89.2962962962963</v>
      </c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2" customFormat="1" ht="12" spans="1:50">
      <c r="A266" s="18" t="s">
        <v>443</v>
      </c>
      <c r="B266" s="15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1" customFormat="1" ht="12" spans="1:50">
      <c r="A267" s="18">
        <v>6</v>
      </c>
      <c r="B267" s="15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2" customFormat="1" ht="12" spans="1:50">
      <c r="A268" s="17">
        <v>97</v>
      </c>
      <c r="B268" s="15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1" customFormat="1" ht="12" spans="1:50">
      <c r="A269" s="23" t="s">
        <v>449</v>
      </c>
      <c r="B269" s="15">
        <v>93.3333333333333</v>
      </c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2" customFormat="1" ht="12" spans="1:50">
      <c r="A270" s="18" t="s">
        <v>451</v>
      </c>
      <c r="B270" s="15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1" customFormat="1" ht="12" spans="1:50">
      <c r="A271" s="18">
        <v>6</v>
      </c>
      <c r="B271" s="15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2" customFormat="1" ht="12" spans="1:50">
      <c r="A272" s="17">
        <v>96</v>
      </c>
      <c r="B272" s="15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1" customFormat="1" ht="12" spans="1:50">
      <c r="A273" s="23" t="s">
        <v>454</v>
      </c>
      <c r="B273" s="15">
        <v>89</v>
      </c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2" customFormat="1" ht="12" spans="1:50">
      <c r="A274" s="18" t="s">
        <v>455</v>
      </c>
      <c r="B274" s="15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1" customFormat="1" ht="12" spans="1:50">
      <c r="A275" s="18">
        <v>6</v>
      </c>
      <c r="B275" s="15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2" customFormat="1" ht="12" spans="1:50">
      <c r="A276" s="17">
        <v>88</v>
      </c>
      <c r="B276" s="15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1" customFormat="1" ht="12" spans="1:50">
      <c r="A277" s="14" t="s">
        <v>460</v>
      </c>
      <c r="B277" s="15">
        <v>60.7777777777778</v>
      </c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2" customFormat="1" ht="12" spans="1:50">
      <c r="A278" s="18" t="s">
        <v>462</v>
      </c>
      <c r="B278" s="15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1" customFormat="1" ht="12" spans="1:50">
      <c r="A279" s="18">
        <v>5</v>
      </c>
      <c r="B279" s="15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2" customFormat="1" ht="12" spans="1:50">
      <c r="A280" s="17">
        <v>65</v>
      </c>
      <c r="B280" s="15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1" customFormat="1" ht="12" spans="1:50">
      <c r="A281" s="14" t="s">
        <v>467</v>
      </c>
      <c r="B281" s="15">
        <v>82.5862068965517</v>
      </c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2" customFormat="1" ht="12" spans="1:50">
      <c r="A282" s="25" t="s">
        <v>468</v>
      </c>
      <c r="B282" s="15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1" customFormat="1" ht="12" spans="1:50">
      <c r="A283" s="25">
        <v>6</v>
      </c>
      <c r="B283" s="15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2" customFormat="1" ht="12" spans="1:50">
      <c r="A284" s="17">
        <v>90</v>
      </c>
      <c r="B284" s="15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1" customFormat="1" ht="12" spans="1:50">
      <c r="A285" s="23" t="s">
        <v>474</v>
      </c>
      <c r="B285" s="15">
        <v>91.75</v>
      </c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2" customFormat="1" ht="12" spans="1:50">
      <c r="A286" s="18"/>
      <c r="B286" s="15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1" customFormat="1" ht="12" spans="1:50">
      <c r="A287" s="18"/>
      <c r="B287" s="15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2" customFormat="1" ht="12" spans="1:50">
      <c r="A288" s="24"/>
      <c r="B288" s="15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1" customFormat="1" ht="12" spans="1:50">
      <c r="A289" s="14" t="s">
        <v>479</v>
      </c>
      <c r="B289" s="15">
        <v>85.6363636363636</v>
      </c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2" customFormat="1" ht="12" spans="1:50">
      <c r="A290" s="18" t="s">
        <v>480</v>
      </c>
      <c r="B290" s="15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1" customFormat="1" ht="12" spans="1:50">
      <c r="A291" s="18">
        <v>5</v>
      </c>
      <c r="B291" s="15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2" customFormat="1" ht="12" spans="1:50">
      <c r="A292" s="17">
        <v>91</v>
      </c>
      <c r="B292" s="15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1" customFormat="1" ht="12" spans="1:50">
      <c r="A293" s="14" t="s">
        <v>486</v>
      </c>
      <c r="B293" s="15">
        <v>91.5757575757576</v>
      </c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2" customFormat="1" ht="12" spans="1:50">
      <c r="A294" s="18" t="s">
        <v>487</v>
      </c>
      <c r="B294" s="15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1" customFormat="1" ht="12" spans="1:50">
      <c r="A295" s="16">
        <v>6</v>
      </c>
      <c r="B295" s="15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2" customFormat="1" ht="12" spans="1:50">
      <c r="A296" s="17">
        <v>96</v>
      </c>
      <c r="B296" s="15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1" customFormat="1" ht="12" spans="1:50">
      <c r="A297" s="14" t="s">
        <v>492</v>
      </c>
      <c r="B297" s="15">
        <v>89.9411764705882</v>
      </c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2" customFormat="1" ht="12" spans="1:50">
      <c r="A298" s="18" t="s">
        <v>493</v>
      </c>
      <c r="B298" s="15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1" customFormat="1" ht="12" spans="1:50">
      <c r="A299" s="16">
        <v>6</v>
      </c>
      <c r="B299" s="15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2" customFormat="1" ht="12" spans="1:50">
      <c r="A300" s="17">
        <v>92</v>
      </c>
      <c r="B300" s="15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1" customFormat="1" ht="12" spans="1:50">
      <c r="A301" s="14" t="s">
        <v>498</v>
      </c>
      <c r="B301" s="15">
        <v>88.7307692307692</v>
      </c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2" customFormat="1" ht="12" spans="1:50">
      <c r="A302" s="16" t="s">
        <v>499</v>
      </c>
      <c r="B302" s="15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1" customFormat="1" ht="12" spans="1:50">
      <c r="A303" s="16">
        <v>6</v>
      </c>
      <c r="B303" s="15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2" customFormat="1" ht="12" spans="1:50">
      <c r="A304" s="17">
        <v>91</v>
      </c>
      <c r="B304" s="15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1" customFormat="1" ht="12" spans="1:50">
      <c r="A305" s="23" t="s">
        <v>505</v>
      </c>
      <c r="B305" s="15">
        <v>94.65</v>
      </c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2" customFormat="1" ht="12" spans="1:50">
      <c r="A306" s="18" t="s">
        <v>506</v>
      </c>
      <c r="B306" s="15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1" customFormat="1" ht="12" spans="1:50">
      <c r="A307" s="18">
        <v>3</v>
      </c>
      <c r="B307" s="15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2" customFormat="1" ht="12" spans="1:50">
      <c r="A308" s="17">
        <v>94</v>
      </c>
      <c r="B308" s="15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1" customFormat="1" ht="12" spans="1:50">
      <c r="A309" s="23" t="s">
        <v>510</v>
      </c>
      <c r="B309" s="15">
        <v>98</v>
      </c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2" customFormat="1" ht="12" spans="1:50">
      <c r="A310" s="18" t="s">
        <v>511</v>
      </c>
      <c r="B310" s="15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1" customFormat="1" ht="12" spans="1:50">
      <c r="A311" s="18">
        <v>6</v>
      </c>
      <c r="B311" s="15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2" customFormat="1" ht="12" spans="1:50">
      <c r="A312" s="24">
        <v>98</v>
      </c>
      <c r="B312" s="15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1" customFormat="1" ht="12" spans="1:50">
      <c r="A313" s="23" t="s">
        <v>518</v>
      </c>
      <c r="B313" s="15">
        <v>98</v>
      </c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2" customFormat="1" ht="12" spans="1:50">
      <c r="A314" s="18" t="s">
        <v>520</v>
      </c>
      <c r="B314" s="15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1" customFormat="1" ht="12" spans="1:50">
      <c r="A315" s="18">
        <v>5</v>
      </c>
      <c r="B315" s="15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2" customFormat="1" ht="12" spans="1:50">
      <c r="A316" s="17">
        <v>98</v>
      </c>
      <c r="B316" s="15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1" customFormat="1" ht="12" spans="1:50">
      <c r="A317" s="23" t="s">
        <v>527</v>
      </c>
      <c r="B317" s="15">
        <v>93.375</v>
      </c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2" customFormat="1" ht="12" spans="1:50">
      <c r="A318" s="25" t="s">
        <v>528</v>
      </c>
      <c r="B318" s="15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1" customFormat="1" ht="12" spans="1:50">
      <c r="A319" s="25">
        <v>6</v>
      </c>
      <c r="B319" s="15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2" customFormat="1" ht="12" spans="1:50">
      <c r="A320" s="17">
        <v>96</v>
      </c>
      <c r="B320" s="15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1" customFormat="1" ht="12" spans="1:50">
      <c r="A321" s="23" t="s">
        <v>535</v>
      </c>
      <c r="B321" s="15">
        <v>95.7272727272727</v>
      </c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2" customFormat="1" ht="12" spans="1:50">
      <c r="A322" s="18" t="s">
        <v>536</v>
      </c>
      <c r="B322" s="15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1" customFormat="1" ht="12" spans="1:50">
      <c r="A323" s="18">
        <v>6</v>
      </c>
      <c r="B323" s="15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2" customFormat="1" ht="12" spans="1:50">
      <c r="A324" s="24">
        <v>92</v>
      </c>
      <c r="B324" s="15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1" customFormat="1" ht="12" spans="1:50">
      <c r="A325" s="14" t="s">
        <v>542</v>
      </c>
      <c r="B325" s="15">
        <v>93.8181818181818</v>
      </c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2" customFormat="1" ht="12" spans="1:50">
      <c r="A326" s="18" t="s">
        <v>543</v>
      </c>
      <c r="B326" s="15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1" customFormat="1" ht="12" spans="1:50">
      <c r="A327" s="18">
        <v>2</v>
      </c>
      <c r="B327" s="15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2" customFormat="1" ht="12" spans="1:50">
      <c r="A328" s="24">
        <v>85</v>
      </c>
      <c r="B328" s="15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1" customFormat="1" ht="12" spans="1:50">
      <c r="A329" s="14" t="s">
        <v>548</v>
      </c>
      <c r="B329" s="15">
        <v>90.3666666666667</v>
      </c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2" customFormat="1" ht="12" spans="1:50">
      <c r="A330" s="18" t="s">
        <v>549</v>
      </c>
      <c r="B330" s="15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1" customFormat="1" ht="12" spans="1:50">
      <c r="A331" s="18">
        <v>6</v>
      </c>
      <c r="B331" s="15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2" customFormat="1" ht="12" spans="1:50">
      <c r="A332" s="17">
        <v>92</v>
      </c>
      <c r="B332" s="15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1" customFormat="1" ht="12" spans="1:50">
      <c r="A333" s="14" t="s">
        <v>555</v>
      </c>
      <c r="B333" s="15">
        <v>82.4516129032258</v>
      </c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2" customFormat="1" ht="12" spans="1:50">
      <c r="A334" s="18" t="s">
        <v>556</v>
      </c>
      <c r="B334" s="15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1" customFormat="1" ht="12" spans="1:50">
      <c r="A335" s="18">
        <v>6</v>
      </c>
      <c r="B335" s="15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2" customFormat="1" ht="12" spans="1:50">
      <c r="A336" s="17">
        <v>82</v>
      </c>
      <c r="B336" s="15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1" customFormat="1" ht="12" spans="1:50">
      <c r="A337" s="14" t="s">
        <v>562</v>
      </c>
      <c r="B337" s="15">
        <v>90.68</v>
      </c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2" customFormat="1" ht="12" spans="1:50">
      <c r="A338" s="18" t="s">
        <v>563</v>
      </c>
      <c r="B338" s="15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1" customFormat="1" ht="12" spans="1:50">
      <c r="A339" s="18">
        <v>6</v>
      </c>
      <c r="B339" s="15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2" customFormat="1" ht="12" spans="1:50">
      <c r="A340" s="17">
        <v>85</v>
      </c>
      <c r="B340" s="15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1" customFormat="1" ht="12" spans="1:50">
      <c r="A341" s="14" t="s">
        <v>568</v>
      </c>
      <c r="B341" s="15">
        <v>93.0975609756098</v>
      </c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2" customFormat="1" ht="12" spans="1:50">
      <c r="A342" s="18" t="s">
        <v>569</v>
      </c>
      <c r="B342" s="15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1" customFormat="1" ht="12" spans="1:50">
      <c r="A343" s="18">
        <v>6</v>
      </c>
      <c r="B343" s="15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2" customFormat="1" ht="12" spans="1:50">
      <c r="A344" s="17">
        <v>83</v>
      </c>
      <c r="B344" s="15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1" customFormat="1" ht="12" spans="1:240">
      <c r="A345" s="14" t="s">
        <v>578</v>
      </c>
      <c r="B345" s="26">
        <v>95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</row>
    <row r="346" s="2" customFormat="1" ht="12" spans="1:240">
      <c r="A346" s="16" t="s">
        <v>580</v>
      </c>
      <c r="B346" s="26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</row>
    <row r="347" s="1" customFormat="1" ht="12" spans="1:240">
      <c r="A347" s="16">
        <v>6</v>
      </c>
      <c r="B347" s="26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</row>
    <row r="348" s="2" customFormat="1" ht="12" spans="1:240">
      <c r="A348" s="17"/>
      <c r="B348" s="26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</row>
    <row r="349" s="1" customFormat="1" ht="12" spans="1:240">
      <c r="A349" s="14" t="s">
        <v>586</v>
      </c>
      <c r="B349" s="26">
        <v>95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</row>
    <row r="350" s="2" customFormat="1" ht="12" spans="1:240">
      <c r="A350" s="16" t="s">
        <v>588</v>
      </c>
      <c r="B350" s="26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</row>
    <row r="351" s="1" customFormat="1" ht="12" spans="1:240">
      <c r="A351" s="16">
        <v>6</v>
      </c>
      <c r="B351" s="26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</row>
    <row r="352" s="2" customFormat="1" ht="12" spans="1:240">
      <c r="A352" s="17"/>
      <c r="B352" s="26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</row>
    <row r="353" s="1" customFormat="1" ht="12" spans="1:240">
      <c r="A353" s="14" t="s">
        <v>592</v>
      </c>
      <c r="B353" s="26">
        <v>95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</row>
    <row r="354" s="2" customFormat="1" ht="12" spans="1:240">
      <c r="A354" s="16" t="s">
        <v>593</v>
      </c>
      <c r="B354" s="26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</row>
    <row r="355" s="4" customFormat="1" ht="12" spans="1:2">
      <c r="A355" s="27">
        <v>6</v>
      </c>
      <c r="B355" s="26"/>
    </row>
    <row r="356" s="2" customFormat="1" ht="12" spans="1:240">
      <c r="A356" s="17"/>
      <c r="B356" s="26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</row>
    <row r="357" s="1" customFormat="1" ht="12" spans="1:240">
      <c r="A357" s="14" t="s">
        <v>597</v>
      </c>
      <c r="B357" s="26">
        <v>95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</row>
    <row r="358" s="2" customFormat="1" ht="12" spans="1:240">
      <c r="A358" s="16" t="s">
        <v>599</v>
      </c>
      <c r="B358" s="26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</row>
    <row r="359" s="4" customFormat="1" ht="12" spans="1:2">
      <c r="A359" s="27">
        <v>4</v>
      </c>
      <c r="B359" s="26"/>
    </row>
    <row r="360" s="2" customFormat="1" ht="12" spans="1:240">
      <c r="A360" s="17"/>
      <c r="B360" s="26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</row>
    <row r="361" s="1" customFormat="1" ht="12" spans="1:240">
      <c r="A361" s="14" t="s">
        <v>605</v>
      </c>
      <c r="B361" s="26">
        <v>95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</row>
    <row r="362" s="2" customFormat="1" ht="12" spans="1:240">
      <c r="A362" s="16" t="s">
        <v>606</v>
      </c>
      <c r="B362" s="26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</row>
    <row r="363" s="1" customFormat="1" ht="12" spans="1:240">
      <c r="A363" s="16">
        <v>5</v>
      </c>
      <c r="B363" s="26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</row>
    <row r="364" s="2" customFormat="1" ht="12" spans="1:240">
      <c r="A364" s="17"/>
      <c r="B364" s="26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</row>
    <row r="365" s="1" customFormat="1" ht="12" spans="1:240">
      <c r="A365" s="14" t="s">
        <v>611</v>
      </c>
      <c r="B365" s="26">
        <v>95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</row>
    <row r="366" s="2" customFormat="1" ht="12" spans="1:240">
      <c r="A366" s="16" t="s">
        <v>613</v>
      </c>
      <c r="B366" s="26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</row>
    <row r="367" s="1" customFormat="1" ht="12" spans="1:240">
      <c r="A367" s="16">
        <v>6</v>
      </c>
      <c r="B367" s="26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</row>
    <row r="368" s="2" customFormat="1" ht="12" spans="1:240">
      <c r="A368" s="17"/>
      <c r="B368" s="26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</row>
    <row r="369" s="1" customFormat="1" ht="12" spans="1:240">
      <c r="A369" s="14" t="s">
        <v>621</v>
      </c>
      <c r="B369" s="26">
        <v>95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</row>
    <row r="370" s="2" customFormat="1" ht="12" spans="1:240">
      <c r="A370" s="16" t="s">
        <v>622</v>
      </c>
      <c r="B370" s="26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</row>
    <row r="371" s="1" customFormat="1" ht="12" spans="1:240">
      <c r="A371" s="16">
        <v>6</v>
      </c>
      <c r="B371" s="26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</row>
    <row r="372" s="2" customFormat="1" ht="12" spans="1:240">
      <c r="A372" s="17"/>
      <c r="B372" s="26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</row>
    <row r="373" s="1" customFormat="1" ht="12" spans="1:240">
      <c r="A373" s="14" t="s">
        <v>626</v>
      </c>
      <c r="B373" s="26">
        <v>95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</row>
    <row r="374" s="2" customFormat="1" ht="12" spans="1:240">
      <c r="A374" s="16"/>
      <c r="B374" s="26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</row>
    <row r="375" s="1" customFormat="1" ht="12" spans="1:240">
      <c r="A375" s="16"/>
      <c r="B375" s="26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</row>
    <row r="376" s="2" customFormat="1" ht="12" spans="1:240">
      <c r="A376" s="17"/>
      <c r="B376" s="26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</row>
    <row r="377" s="1" customFormat="1" ht="12" spans="1:240">
      <c r="A377" s="14" t="s">
        <v>633</v>
      </c>
      <c r="B377" s="26">
        <v>95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</row>
    <row r="378" s="2" customFormat="1" ht="12" spans="1:240">
      <c r="A378" s="16" t="s">
        <v>596</v>
      </c>
      <c r="B378" s="26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</row>
    <row r="379" s="4" customFormat="1" ht="12" spans="1:2">
      <c r="A379" s="27">
        <v>4</v>
      </c>
      <c r="B379" s="26"/>
    </row>
    <row r="380" s="2" customFormat="1" ht="12" spans="1:240">
      <c r="A380" s="17"/>
      <c r="B380" s="26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</row>
    <row r="381" s="1" customFormat="1" ht="12" spans="1:240">
      <c r="A381" s="14" t="s">
        <v>642</v>
      </c>
      <c r="B381" s="26">
        <v>95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</row>
    <row r="382" s="2" customFormat="1" ht="12" spans="1:240">
      <c r="A382" s="16" t="s">
        <v>643</v>
      </c>
      <c r="B382" s="26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</row>
    <row r="383" s="4" customFormat="1" ht="12" spans="1:2">
      <c r="A383" s="27">
        <v>6</v>
      </c>
      <c r="B383" s="26"/>
    </row>
    <row r="384" s="2" customFormat="1" ht="12" spans="1:240">
      <c r="A384" s="17"/>
      <c r="B384" s="26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</row>
    <row r="385" s="1" customFormat="1" ht="12" spans="1:240">
      <c r="A385" s="14" t="s">
        <v>647</v>
      </c>
      <c r="B385" s="26">
        <v>95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</row>
    <row r="386" s="2" customFormat="1" ht="12" spans="1:240">
      <c r="A386" s="16" t="s">
        <v>364</v>
      </c>
      <c r="B386" s="26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</row>
    <row r="387" s="1" customFormat="1" ht="12" spans="1:240">
      <c r="A387" s="16">
        <v>4</v>
      </c>
      <c r="B387" s="26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</row>
    <row r="388" s="2" customFormat="1" ht="12" spans="1:240">
      <c r="A388" s="17"/>
      <c r="B388" s="26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</row>
    <row r="389" s="1" customFormat="1" ht="12" spans="1:240">
      <c r="A389" s="14" t="s">
        <v>652</v>
      </c>
      <c r="B389" s="26">
        <v>60.3928571428571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</row>
    <row r="390" s="2" customFormat="1" ht="12" spans="1:240">
      <c r="A390" s="16" t="s">
        <v>654</v>
      </c>
      <c r="B390" s="26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</row>
    <row r="391" s="1" customFormat="1" ht="12" spans="1:240">
      <c r="A391" s="16">
        <v>2</v>
      </c>
      <c r="B391" s="26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</row>
    <row r="392" s="2" customFormat="1" ht="12" spans="1:240">
      <c r="A392" s="17">
        <v>72</v>
      </c>
      <c r="B392" s="26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</row>
    <row r="393" s="1" customFormat="1" ht="12" spans="1:240">
      <c r="A393" s="14" t="s">
        <v>662</v>
      </c>
      <c r="B393" s="26">
        <v>61.3548387096774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</row>
    <row r="394" s="2" customFormat="1" ht="12" spans="1:240">
      <c r="A394" s="16" t="s">
        <v>659</v>
      </c>
      <c r="B394" s="26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</row>
    <row r="395" s="1" customFormat="1" ht="12" spans="1:240">
      <c r="A395" s="16">
        <v>5</v>
      </c>
      <c r="B395" s="26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</row>
    <row r="396" s="2" customFormat="1" ht="12" spans="1:240">
      <c r="A396" s="17">
        <v>65</v>
      </c>
      <c r="B396" s="26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</row>
    <row r="397" s="1" customFormat="1" ht="12" spans="1:240">
      <c r="A397" s="14" t="s">
        <v>666</v>
      </c>
      <c r="B397" s="26">
        <v>78.65625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</row>
    <row r="398" s="2" customFormat="1" ht="12" spans="1:240">
      <c r="A398" s="16" t="s">
        <v>668</v>
      </c>
      <c r="B398" s="26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</row>
    <row r="399" s="1" customFormat="1" ht="12" spans="1:240">
      <c r="A399" s="16">
        <v>6</v>
      </c>
      <c r="B399" s="26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</row>
    <row r="400" s="2" customFormat="1" ht="12" spans="1:240">
      <c r="A400" s="17">
        <v>45</v>
      </c>
      <c r="B400" s="26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</row>
    <row r="401" s="1" customFormat="1" ht="12" spans="1:50">
      <c r="A401" s="14" t="s">
        <v>671</v>
      </c>
      <c r="B401" s="28">
        <v>69.0769230769231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</row>
    <row r="402" s="2" customFormat="1" ht="12" spans="1:50">
      <c r="A402" s="16" t="s">
        <v>672</v>
      </c>
      <c r="B402" s="28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</row>
    <row r="403" s="1" customFormat="1" ht="12" spans="1:50">
      <c r="A403" s="16">
        <v>5</v>
      </c>
      <c r="B403" s="28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</row>
    <row r="404" s="2" customFormat="1" ht="12" spans="1:50">
      <c r="A404" s="17">
        <v>84</v>
      </c>
      <c r="B404" s="28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</row>
    <row r="405" s="1" customFormat="1" ht="12" spans="1:50">
      <c r="A405" s="14" t="s">
        <v>680</v>
      </c>
      <c r="B405" s="28">
        <v>67.5588235294118</v>
      </c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</row>
    <row r="406" s="2" customFormat="1" ht="12" spans="1:50">
      <c r="A406" s="16" t="s">
        <v>682</v>
      </c>
      <c r="B406" s="28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</row>
    <row r="407" s="1" customFormat="1" ht="12" spans="1:50">
      <c r="A407" s="16">
        <v>4</v>
      </c>
      <c r="B407" s="28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</row>
    <row r="408" s="2" customFormat="1" ht="12" spans="1:50">
      <c r="A408" s="17">
        <v>51</v>
      </c>
      <c r="B408" s="28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</row>
    <row r="409" s="1" customFormat="1" ht="12" spans="1:50">
      <c r="A409" s="14" t="s">
        <v>689</v>
      </c>
      <c r="B409" s="28">
        <v>79.025641025641</v>
      </c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</row>
    <row r="410" s="2" customFormat="1" ht="12" spans="1:50">
      <c r="A410" s="16" t="s">
        <v>691</v>
      </c>
      <c r="B410" s="28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</row>
    <row r="411" s="1" customFormat="1" ht="12" spans="1:50">
      <c r="A411" s="16">
        <v>6</v>
      </c>
      <c r="B411" s="28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</row>
    <row r="412" s="2" customFormat="1" ht="12" spans="1:50">
      <c r="A412" s="17">
        <v>69</v>
      </c>
      <c r="B412" s="28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</row>
    <row r="413" s="1" customFormat="1" ht="12" spans="1:50">
      <c r="A413" s="14" t="s">
        <v>697</v>
      </c>
      <c r="B413" s="28">
        <v>68.40625</v>
      </c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</row>
    <row r="414" s="2" customFormat="1" ht="12" spans="1:50">
      <c r="A414" s="16" t="s">
        <v>698</v>
      </c>
      <c r="B414" s="28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</row>
    <row r="415" s="1" customFormat="1" ht="12" spans="1:50">
      <c r="A415" s="16">
        <v>6</v>
      </c>
      <c r="B415" s="28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</row>
    <row r="416" s="2" customFormat="1" ht="12" spans="1:50">
      <c r="A416" s="17">
        <v>57</v>
      </c>
      <c r="B416" s="28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</row>
    <row r="417" s="1" customFormat="1" ht="12" spans="1:50">
      <c r="A417" s="14" t="s">
        <v>704</v>
      </c>
      <c r="B417" s="28">
        <v>72.7714285714286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</row>
    <row r="418" s="2" customFormat="1" ht="12" spans="1:50">
      <c r="A418" s="30" t="s">
        <v>705</v>
      </c>
      <c r="B418" s="28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</row>
    <row r="419" s="1" customFormat="1" ht="12" spans="1:50">
      <c r="A419" s="30">
        <v>6</v>
      </c>
      <c r="B419" s="28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</row>
    <row r="420" s="2" customFormat="1" ht="12" spans="1:50">
      <c r="A420" s="17">
        <v>69</v>
      </c>
      <c r="B420" s="28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</row>
    <row r="421" s="1" customFormat="1" ht="12" spans="1:50">
      <c r="A421" s="14" t="s">
        <v>712</v>
      </c>
      <c r="B421" s="28">
        <v>65.2857142857143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</row>
    <row r="422" s="2" customFormat="1" ht="12" spans="1:50">
      <c r="A422" s="30" t="s">
        <v>714</v>
      </c>
      <c r="B422" s="28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</row>
    <row r="423" s="1" customFormat="1" ht="12" spans="1:50">
      <c r="A423" s="30">
        <v>6</v>
      </c>
      <c r="B423" s="28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</row>
    <row r="424" s="2" customFormat="1" ht="12" spans="1:50">
      <c r="A424" s="17">
        <v>59</v>
      </c>
      <c r="B424" s="28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</row>
    <row r="425" s="1" customFormat="1" ht="12" spans="1:50">
      <c r="A425" s="14" t="s">
        <v>720</v>
      </c>
      <c r="B425" s="28">
        <v>82</v>
      </c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</row>
    <row r="426" s="2" customFormat="1" ht="12" spans="1:50">
      <c r="A426" s="30" t="s">
        <v>678</v>
      </c>
      <c r="B426" s="28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</row>
    <row r="427" s="1" customFormat="1" ht="15" customHeight="1" spans="1:50">
      <c r="A427" s="30">
        <v>3</v>
      </c>
      <c r="B427" s="28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</row>
    <row r="428" s="2" customFormat="1" ht="12" spans="1:50">
      <c r="A428" s="17">
        <v>58</v>
      </c>
      <c r="B428" s="28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</row>
    <row r="429" s="1" customFormat="1" ht="12" spans="1:50">
      <c r="A429" s="14" t="s">
        <v>723</v>
      </c>
      <c r="B429" s="28">
        <v>90.4</v>
      </c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</row>
    <row r="430" s="2" customFormat="1" ht="12" spans="1:49">
      <c r="A430" s="30" t="s">
        <v>709</v>
      </c>
      <c r="B430" s="28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</row>
    <row r="431" s="1" customFormat="1" ht="12" spans="1:50">
      <c r="A431" s="30">
        <v>3</v>
      </c>
      <c r="B431" s="28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</row>
    <row r="432" s="2" customFormat="1" ht="12" spans="1:50">
      <c r="A432" s="17">
        <v>96</v>
      </c>
      <c r="B432" s="28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</row>
    <row r="433" s="1" customFormat="1" ht="12" spans="1:50">
      <c r="A433" s="23" t="s">
        <v>727</v>
      </c>
      <c r="B433" s="15">
        <v>79.8181818181818</v>
      </c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2" customFormat="1" ht="12" spans="1:50">
      <c r="A434" s="31" t="s">
        <v>730</v>
      </c>
      <c r="B434" s="15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1" customFormat="1" ht="12" spans="1:50">
      <c r="A435" s="18">
        <v>5</v>
      </c>
      <c r="B435" s="15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2" customFormat="1" ht="12" spans="1:50">
      <c r="A436" s="17">
        <v>81</v>
      </c>
      <c r="B436" s="15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1" customFormat="1" ht="12" spans="1:50">
      <c r="A437" s="23" t="s">
        <v>734</v>
      </c>
      <c r="B437" s="15">
        <v>94.5769230769231</v>
      </c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2" customFormat="1" ht="12" spans="1:50">
      <c r="A438" s="18" t="s">
        <v>735</v>
      </c>
      <c r="B438" s="15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1" customFormat="1" ht="12" spans="1:50">
      <c r="A439" s="18">
        <v>6</v>
      </c>
      <c r="B439" s="15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2" customFormat="1" ht="12" spans="1:50">
      <c r="A440" s="17">
        <v>96</v>
      </c>
      <c r="B440" s="15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1" customFormat="1" ht="12" spans="1:50">
      <c r="A441" s="14" t="s">
        <v>740</v>
      </c>
      <c r="B441" s="15">
        <v>74.1153846153846</v>
      </c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2" customFormat="1" ht="12" spans="1:50">
      <c r="A442" s="18" t="s">
        <v>742</v>
      </c>
      <c r="B442" s="15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1" customFormat="1" ht="12" spans="1:50">
      <c r="A443" s="18">
        <v>5</v>
      </c>
      <c r="B443" s="15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2" customFormat="1" ht="12" spans="1:50">
      <c r="A444" s="17">
        <v>70</v>
      </c>
      <c r="B444" s="15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1" customFormat="1" ht="12" spans="1:240">
      <c r="A445" s="14" t="s">
        <v>749</v>
      </c>
      <c r="B445" s="26">
        <v>77.0357142857143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</row>
    <row r="446" s="2" customFormat="1" ht="12" spans="1:240">
      <c r="A446" s="16" t="s">
        <v>750</v>
      </c>
      <c r="B446" s="26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</row>
    <row r="447" s="1" customFormat="1" ht="12" spans="1:240">
      <c r="A447" s="16">
        <v>6</v>
      </c>
      <c r="B447" s="26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</row>
    <row r="448" s="2" customFormat="1" ht="12" spans="1:240">
      <c r="A448" s="17">
        <v>95</v>
      </c>
      <c r="B448" s="26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</row>
    <row r="449" s="1" customFormat="1" ht="12" spans="1:240">
      <c r="A449" s="14" t="s">
        <v>757</v>
      </c>
      <c r="B449" s="26">
        <v>90.0476190476191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</row>
    <row r="450" s="2" customFormat="1" ht="12" spans="1:240">
      <c r="A450" s="16" t="s">
        <v>755</v>
      </c>
      <c r="B450" s="26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</row>
    <row r="451" s="1" customFormat="1" ht="12" spans="1:240">
      <c r="A451" s="16">
        <v>1</v>
      </c>
      <c r="B451" s="26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</row>
    <row r="452" s="2" customFormat="1" ht="12" spans="1:240">
      <c r="A452" s="17">
        <v>97</v>
      </c>
      <c r="B452" s="26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</row>
    <row r="453" s="1" customFormat="1" ht="12" spans="1:240">
      <c r="A453" s="14" t="s">
        <v>763</v>
      </c>
      <c r="B453" s="26">
        <v>76.1333333333333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</row>
    <row r="454" s="2" customFormat="1" ht="12" spans="1:240">
      <c r="A454" s="16" t="s">
        <v>765</v>
      </c>
      <c r="B454" s="26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</row>
    <row r="455" s="1" customFormat="1" ht="12" spans="1:50">
      <c r="A455" s="16">
        <v>3</v>
      </c>
      <c r="B455" s="28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</row>
    <row r="456" s="2" customFormat="1" ht="12" spans="1:50">
      <c r="A456" s="17">
        <v>17</v>
      </c>
      <c r="B456" s="28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</row>
    <row r="457" s="1" customFormat="1" ht="12" spans="1:50">
      <c r="A457" s="14" t="s">
        <v>771</v>
      </c>
      <c r="B457" s="28">
        <v>85.25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</row>
    <row r="458" s="2" customFormat="1" ht="12" spans="1:51">
      <c r="A458" s="16" t="s">
        <v>772</v>
      </c>
      <c r="B458" s="8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</row>
    <row r="459" s="1" customFormat="1" ht="12" spans="1:51">
      <c r="A459" s="16">
        <v>6</v>
      </c>
      <c r="B459" s="8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</row>
    <row r="460" s="2" customFormat="1" ht="12" spans="1:50">
      <c r="A460" s="17">
        <v>81</v>
      </c>
      <c r="B460" s="28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</row>
    <row r="461" s="1" customFormat="1" ht="12" spans="1:50">
      <c r="A461" s="14" t="s">
        <v>777</v>
      </c>
      <c r="B461" s="28">
        <v>58.4705882352941</v>
      </c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</row>
    <row r="462" s="2" customFormat="1" ht="12" spans="1:50">
      <c r="A462" s="16" t="s">
        <v>779</v>
      </c>
      <c r="B462" s="28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</row>
    <row r="463" s="1" customFormat="1" ht="12" spans="1:50">
      <c r="A463" s="16">
        <v>4</v>
      </c>
      <c r="B463" s="28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</row>
    <row r="464" s="2" customFormat="1" ht="12" spans="1:50">
      <c r="A464" s="17">
        <v>59</v>
      </c>
      <c r="B464" s="28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</row>
    <row r="465" s="1" customFormat="1" ht="12" spans="1:50">
      <c r="A465" s="14" t="s">
        <v>785</v>
      </c>
      <c r="B465" s="15">
        <v>70.5384615384615</v>
      </c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2" customFormat="1" ht="12" spans="1:50">
      <c r="A466" s="16" t="s">
        <v>787</v>
      </c>
      <c r="B466" s="15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1" customFormat="1" ht="12" spans="1:50">
      <c r="A467" s="16">
        <v>1</v>
      </c>
      <c r="B467" s="15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2" customFormat="1" ht="12" spans="1:50">
      <c r="A468" s="17">
        <v>58</v>
      </c>
      <c r="B468" s="15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1" customFormat="1" ht="12" spans="1:50">
      <c r="A469" s="23" t="s">
        <v>793</v>
      </c>
      <c r="B469" s="15">
        <v>63.8888888888889</v>
      </c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2" customFormat="1" ht="12" spans="1:50">
      <c r="A470" s="18" t="s">
        <v>794</v>
      </c>
      <c r="B470" s="15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1" customFormat="1" ht="12" spans="1:50">
      <c r="A471" s="18">
        <v>6</v>
      </c>
      <c r="B471" s="15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2" customFormat="1" ht="12" spans="1:50">
      <c r="A472" s="17">
        <v>41</v>
      </c>
      <c r="B472" s="15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1" customFormat="1" ht="12" spans="1:50">
      <c r="A473" s="23" t="s">
        <v>801</v>
      </c>
      <c r="B473" s="15">
        <v>78.5</v>
      </c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2" customFormat="1" ht="12" spans="1:50">
      <c r="A474" s="18" t="s">
        <v>802</v>
      </c>
      <c r="B474" s="15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1" customFormat="1" ht="12" spans="1:50">
      <c r="A475" s="18">
        <v>6</v>
      </c>
      <c r="B475" s="15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2" customFormat="1" ht="12" spans="1:50">
      <c r="A476" s="24">
        <v>56</v>
      </c>
      <c r="B476" s="15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1" customFormat="1" ht="12" spans="1:50">
      <c r="A477" s="23" t="s">
        <v>807</v>
      </c>
      <c r="B477" s="15">
        <v>84.52</v>
      </c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2" customFormat="1" ht="12" spans="1:50">
      <c r="A478" s="18" t="s">
        <v>808</v>
      </c>
      <c r="B478" s="15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1" customFormat="1" ht="12" spans="1:50">
      <c r="A479" s="18">
        <v>6</v>
      </c>
      <c r="B479" s="15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2" customFormat="1" ht="12" spans="1:50">
      <c r="A480" s="17">
        <v>94</v>
      </c>
      <c r="B480" s="15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1" customFormat="1" ht="12" spans="1:50">
      <c r="A481" s="14" t="s">
        <v>814</v>
      </c>
      <c r="B481" s="15">
        <v>91.7692307692308</v>
      </c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2" customFormat="1" ht="12" spans="1:50">
      <c r="A482" s="25" t="s">
        <v>816</v>
      </c>
      <c r="B482" s="15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1" customFormat="1" ht="12" spans="1:50">
      <c r="A483" s="25">
        <v>5</v>
      </c>
      <c r="B483" s="15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2" customFormat="1" ht="12" spans="1:50">
      <c r="A484" s="17">
        <v>91</v>
      </c>
      <c r="B484" s="15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1" customFormat="1" ht="12" spans="1:50">
      <c r="A485" s="23" t="s">
        <v>822</v>
      </c>
      <c r="B485" s="15">
        <v>91.3214285714286</v>
      </c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2" customFormat="1" ht="12" spans="1:50">
      <c r="A486" s="18" t="s">
        <v>823</v>
      </c>
      <c r="B486" s="15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1" customFormat="1" ht="12" spans="1:50">
      <c r="A487" s="18">
        <v>4</v>
      </c>
      <c r="B487" s="15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2" customFormat="1" ht="12" spans="1:50">
      <c r="A488" s="24">
        <v>97</v>
      </c>
      <c r="B488" s="15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1" customFormat="1" ht="12" spans="1:50">
      <c r="A489" s="14" t="s">
        <v>829</v>
      </c>
      <c r="B489" s="15">
        <v>93.7894736842105</v>
      </c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2" customFormat="1" ht="12" spans="1:50">
      <c r="A490" s="18" t="s">
        <v>830</v>
      </c>
      <c r="B490" s="15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1" customFormat="1" ht="12" spans="1:50">
      <c r="A491" s="18">
        <v>6</v>
      </c>
      <c r="B491" s="15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2" customFormat="1" ht="12" spans="1:50">
      <c r="A492" s="24">
        <v>94</v>
      </c>
      <c r="B492" s="15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1" customFormat="1" ht="12" spans="1:50">
      <c r="A493" s="14" t="s">
        <v>837</v>
      </c>
      <c r="B493" s="15">
        <v>76.5625</v>
      </c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2" customFormat="1" ht="12" spans="1:50">
      <c r="A494" s="18" t="s">
        <v>787</v>
      </c>
      <c r="B494" s="15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1" customFormat="1" ht="12" spans="1:50">
      <c r="A495" s="18">
        <v>5</v>
      </c>
      <c r="B495" s="15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2" customFormat="1" ht="12" spans="1:50">
      <c r="A496" s="17">
        <v>58</v>
      </c>
      <c r="B496" s="15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1" customFormat="1" ht="12" spans="1:50">
      <c r="A497" s="14" t="s">
        <v>844</v>
      </c>
      <c r="B497" s="15">
        <v>89.7407407407407</v>
      </c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2" customFormat="1" ht="12" spans="1:50">
      <c r="A498" s="18" t="s">
        <v>843</v>
      </c>
      <c r="B498" s="15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1" customFormat="1" ht="12" spans="1:50">
      <c r="A499" s="18">
        <v>2</v>
      </c>
      <c r="B499" s="15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2" customFormat="1" ht="12" spans="1:50">
      <c r="A500" s="17">
        <v>94</v>
      </c>
      <c r="B500" s="15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1" customFormat="1" ht="12" spans="1:50">
      <c r="A501" s="14" t="s">
        <v>851</v>
      </c>
      <c r="B501" s="15">
        <v>83.7666666666667</v>
      </c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2" customFormat="1" ht="12" spans="1:50">
      <c r="A502" s="18" t="s">
        <v>852</v>
      </c>
      <c r="B502" s="15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1" customFormat="1" ht="12" spans="1:50">
      <c r="A503" s="18">
        <v>5</v>
      </c>
      <c r="B503" s="15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2" customFormat="1" ht="12" spans="1:50">
      <c r="A504" s="17">
        <v>57</v>
      </c>
      <c r="B504" s="15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1" customFormat="1" ht="12" spans="1:50">
      <c r="A505" s="14" t="s">
        <v>858</v>
      </c>
      <c r="B505" s="15">
        <v>81.9310344827586</v>
      </c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2" customFormat="1" ht="12" spans="1:50">
      <c r="A506" s="18" t="s">
        <v>859</v>
      </c>
      <c r="B506" s="15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1" customFormat="1" ht="12" spans="1:50">
      <c r="A507" s="18">
        <v>5</v>
      </c>
      <c r="B507" s="15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2" customFormat="1" ht="12" spans="1:50">
      <c r="A508" s="17">
        <v>58</v>
      </c>
      <c r="B508" s="15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1" customFormat="1" ht="12" spans="1:50">
      <c r="A509" s="14" t="s">
        <v>864</v>
      </c>
      <c r="B509" s="15">
        <v>93.7692307692308</v>
      </c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2" customFormat="1" ht="12" spans="1:50">
      <c r="A510" s="18" t="s">
        <v>865</v>
      </c>
      <c r="B510" s="15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1" customFormat="1" ht="12" spans="1:50">
      <c r="A511" s="18">
        <v>6</v>
      </c>
      <c r="B511" s="15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2" customFormat="1" ht="12" spans="1:50">
      <c r="A512" s="17">
        <v>98</v>
      </c>
      <c r="B512" s="15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5" customFormat="1" ht="13.5" spans="1:50">
      <c r="A513" s="14" t="s">
        <v>871</v>
      </c>
      <c r="B513" s="32">
        <v>95</v>
      </c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</row>
    <row r="514" s="5" customFormat="1" ht="13.5" spans="1:50">
      <c r="A514" s="16" t="s">
        <v>873</v>
      </c>
      <c r="B514" s="32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</row>
    <row r="515" s="5" customFormat="1" ht="13.5" spans="1:50">
      <c r="A515" s="16">
        <v>6</v>
      </c>
      <c r="B515" s="32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</row>
    <row r="516" s="5" customFormat="1" ht="13.5" spans="1:50">
      <c r="A516" s="17"/>
      <c r="B516" s="32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</row>
    <row r="517" s="5" customFormat="1" ht="13.5" spans="1:50">
      <c r="A517" s="14" t="s">
        <v>877</v>
      </c>
      <c r="B517" s="32">
        <v>95</v>
      </c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</row>
    <row r="518" s="5" customFormat="1" ht="13.5" spans="1:50">
      <c r="A518" s="16" t="s">
        <v>879</v>
      </c>
      <c r="B518" s="32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</row>
    <row r="519" s="5" customFormat="1" ht="13.5" spans="1:50">
      <c r="A519" s="16">
        <v>6</v>
      </c>
      <c r="B519" s="32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</row>
    <row r="520" s="5" customFormat="1" ht="13.5" spans="1:50">
      <c r="A520" s="17"/>
      <c r="B520" s="32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</row>
    <row r="521" s="5" customFormat="1" ht="13.5" spans="1:50">
      <c r="A521" s="14" t="s">
        <v>884</v>
      </c>
      <c r="B521" s="32">
        <v>95</v>
      </c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</row>
    <row r="522" s="5" customFormat="1" ht="13.5" spans="1:50">
      <c r="A522" s="16" t="s">
        <v>886</v>
      </c>
      <c r="B522" s="32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</row>
    <row r="523" s="5" customFormat="1" ht="13.5" spans="1:50">
      <c r="A523" s="16">
        <v>6</v>
      </c>
      <c r="B523" s="32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</row>
    <row r="524" s="5" customFormat="1" ht="13.5" spans="1:50">
      <c r="A524" s="17"/>
      <c r="B524" s="32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</row>
    <row r="525" s="5" customFormat="1" ht="13.5" spans="1:50">
      <c r="A525" s="14" t="s">
        <v>890</v>
      </c>
      <c r="B525" s="32">
        <v>95</v>
      </c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</row>
    <row r="526" s="5" customFormat="1" ht="13.5" spans="1:50">
      <c r="A526" s="16" t="s">
        <v>891</v>
      </c>
      <c r="B526" s="32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</row>
    <row r="527" s="5" customFormat="1" ht="13.5" spans="1:50">
      <c r="A527" s="16">
        <v>6</v>
      </c>
      <c r="B527" s="32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</row>
    <row r="528" s="5" customFormat="1" ht="13.5" spans="1:50">
      <c r="A528" s="17"/>
      <c r="B528" s="32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</row>
    <row r="529" s="1" customFormat="1" ht="12" spans="1:50">
      <c r="A529" s="14" t="s">
        <v>895</v>
      </c>
      <c r="B529" s="28">
        <v>95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</row>
    <row r="530" s="2" customFormat="1" ht="12" spans="1:50">
      <c r="A530" s="16" t="s">
        <v>897</v>
      </c>
      <c r="B530" s="28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</row>
    <row r="531" s="1" customFormat="1" ht="12" spans="1:50">
      <c r="A531" s="16">
        <v>5</v>
      </c>
      <c r="B531" s="28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</row>
    <row r="532" s="2" customFormat="1" ht="12" spans="1:50">
      <c r="A532" s="17"/>
      <c r="B532" s="28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</row>
    <row r="533" s="1" customFormat="1" ht="12" spans="1:50">
      <c r="A533" s="14" t="s">
        <v>900</v>
      </c>
      <c r="B533" s="28">
        <v>95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</row>
    <row r="534" s="2" customFormat="1" ht="12" spans="1:50">
      <c r="A534" s="16" t="s">
        <v>902</v>
      </c>
      <c r="B534" s="28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</row>
    <row r="535" s="1" customFormat="1" ht="12" spans="1:50">
      <c r="A535" s="16">
        <v>6</v>
      </c>
      <c r="B535" s="28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</row>
    <row r="536" s="2" customFormat="1" ht="12" spans="1:50">
      <c r="A536" s="17"/>
      <c r="B536" s="28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</row>
    <row r="537" s="1" customFormat="1" ht="12" spans="1:50">
      <c r="A537" s="14" t="s">
        <v>906</v>
      </c>
      <c r="B537" s="28">
        <v>95</v>
      </c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</row>
    <row r="538" s="2" customFormat="1" ht="12" spans="1:50">
      <c r="A538" s="16" t="s">
        <v>908</v>
      </c>
      <c r="B538" s="28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</row>
    <row r="539" s="1" customFormat="1" ht="12" spans="1:50">
      <c r="A539" s="16">
        <v>6</v>
      </c>
      <c r="B539" s="28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</row>
    <row r="540" s="2" customFormat="1" ht="12" spans="1:50">
      <c r="A540" s="17"/>
      <c r="B540" s="28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</row>
    <row r="541" s="1" customFormat="1" ht="12" spans="1:50">
      <c r="A541" s="14" t="s">
        <v>914</v>
      </c>
      <c r="B541" s="28">
        <v>95</v>
      </c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</row>
    <row r="542" s="2" customFormat="1" ht="12" spans="1:50">
      <c r="A542" s="16" t="s">
        <v>916</v>
      </c>
      <c r="B542" s="28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</row>
    <row r="543" s="1" customFormat="1" ht="12" spans="1:50">
      <c r="A543" s="16">
        <v>3</v>
      </c>
      <c r="B543" s="28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</row>
    <row r="544" s="2" customFormat="1" ht="12" spans="1:50">
      <c r="A544" s="17"/>
      <c r="B544" s="28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</row>
    <row r="545" s="1" customFormat="1" ht="12" spans="1:50">
      <c r="A545" s="14" t="s">
        <v>921</v>
      </c>
      <c r="B545" s="28">
        <v>95</v>
      </c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</row>
    <row r="546" s="2" customFormat="1" ht="12" spans="1:50">
      <c r="A546" s="16" t="s">
        <v>923</v>
      </c>
      <c r="B546" s="28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</row>
    <row r="547" s="1" customFormat="1" ht="12" spans="1:50">
      <c r="A547" s="16">
        <v>6</v>
      </c>
      <c r="B547" s="28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</row>
    <row r="548" s="2" customFormat="1" ht="12" spans="1:50">
      <c r="A548" s="17"/>
      <c r="B548" s="28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</row>
    <row r="549" s="1" customFormat="1" ht="12" spans="1:50">
      <c r="A549" s="14" t="s">
        <v>926</v>
      </c>
      <c r="B549" s="28">
        <v>95</v>
      </c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</row>
    <row r="550" s="2" customFormat="1" ht="12" spans="1:50">
      <c r="A550" s="16" t="s">
        <v>928</v>
      </c>
      <c r="B550" s="28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</row>
    <row r="551" s="1" customFormat="1" ht="12" spans="1:50">
      <c r="A551" s="16">
        <v>3</v>
      </c>
      <c r="B551" s="28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</row>
    <row r="552" s="2" customFormat="1" ht="12" spans="1:50">
      <c r="A552" s="17"/>
      <c r="B552" s="28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</row>
    <row r="553" s="5" customFormat="1" ht="13.5" spans="1:50">
      <c r="A553" s="14" t="s">
        <v>933</v>
      </c>
      <c r="B553" s="32">
        <v>95</v>
      </c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</row>
    <row r="554" s="5" customFormat="1" ht="13.5" spans="1:50">
      <c r="A554" s="16" t="s">
        <v>935</v>
      </c>
      <c r="B554" s="32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</row>
    <row r="555" s="5" customFormat="1" ht="13.5" spans="1:50">
      <c r="A555" s="16">
        <v>4</v>
      </c>
      <c r="B555" s="32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</row>
    <row r="556" s="5" customFormat="1" ht="13.5" spans="1:50">
      <c r="A556" s="17"/>
      <c r="B556" s="32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</row>
    <row r="557" s="6" customFormat="1" ht="12.75" spans="1:2">
      <c r="A557" s="14" t="s">
        <v>938</v>
      </c>
      <c r="B557" s="34">
        <v>95</v>
      </c>
    </row>
    <row r="558" s="6" customFormat="1" ht="12.75" spans="1:2">
      <c r="A558" s="35" t="s">
        <v>939</v>
      </c>
      <c r="B558" s="34"/>
    </row>
    <row r="559" s="6" customFormat="1" ht="12.75" spans="1:2">
      <c r="A559" s="36">
        <v>6</v>
      </c>
      <c r="B559" s="34"/>
    </row>
    <row r="560" s="7" customFormat="1" ht="12.75" spans="1:2">
      <c r="A560" s="37"/>
      <c r="B560" s="38"/>
    </row>
    <row r="561" s="1" customFormat="1" ht="12" spans="1:50">
      <c r="A561" s="14" t="s">
        <v>942</v>
      </c>
      <c r="B561" s="28">
        <v>87.0625</v>
      </c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</row>
    <row r="562" s="2" customFormat="1" ht="12" spans="1:50">
      <c r="A562" s="16" t="s">
        <v>943</v>
      </c>
      <c r="B562" s="28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</row>
    <row r="563" s="1" customFormat="1" ht="12" spans="1:50">
      <c r="A563" s="16">
        <v>6</v>
      </c>
      <c r="B563" s="28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</row>
    <row r="564" s="2" customFormat="1" ht="12" spans="1:50">
      <c r="A564" s="17">
        <v>83</v>
      </c>
      <c r="B564" s="28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</row>
    <row r="565" s="1" customFormat="1" ht="12" spans="1:50">
      <c r="A565" s="14" t="s">
        <v>948</v>
      </c>
      <c r="B565" s="28">
        <v>81.1153846153846</v>
      </c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</row>
    <row r="566" s="2" customFormat="1" ht="12" spans="1:50">
      <c r="A566" s="16" t="s">
        <v>949</v>
      </c>
      <c r="B566" s="28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</row>
    <row r="567" s="1" customFormat="1" ht="12" spans="1:50">
      <c r="A567" s="16">
        <v>6</v>
      </c>
      <c r="B567" s="28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</row>
    <row r="568" s="2" customFormat="1" ht="12" spans="1:50">
      <c r="A568" s="17">
        <v>45</v>
      </c>
      <c r="B568" s="28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</row>
    <row r="569" s="1" customFormat="1" ht="12" spans="1:50">
      <c r="A569" s="14" t="s">
        <v>953</v>
      </c>
      <c r="B569" s="15">
        <v>597.333333333333</v>
      </c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2" customFormat="1" ht="12" spans="1:50">
      <c r="A570" s="16" t="s">
        <v>954</v>
      </c>
      <c r="B570" s="15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1" customFormat="1" ht="12" spans="1:50">
      <c r="A571" s="16">
        <v>6</v>
      </c>
      <c r="B571" s="15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2" customFormat="1" ht="12" spans="1:50">
      <c r="A572" s="17">
        <v>80</v>
      </c>
      <c r="B572" s="15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1" customFormat="1" ht="12" spans="1:50">
      <c r="A573" s="14" t="s">
        <v>956</v>
      </c>
      <c r="B573" s="15">
        <v>92</v>
      </c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8" customFormat="1" ht="12" spans="1:3">
      <c r="A574" s="16" t="s">
        <v>957</v>
      </c>
      <c r="C574" s="39"/>
    </row>
    <row r="575" s="8" customFormat="1" ht="12" spans="1:3">
      <c r="A575" s="16">
        <v>6</v>
      </c>
      <c r="C575" s="39"/>
    </row>
    <row r="576" s="2" customFormat="1" ht="12" spans="1:50">
      <c r="A576" s="17">
        <v>88</v>
      </c>
      <c r="B576" s="15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1" customFormat="1" ht="12" spans="1:50">
      <c r="A577" s="14" t="s">
        <v>960</v>
      </c>
      <c r="B577" s="15">
        <v>88.6666666666667</v>
      </c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2" customFormat="1" ht="12" spans="1:50">
      <c r="A578" s="16" t="s">
        <v>961</v>
      </c>
      <c r="B578" s="15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1" customFormat="1" ht="12" spans="1:50">
      <c r="A579" s="16">
        <v>6</v>
      </c>
      <c r="B579" s="15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2" customFormat="1" ht="12" spans="1:50">
      <c r="A580" s="17">
        <v>82</v>
      </c>
      <c r="B580" s="15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6" customFormat="1" ht="12.75" spans="1:2">
      <c r="A581" s="14" t="s">
        <v>966</v>
      </c>
      <c r="B581" s="34">
        <v>88.3214285714286</v>
      </c>
    </row>
    <row r="582" s="6" customFormat="1" ht="12.75" spans="1:2">
      <c r="A582" s="35" t="s">
        <v>967</v>
      </c>
      <c r="B582" s="34"/>
    </row>
    <row r="583" s="6" customFormat="1" ht="12.75" spans="1:2">
      <c r="A583" s="36">
        <v>6</v>
      </c>
      <c r="B583" s="34"/>
    </row>
    <row r="584" s="7" customFormat="1" ht="12.75" spans="1:9">
      <c r="A584" s="17">
        <v>90</v>
      </c>
      <c r="B584" s="40"/>
      <c r="C584" s="41"/>
      <c r="D584" s="40"/>
      <c r="E584" s="40"/>
      <c r="F584" s="40"/>
      <c r="G584" s="40"/>
      <c r="H584" s="40"/>
      <c r="I584" s="40"/>
    </row>
    <row r="585" s="9" customFormat="1" ht="12" spans="1:2">
      <c r="A585" s="14" t="s">
        <v>972</v>
      </c>
      <c r="B585" s="15">
        <v>64.2592592592593</v>
      </c>
    </row>
    <row r="586" s="9" customFormat="1" ht="12.75" spans="1:2">
      <c r="A586" s="42" t="s">
        <v>973</v>
      </c>
      <c r="B586" s="15"/>
    </row>
    <row r="587" s="9" customFormat="1" ht="12" spans="1:2">
      <c r="A587" s="25">
        <v>6</v>
      </c>
      <c r="B587" s="15"/>
    </row>
    <row r="588" s="10" customFormat="1" ht="12" spans="1:2">
      <c r="A588" s="17">
        <v>43</v>
      </c>
      <c r="B588" s="43"/>
    </row>
    <row r="589" s="1" customFormat="1" ht="12" spans="1:50">
      <c r="A589" s="14" t="s">
        <v>978</v>
      </c>
      <c r="B589" s="15">
        <v>89.5714285714286</v>
      </c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2" customFormat="1" ht="12" spans="1:50">
      <c r="A590" s="16" t="s">
        <v>980</v>
      </c>
      <c r="B590" s="15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1" customFormat="1" ht="12" spans="1:50">
      <c r="A591" s="16">
        <v>6</v>
      </c>
      <c r="B591" s="15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2" customFormat="1" ht="12" spans="1:50">
      <c r="A592" s="17">
        <v>92</v>
      </c>
      <c r="B592" s="15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1" customFormat="1" ht="12" spans="1:50">
      <c r="A593" s="14" t="s">
        <v>984</v>
      </c>
      <c r="B593" s="15">
        <v>84.6071428571429</v>
      </c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2" customFormat="1" ht="12" spans="1:50">
      <c r="A594" s="16" t="s">
        <v>985</v>
      </c>
      <c r="B594" s="15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1" customFormat="1" ht="12" spans="1:50">
      <c r="A595" s="16">
        <v>3</v>
      </c>
      <c r="B595" s="15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s="2" customFormat="1" ht="12" spans="1:50">
      <c r="A596" s="17">
        <v>30</v>
      </c>
      <c r="B596" s="15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</row>
    <row r="597" s="1" customFormat="1" ht="12" spans="1:50">
      <c r="A597" s="14" t="s">
        <v>991</v>
      </c>
      <c r="B597" s="15">
        <v>88.0344827586207</v>
      </c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</row>
    <row r="598" s="2" customFormat="1" ht="12" spans="1:50">
      <c r="A598" s="16" t="s">
        <v>992</v>
      </c>
      <c r="B598" s="15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</row>
    <row r="599" s="1" customFormat="1" ht="12" spans="1:50">
      <c r="A599" s="16">
        <v>3</v>
      </c>
      <c r="B599" s="15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</row>
    <row r="600" s="2" customFormat="1" ht="12" spans="1:50">
      <c r="A600" s="17">
        <v>66</v>
      </c>
      <c r="B600" s="15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</row>
    <row r="601" s="1" customFormat="1" ht="12" spans="1:50">
      <c r="A601" s="14" t="s">
        <v>999</v>
      </c>
      <c r="B601" s="15">
        <v>85.9583333333333</v>
      </c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</row>
    <row r="602" s="2" customFormat="1" ht="12" spans="1:50">
      <c r="A602" s="16" t="s">
        <v>975</v>
      </c>
      <c r="B602" s="15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</row>
    <row r="603" s="1" customFormat="1" ht="12" spans="1:50">
      <c r="A603" s="16">
        <v>2</v>
      </c>
      <c r="B603" s="15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</row>
    <row r="604" s="2" customFormat="1" ht="12" spans="1:50">
      <c r="A604" s="17">
        <v>83</v>
      </c>
      <c r="B604" s="15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</row>
    <row r="605" s="1" customFormat="1" ht="12" spans="1:50">
      <c r="A605" s="14" t="s">
        <v>1005</v>
      </c>
      <c r="B605" s="15">
        <v>71.3</v>
      </c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</row>
    <row r="606" s="2" customFormat="1" ht="12" spans="1:50">
      <c r="A606" s="16" t="s">
        <v>985</v>
      </c>
      <c r="B606" s="15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</row>
    <row r="607" s="1" customFormat="1" ht="12" spans="1:50">
      <c r="A607" s="16">
        <v>3</v>
      </c>
      <c r="B607" s="15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</row>
    <row r="608" s="2" customFormat="1" ht="12" spans="1:50">
      <c r="A608" s="17">
        <v>30</v>
      </c>
      <c r="B608" s="15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</row>
    <row r="609" s="1" customFormat="1" ht="12" spans="1:50">
      <c r="A609" s="23" t="s">
        <v>1007</v>
      </c>
      <c r="B609" s="15">
        <v>89.8260869565217</v>
      </c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</row>
    <row r="610" s="2" customFormat="1" ht="12" spans="1:50">
      <c r="A610" s="18" t="s">
        <v>1009</v>
      </c>
      <c r="B610" s="15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</row>
    <row r="611" s="1" customFormat="1" ht="12" spans="1:50">
      <c r="A611" s="18">
        <v>2</v>
      </c>
      <c r="B611" s="15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</row>
    <row r="612" s="2" customFormat="1" ht="12" spans="1:50">
      <c r="A612" s="17">
        <v>86</v>
      </c>
      <c r="B612" s="15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</row>
    <row r="613" s="1" customFormat="1" ht="12" spans="1:50">
      <c r="A613" s="23" t="s">
        <v>1014</v>
      </c>
      <c r="B613" s="15">
        <v>76.8823529411765</v>
      </c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</row>
    <row r="614" s="2" customFormat="1" ht="12" spans="1:50">
      <c r="A614" s="16" t="s">
        <v>1015</v>
      </c>
      <c r="B614" s="15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</row>
    <row r="615" s="1" customFormat="1" ht="12" spans="1:50">
      <c r="A615" s="16">
        <v>6</v>
      </c>
      <c r="B615" s="15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</row>
    <row r="616" s="2" customFormat="1" ht="12" spans="1:50">
      <c r="A616" s="17">
        <v>72</v>
      </c>
      <c r="B616" s="15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</row>
    <row r="617" s="1" customFormat="1" ht="12" spans="1:50">
      <c r="A617" s="14">
        <v>90</v>
      </c>
      <c r="B617" s="15">
        <v>69.9375</v>
      </c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</row>
    <row r="618" s="2" customFormat="1" ht="12" spans="1:50">
      <c r="A618" s="18" t="s">
        <v>1021</v>
      </c>
      <c r="B618" s="15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</row>
    <row r="619" s="1" customFormat="1" ht="12" spans="1:50">
      <c r="A619" s="18">
        <v>2</v>
      </c>
      <c r="B619" s="15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</row>
    <row r="620" s="2" customFormat="1" ht="12" spans="1:50">
      <c r="A620" s="17">
        <v>84</v>
      </c>
      <c r="B620" s="15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</row>
    <row r="621" s="1" customFormat="1" ht="12" spans="1:50">
      <c r="A621" s="23" t="s">
        <v>1026</v>
      </c>
      <c r="B621" s="15">
        <v>81.4571428571429</v>
      </c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</row>
    <row r="622" s="2" customFormat="1" ht="12" spans="1:50">
      <c r="A622" s="16" t="s">
        <v>1027</v>
      </c>
      <c r="B622" s="15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</row>
    <row r="623" s="1" customFormat="1" ht="12" spans="1:50">
      <c r="A623" s="16">
        <v>6</v>
      </c>
      <c r="B623" s="15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</row>
    <row r="624" s="2" customFormat="1" ht="12" spans="1:50">
      <c r="A624" s="24">
        <v>74</v>
      </c>
      <c r="B624" s="15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</row>
    <row r="625" s="1" customFormat="1" ht="12" spans="1:50">
      <c r="A625" s="14" t="s">
        <v>1031</v>
      </c>
      <c r="B625" s="15">
        <v>89.78125</v>
      </c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</row>
    <row r="626" s="2" customFormat="1" ht="12" spans="1:50">
      <c r="A626" s="16" t="s">
        <v>1032</v>
      </c>
      <c r="B626" s="15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</row>
    <row r="627" s="1" customFormat="1" ht="12" spans="1:50">
      <c r="A627" s="16">
        <v>6</v>
      </c>
      <c r="B627" s="15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</row>
    <row r="628" s="2" customFormat="1" ht="12" spans="1:50">
      <c r="A628" s="17">
        <v>88</v>
      </c>
      <c r="B628" s="15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</row>
    <row r="629" s="1" customFormat="1" ht="12" spans="1:50">
      <c r="A629" s="14" t="s">
        <v>1039</v>
      </c>
      <c r="B629" s="15">
        <v>79.8928571428571</v>
      </c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</row>
    <row r="630" s="2" customFormat="1" ht="12" spans="1:50">
      <c r="A630" s="16" t="s">
        <v>1040</v>
      </c>
      <c r="B630" s="15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</row>
    <row r="631" s="1" customFormat="1" ht="12" spans="1:50">
      <c r="A631" s="16">
        <v>1</v>
      </c>
      <c r="B631" s="15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</row>
    <row r="632" s="2" customFormat="1" ht="12" spans="1:50">
      <c r="A632" s="17">
        <v>76</v>
      </c>
      <c r="B632" s="15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</row>
    <row r="633" s="1" customFormat="1" ht="12" spans="1:50">
      <c r="A633" s="14" t="s">
        <v>1045</v>
      </c>
      <c r="B633" s="15">
        <v>83.7272727272727</v>
      </c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</row>
    <row r="634" s="2" customFormat="1" ht="12" spans="1:50">
      <c r="A634" s="16" t="s">
        <v>1046</v>
      </c>
      <c r="B634" s="15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</row>
    <row r="635" s="1" customFormat="1" ht="12" spans="1:50">
      <c r="A635" s="16">
        <v>5</v>
      </c>
      <c r="B635" s="15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</row>
    <row r="636" s="2" customFormat="1" ht="12" spans="1:50">
      <c r="A636" s="17">
        <v>82</v>
      </c>
      <c r="B636" s="15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</row>
    <row r="637" s="1" customFormat="1" ht="12" spans="1:50">
      <c r="A637" s="14" t="s">
        <v>1050</v>
      </c>
      <c r="B637" s="15">
        <v>88.258064516129</v>
      </c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</row>
    <row r="638" s="2" customFormat="1" ht="12" spans="1:50">
      <c r="A638" s="16" t="s">
        <v>1051</v>
      </c>
      <c r="B638" s="15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</row>
    <row r="639" s="1" customFormat="1" ht="12" spans="1:50">
      <c r="A639" s="16">
        <v>6</v>
      </c>
      <c r="B639" s="15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</row>
    <row r="640" s="2" customFormat="1" ht="12" spans="1:50">
      <c r="A640" s="17">
        <v>92</v>
      </c>
      <c r="B640" s="15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</row>
    <row r="641" s="1" customFormat="1" ht="12" spans="1:50">
      <c r="A641" s="14" t="s">
        <v>1056</v>
      </c>
      <c r="B641" s="15">
        <v>76</v>
      </c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</row>
    <row r="642" s="2" customFormat="1" ht="12" spans="1:50">
      <c r="A642" s="16" t="s">
        <v>1057</v>
      </c>
      <c r="B642" s="15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</row>
    <row r="643" s="1" customFormat="1" ht="12" spans="1:50">
      <c r="A643" s="16">
        <v>6</v>
      </c>
      <c r="B643" s="15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</row>
    <row r="644" s="2" customFormat="1" ht="12" spans="1:50">
      <c r="A644" s="17">
        <v>77</v>
      </c>
      <c r="B644" s="15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</row>
    <row r="645" s="1" customFormat="1" ht="12" spans="1:50">
      <c r="A645" s="23" t="s">
        <v>1061</v>
      </c>
      <c r="B645" s="15">
        <v>73.7692307692308</v>
      </c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</row>
    <row r="646" s="2" customFormat="1" ht="12" spans="1:50">
      <c r="A646" s="18" t="s">
        <v>1062</v>
      </c>
      <c r="B646" s="15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</row>
    <row r="647" s="1" customFormat="1" ht="12" spans="1:50">
      <c r="A647" s="18">
        <v>4</v>
      </c>
      <c r="B647" s="15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</row>
    <row r="648" s="2" customFormat="1" ht="12" spans="1:50">
      <c r="A648" s="17">
        <v>94</v>
      </c>
      <c r="B648" s="15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</row>
    <row r="649" s="1" customFormat="1" ht="12" spans="1:50">
      <c r="A649" s="23" t="s">
        <v>1068</v>
      </c>
      <c r="B649" s="15">
        <v>87.5769230769231</v>
      </c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</row>
    <row r="650" s="2" customFormat="1" ht="12" spans="1:50">
      <c r="A650" s="18" t="s">
        <v>1070</v>
      </c>
      <c r="B650" s="15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</row>
    <row r="651" s="1" customFormat="1" ht="12" spans="1:50">
      <c r="A651" s="18">
        <v>1</v>
      </c>
      <c r="B651" s="15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</row>
    <row r="652" s="2" customFormat="1" ht="12" spans="1:50">
      <c r="A652" s="24">
        <v>66</v>
      </c>
      <c r="B652" s="15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</row>
    <row r="653" s="1" customFormat="1" ht="12" spans="1:50">
      <c r="A653" s="23" t="s">
        <v>1076</v>
      </c>
      <c r="B653" s="15">
        <v>76.3181818181818</v>
      </c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</row>
    <row r="654" s="2" customFormat="1" ht="12" spans="1:50">
      <c r="A654" s="18" t="s">
        <v>1077</v>
      </c>
      <c r="B654" s="15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</row>
    <row r="655" s="1" customFormat="1" ht="12" spans="1:50">
      <c r="A655" s="18">
        <v>6</v>
      </c>
      <c r="B655" s="15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</row>
    <row r="656" s="2" customFormat="1" ht="12" spans="1:50">
      <c r="A656" s="17">
        <v>91</v>
      </c>
      <c r="B656" s="15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</row>
    <row r="657" s="1" customFormat="1" ht="12" spans="1:50">
      <c r="A657" s="14" t="s">
        <v>1082</v>
      </c>
      <c r="B657" s="15">
        <v>72</v>
      </c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</row>
    <row r="658" s="2" customFormat="1" ht="12" spans="1:50">
      <c r="A658" s="25" t="s">
        <v>1083</v>
      </c>
      <c r="B658" s="15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</row>
    <row r="659" s="1" customFormat="1" ht="12" spans="1:50">
      <c r="A659" s="25">
        <v>6</v>
      </c>
      <c r="B659" s="15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</row>
    <row r="660" s="2" customFormat="1" ht="12" spans="1:50">
      <c r="A660" s="17">
        <v>68</v>
      </c>
      <c r="B660" s="15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</row>
    <row r="661" s="1" customFormat="1" ht="12" spans="1:50">
      <c r="A661" s="23" t="s">
        <v>1088</v>
      </c>
      <c r="B661" s="15">
        <v>91.84375</v>
      </c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</row>
    <row r="662" s="2" customFormat="1" ht="12" spans="1:50">
      <c r="A662" s="18" t="s">
        <v>1090</v>
      </c>
      <c r="B662" s="15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</row>
    <row r="663" s="1" customFormat="1" ht="12" spans="1:50">
      <c r="A663" s="18">
        <v>6</v>
      </c>
      <c r="B663" s="15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</row>
    <row r="664" s="2" customFormat="1" ht="12" spans="1:50">
      <c r="A664" s="24">
        <v>91</v>
      </c>
      <c r="B664" s="15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</row>
    <row r="665" s="1" customFormat="1" ht="12" spans="1:50">
      <c r="A665" s="14" t="s">
        <v>1095</v>
      </c>
      <c r="B665" s="15">
        <v>90</v>
      </c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</row>
    <row r="666" s="2" customFormat="1" ht="12" spans="1:50">
      <c r="A666" s="18" t="s">
        <v>1097</v>
      </c>
      <c r="B666" s="15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</row>
    <row r="667" s="1" customFormat="1" ht="12" spans="1:50">
      <c r="A667" s="18">
        <v>2</v>
      </c>
      <c r="B667" s="15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</row>
    <row r="668" s="2" customFormat="1" ht="12" spans="1:50">
      <c r="A668" s="24">
        <v>74</v>
      </c>
      <c r="B668" s="15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</row>
    <row r="669" s="1" customFormat="1" ht="12" spans="1:50">
      <c r="A669" s="14" t="s">
        <v>1104</v>
      </c>
      <c r="B669" s="15">
        <v>91.1071428571429</v>
      </c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</row>
    <row r="670" s="2" customFormat="1" ht="12" spans="1:50">
      <c r="A670" s="18" t="s">
        <v>1105</v>
      </c>
      <c r="B670" s="15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</row>
    <row r="671" s="1" customFormat="1" ht="12" spans="1:50">
      <c r="A671" s="18">
        <v>5</v>
      </c>
      <c r="B671" s="15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</row>
    <row r="672" s="2" customFormat="1" ht="12" spans="1:50">
      <c r="A672" s="17">
        <v>94</v>
      </c>
      <c r="B672" s="15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</row>
    <row r="673" s="1" customFormat="1" ht="12" spans="1:50">
      <c r="A673" s="14" t="s">
        <v>1110</v>
      </c>
      <c r="B673" s="15">
        <v>85.9</v>
      </c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</row>
    <row r="674" s="2" customFormat="1" ht="12" spans="1:50">
      <c r="A674" s="18" t="s">
        <v>1111</v>
      </c>
      <c r="B674" s="15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</row>
    <row r="675" s="1" customFormat="1" ht="12" spans="1:50">
      <c r="A675" s="18">
        <v>5</v>
      </c>
      <c r="B675" s="15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</row>
    <row r="676" s="2" customFormat="1" ht="12" spans="1:50">
      <c r="A676" s="17">
        <v>82</v>
      </c>
      <c r="B676" s="15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</row>
    <row r="677" s="1" customFormat="1" ht="12" spans="1:50">
      <c r="A677" s="14" t="s">
        <v>1117</v>
      </c>
      <c r="B677" s="15">
        <v>81.3030303030303</v>
      </c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</row>
    <row r="678" s="2" customFormat="1" ht="12" spans="1:50">
      <c r="A678" s="18" t="s">
        <v>1119</v>
      </c>
      <c r="B678" s="15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</row>
    <row r="679" s="1" customFormat="1" ht="12" spans="1:50">
      <c r="A679" s="18">
        <v>5</v>
      </c>
      <c r="B679" s="15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</row>
    <row r="680" s="2" customFormat="1" ht="12" spans="1:50">
      <c r="A680" s="17">
        <v>89</v>
      </c>
      <c r="B680" s="15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</row>
    <row r="681" s="1" customFormat="1" ht="12" spans="1:50">
      <c r="A681" s="23" t="s">
        <v>1124</v>
      </c>
      <c r="B681" s="15">
        <v>79.7727272727273</v>
      </c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</row>
    <row r="682" s="2" customFormat="1" ht="12" spans="1:50">
      <c r="A682" s="18" t="s">
        <v>1125</v>
      </c>
      <c r="B682" s="15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</row>
    <row r="683" s="1" customFormat="1" ht="12" spans="1:50">
      <c r="A683" s="18">
        <v>5</v>
      </c>
      <c r="B683" s="15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</row>
    <row r="684" s="2" customFormat="1" ht="12" spans="1:50">
      <c r="A684" s="17">
        <v>52</v>
      </c>
      <c r="B684" s="15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</row>
    <row r="685" s="1" customFormat="1" ht="12" spans="1:50">
      <c r="A685" s="23" t="s">
        <v>1130</v>
      </c>
      <c r="B685" s="15">
        <v>86.9285714285714</v>
      </c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</row>
    <row r="686" s="2" customFormat="1" ht="12" spans="1:50">
      <c r="A686" s="18" t="s">
        <v>1126</v>
      </c>
      <c r="B686" s="15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</row>
    <row r="687" s="1" customFormat="1" ht="12" spans="1:50">
      <c r="A687" s="18">
        <v>1</v>
      </c>
      <c r="B687" s="15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</row>
    <row r="688" s="2" customFormat="1" ht="12" spans="1:50">
      <c r="A688" s="24">
        <v>80</v>
      </c>
      <c r="B688" s="15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</row>
    <row r="689" s="1" customFormat="1" ht="12" spans="1:50">
      <c r="A689" s="23" t="s">
        <v>1137</v>
      </c>
      <c r="B689" s="15">
        <v>88.3846153846154</v>
      </c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</row>
    <row r="690" s="2" customFormat="1" ht="12" spans="1:50">
      <c r="A690" s="18" t="s">
        <v>1138</v>
      </c>
      <c r="B690" s="15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</row>
    <row r="691" s="1" customFormat="1" ht="12" spans="1:50">
      <c r="A691" s="18">
        <v>5</v>
      </c>
      <c r="B691" s="15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</row>
    <row r="692" s="2" customFormat="1" ht="12" spans="1:50">
      <c r="A692" s="17">
        <v>86</v>
      </c>
      <c r="B692" s="15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</row>
    <row r="693" s="11" customFormat="1" spans="1:2">
      <c r="A693" s="14" t="s">
        <v>1143</v>
      </c>
      <c r="B693" s="44">
        <v>95.7916666666667</v>
      </c>
    </row>
    <row r="694" s="11" customFormat="1" spans="1:2">
      <c r="A694" s="27" t="s">
        <v>1145</v>
      </c>
      <c r="B694" s="44"/>
    </row>
    <row r="695" s="11" customFormat="1" spans="1:2">
      <c r="A695" s="27">
        <v>4</v>
      </c>
      <c r="B695" s="44"/>
    </row>
    <row r="696" s="11" customFormat="1" spans="1:2">
      <c r="A696" s="17">
        <v>97</v>
      </c>
      <c r="B696" s="44"/>
    </row>
    <row r="697" s="11" customFormat="1" spans="1:2">
      <c r="A697" s="14" t="s">
        <v>1152</v>
      </c>
      <c r="B697" s="44">
        <v>95.24</v>
      </c>
    </row>
    <row r="698" s="11" customFormat="1" spans="1:2">
      <c r="A698" s="16" t="s">
        <v>1154</v>
      </c>
      <c r="B698" s="44"/>
    </row>
    <row r="699" s="11" customFormat="1" spans="1:2">
      <c r="A699" s="16">
        <v>4</v>
      </c>
      <c r="B699" s="44"/>
    </row>
    <row r="700" s="11" customFormat="1" spans="1:2">
      <c r="A700" s="17">
        <v>95</v>
      </c>
      <c r="B700" s="44"/>
    </row>
    <row r="701" s="11" customFormat="1" spans="1:2">
      <c r="A701" s="14" t="s">
        <v>1159</v>
      </c>
      <c r="B701" s="44">
        <v>95.4814814814815</v>
      </c>
    </row>
    <row r="702" s="11" customFormat="1" spans="1:2">
      <c r="A702" s="45" t="s">
        <v>1161</v>
      </c>
      <c r="B702" s="44"/>
    </row>
    <row r="703" s="11" customFormat="1" spans="1:2">
      <c r="A703" s="16">
        <v>2</v>
      </c>
      <c r="B703" s="44"/>
    </row>
    <row r="704" s="11" customFormat="1" spans="1:2">
      <c r="A704" s="17">
        <v>98</v>
      </c>
      <c r="B704" s="44"/>
    </row>
    <row r="705" s="11" customFormat="1" spans="1:2">
      <c r="A705" s="14" t="s">
        <v>1169</v>
      </c>
      <c r="B705" s="44">
        <v>95.2592592592593</v>
      </c>
    </row>
    <row r="706" s="11" customFormat="1" ht="12.75" customHeight="1" spans="1:2">
      <c r="A706" s="27" t="s">
        <v>1171</v>
      </c>
      <c r="B706" s="44"/>
    </row>
    <row r="707" s="11" customFormat="1" spans="1:2">
      <c r="A707" s="27">
        <v>4</v>
      </c>
      <c r="B707" s="44"/>
    </row>
    <row r="708" s="11" customFormat="1" spans="1:2">
      <c r="A708" s="46">
        <v>96</v>
      </c>
      <c r="B708" s="44"/>
    </row>
    <row r="709" s="11" customFormat="1" spans="1:2">
      <c r="A709" s="14" t="s">
        <v>1177</v>
      </c>
      <c r="B709" s="44">
        <v>95.6521739130435</v>
      </c>
    </row>
    <row r="710" s="11" customFormat="1" spans="1:2">
      <c r="A710" s="27" t="s">
        <v>1178</v>
      </c>
      <c r="B710" s="44"/>
    </row>
    <row r="711" s="11" customFormat="1" spans="1:2">
      <c r="A711" s="27">
        <v>4</v>
      </c>
      <c r="B711" s="44"/>
    </row>
    <row r="712" s="11" customFormat="1" spans="1:2">
      <c r="A712" s="17">
        <v>98</v>
      </c>
      <c r="B712" s="44"/>
    </row>
    <row r="713" s="11" customFormat="1" spans="1:2">
      <c r="A713" s="14" t="s">
        <v>1182</v>
      </c>
      <c r="B713" s="44">
        <v>97.304347826087</v>
      </c>
    </row>
    <row r="714" s="11" customFormat="1" spans="1:2">
      <c r="A714" s="27" t="s">
        <v>1184</v>
      </c>
      <c r="B714" s="44"/>
    </row>
    <row r="715" s="11" customFormat="1" spans="1:2">
      <c r="A715" s="27">
        <v>4</v>
      </c>
      <c r="B715" s="44"/>
    </row>
    <row r="716" s="11" customFormat="1" spans="1:2">
      <c r="A716" s="17">
        <v>98</v>
      </c>
      <c r="B716" s="44"/>
    </row>
    <row r="717" s="11" customFormat="1" spans="1:2">
      <c r="A717" s="14" t="s">
        <v>1189</v>
      </c>
      <c r="B717" s="44">
        <v>97.48</v>
      </c>
    </row>
    <row r="718" s="11" customFormat="1" spans="1:2">
      <c r="A718" s="16" t="s">
        <v>1191</v>
      </c>
      <c r="B718" s="44"/>
    </row>
    <row r="719" s="11" customFormat="1" spans="1:2">
      <c r="A719" s="16">
        <v>4</v>
      </c>
      <c r="B719" s="44"/>
    </row>
    <row r="720" s="11" customFormat="1" spans="1:2">
      <c r="A720" s="17">
        <v>98</v>
      </c>
      <c r="B720" s="44"/>
    </row>
    <row r="721" s="11" customFormat="1" spans="1:2">
      <c r="A721" s="14" t="s">
        <v>1195</v>
      </c>
      <c r="B721" s="44">
        <v>95.5217391304348</v>
      </c>
    </row>
    <row r="722" s="11" customFormat="1" spans="1:2">
      <c r="A722" s="27" t="s">
        <v>1197</v>
      </c>
      <c r="B722" s="44"/>
    </row>
    <row r="723" s="11" customFormat="1" spans="1:2">
      <c r="A723" s="27">
        <v>4</v>
      </c>
      <c r="B723" s="44"/>
    </row>
    <row r="724" s="11" customFormat="1" spans="1:2">
      <c r="A724" s="17">
        <v>98</v>
      </c>
      <c r="B724" s="44"/>
    </row>
    <row r="725" s="11" customFormat="1" spans="1:2">
      <c r="A725" s="14" t="s">
        <v>1202</v>
      </c>
      <c r="B725" s="44">
        <v>97.0909090909091</v>
      </c>
    </row>
    <row r="726" s="11" customFormat="1" spans="1:2">
      <c r="A726" s="27" t="s">
        <v>1203</v>
      </c>
      <c r="B726" s="44"/>
    </row>
    <row r="727" s="11" customFormat="1" spans="1:2">
      <c r="A727" s="27">
        <v>4</v>
      </c>
      <c r="B727" s="44"/>
    </row>
    <row r="728" s="11" customFormat="1" spans="1:2">
      <c r="A728" s="46">
        <v>98</v>
      </c>
      <c r="B728" s="44"/>
    </row>
    <row r="729" s="11" customFormat="1" spans="1:2">
      <c r="A729" s="14" t="s">
        <v>1208</v>
      </c>
      <c r="B729" s="44">
        <v>96.2592592592593</v>
      </c>
    </row>
    <row r="730" s="11" customFormat="1" spans="1:2">
      <c r="A730" s="27" t="s">
        <v>1210</v>
      </c>
      <c r="B730" s="44"/>
    </row>
    <row r="731" s="11" customFormat="1" spans="1:2">
      <c r="A731" s="27">
        <v>1</v>
      </c>
      <c r="B731" s="44"/>
    </row>
    <row r="732" s="11" customFormat="1" spans="1:2">
      <c r="A732" s="17">
        <v>97</v>
      </c>
      <c r="B732" s="44"/>
    </row>
    <row r="733" s="11" customFormat="1" spans="1:2">
      <c r="A733" s="14" t="s">
        <v>1217</v>
      </c>
      <c r="B733" s="44">
        <v>96.8620689655172</v>
      </c>
    </row>
    <row r="734" s="11" customFormat="1" spans="1:2">
      <c r="A734" s="27" t="s">
        <v>1219</v>
      </c>
      <c r="B734" s="44"/>
    </row>
    <row r="735" s="11" customFormat="1" spans="1:2">
      <c r="A735" s="27">
        <v>4</v>
      </c>
      <c r="B735" s="44"/>
    </row>
    <row r="736" s="11" customFormat="1" spans="1:2">
      <c r="A736" s="17">
        <v>97</v>
      </c>
      <c r="B736" s="44"/>
    </row>
    <row r="737" s="11" customFormat="1" spans="1:2">
      <c r="A737" s="14" t="s">
        <v>1225</v>
      </c>
      <c r="B737" s="44">
        <v>89.9230769230769</v>
      </c>
    </row>
    <row r="738" s="11" customFormat="1" spans="1:2">
      <c r="A738" s="27" t="s">
        <v>1227</v>
      </c>
      <c r="B738" s="44"/>
    </row>
    <row r="739" s="11" customFormat="1" spans="1:2">
      <c r="A739" s="27">
        <v>4</v>
      </c>
      <c r="B739" s="44"/>
    </row>
    <row r="740" s="11" customFormat="1" spans="1:2">
      <c r="A740" s="17">
        <v>92</v>
      </c>
      <c r="B740" s="44"/>
    </row>
    <row r="741" s="11" customFormat="1" spans="1:2">
      <c r="A741" s="14" t="s">
        <v>1233</v>
      </c>
      <c r="B741" s="44">
        <v>92.9565217391304</v>
      </c>
    </row>
    <row r="742" s="11" customFormat="1" spans="1:2">
      <c r="A742" s="27" t="s">
        <v>1235</v>
      </c>
      <c r="B742" s="44"/>
    </row>
    <row r="743" s="11" customFormat="1" spans="1:2">
      <c r="A743" s="27">
        <v>4</v>
      </c>
      <c r="B743" s="44"/>
    </row>
    <row r="744" s="11" customFormat="1" spans="1:2">
      <c r="A744" s="17">
        <v>96</v>
      </c>
      <c r="B744" s="44"/>
    </row>
    <row r="745" s="11" customFormat="1" spans="1:2">
      <c r="A745" s="14" t="s">
        <v>1241</v>
      </c>
      <c r="B745" s="44">
        <v>96.8148148148148</v>
      </c>
    </row>
    <row r="746" s="11" customFormat="1" spans="1:2">
      <c r="A746" s="27" t="s">
        <v>1242</v>
      </c>
      <c r="B746" s="44"/>
    </row>
    <row r="747" s="11" customFormat="1" spans="1:2">
      <c r="A747" s="27">
        <v>4</v>
      </c>
      <c r="B747" s="44"/>
    </row>
    <row r="748" s="11" customFormat="1" spans="1:2">
      <c r="A748" s="17">
        <v>98</v>
      </c>
      <c r="B748" s="44"/>
    </row>
    <row r="749" s="11" customFormat="1" spans="1:2">
      <c r="A749" s="14" t="s">
        <v>1248</v>
      </c>
      <c r="B749" s="44">
        <v>97.3703703703704</v>
      </c>
    </row>
    <row r="750" s="11" customFormat="1" spans="1:2">
      <c r="A750" s="27" t="s">
        <v>1249</v>
      </c>
      <c r="B750" s="44"/>
    </row>
    <row r="751" s="11" customFormat="1" spans="1:2">
      <c r="A751" s="27">
        <v>4</v>
      </c>
      <c r="B751" s="44"/>
    </row>
    <row r="752" s="11" customFormat="1" ht="27.75" customHeight="1" spans="1:2">
      <c r="A752" s="17">
        <v>98</v>
      </c>
      <c r="B752" s="44"/>
    </row>
    <row r="753" s="11" customFormat="1" spans="1:2">
      <c r="A753" s="14" t="s">
        <v>1255</v>
      </c>
      <c r="B753" s="44">
        <v>96.5185185185185</v>
      </c>
    </row>
    <row r="754" s="11" customFormat="1" spans="1:2">
      <c r="A754" s="27" t="s">
        <v>1257</v>
      </c>
      <c r="B754" s="44"/>
    </row>
    <row r="755" s="11" customFormat="1" spans="1:2">
      <c r="A755" s="27">
        <v>4</v>
      </c>
      <c r="B755" s="44"/>
    </row>
    <row r="756" s="11" customFormat="1" spans="1:2">
      <c r="A756" s="17">
        <v>97</v>
      </c>
      <c r="B756" s="44"/>
    </row>
    <row r="757" s="11" customFormat="1" spans="1:2">
      <c r="A757" s="14" t="s">
        <v>1264</v>
      </c>
      <c r="B757" s="44">
        <v>97.8260869565217</v>
      </c>
    </row>
    <row r="758" s="11" customFormat="1" spans="1:2">
      <c r="A758" s="27" t="s">
        <v>1265</v>
      </c>
      <c r="B758" s="44"/>
    </row>
    <row r="759" s="11" customFormat="1" spans="1:2">
      <c r="A759" s="27">
        <v>4</v>
      </c>
      <c r="B759" s="44"/>
    </row>
    <row r="760" s="11" customFormat="1" spans="1:2">
      <c r="A760" s="17">
        <v>98</v>
      </c>
      <c r="B760" s="44"/>
    </row>
    <row r="761" s="11" customFormat="1" spans="1:2">
      <c r="A761" s="14" t="s">
        <v>1270</v>
      </c>
      <c r="B761" s="44">
        <v>96.3076923076923</v>
      </c>
    </row>
    <row r="762" s="11" customFormat="1" spans="1:2">
      <c r="A762" s="27" t="s">
        <v>1271</v>
      </c>
      <c r="B762" s="44"/>
    </row>
    <row r="763" s="11" customFormat="1" spans="1:2">
      <c r="A763" s="27">
        <v>4</v>
      </c>
      <c r="B763" s="44"/>
    </row>
    <row r="764" s="11" customFormat="1" spans="1:2">
      <c r="A764" s="17">
        <v>96</v>
      </c>
      <c r="B764" s="4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61"/>
  <sheetViews>
    <sheetView workbookViewId="0">
      <selection activeCell="I16" sqref="I15:I16"/>
    </sheetView>
  </sheetViews>
  <sheetFormatPr defaultColWidth="9" defaultRowHeight="14.25" outlineLevelCol="1"/>
  <cols>
    <col min="2" max="2" width="12.625"/>
  </cols>
  <sheetData>
    <row r="1" spans="1:2">
      <c r="A1">
        <v>95</v>
      </c>
      <c r="B1">
        <f ca="1">OFFSET($A$1,(ROW()-1)*4,0,1,1)</f>
        <v>95</v>
      </c>
    </row>
    <row r="2" spans="2:2">
      <c r="B2">
        <f ca="1" t="shared" ref="B2:B11" si="0">OFFSET($A$1,(ROW()-1)*4,0,1,1)</f>
        <v>95</v>
      </c>
    </row>
    <row r="3" spans="2:2">
      <c r="B3">
        <f ca="1" t="shared" si="0"/>
        <v>95</v>
      </c>
    </row>
    <row r="4" spans="2:2">
      <c r="B4">
        <f ca="1" t="shared" si="0"/>
        <v>95</v>
      </c>
    </row>
    <row r="5" spans="1:2">
      <c r="A5">
        <v>95</v>
      </c>
      <c r="B5">
        <f ca="1" t="shared" si="0"/>
        <v>95</v>
      </c>
    </row>
    <row r="6" spans="2:2">
      <c r="B6">
        <f ca="1" t="shared" si="0"/>
        <v>95</v>
      </c>
    </row>
    <row r="7" spans="2:2">
      <c r="B7">
        <f ca="1" t="shared" si="0"/>
        <v>95</v>
      </c>
    </row>
    <row r="8" spans="2:2">
      <c r="B8">
        <f ca="1" t="shared" si="0"/>
        <v>95</v>
      </c>
    </row>
    <row r="9" spans="1:2">
      <c r="A9">
        <v>95</v>
      </c>
      <c r="B9">
        <f ca="1" t="shared" si="0"/>
        <v>95</v>
      </c>
    </row>
    <row r="10" spans="2:2">
      <c r="B10">
        <f ca="1" t="shared" si="0"/>
        <v>95</v>
      </c>
    </row>
    <row r="11" spans="2:2">
      <c r="B11" t="e">
        <f ca="1" t="shared" si="0"/>
        <v>#DIV/0!</v>
      </c>
    </row>
    <row r="12" spans="2:2">
      <c r="B12">
        <f ca="1" t="shared" ref="B12:B21" si="1">OFFSET($A$1,(ROW()-1)*4,0,1,1)</f>
        <v>95</v>
      </c>
    </row>
    <row r="13" spans="1:2">
      <c r="A13">
        <v>95</v>
      </c>
      <c r="B13">
        <f ca="1" t="shared" si="1"/>
        <v>86.4242424242424</v>
      </c>
    </row>
    <row r="14" spans="2:2">
      <c r="B14">
        <f ca="1" t="shared" si="1"/>
        <v>88.84375</v>
      </c>
    </row>
    <row r="15" spans="2:2">
      <c r="B15">
        <f ca="1" t="shared" si="1"/>
        <v>84.1666666666667</v>
      </c>
    </row>
    <row r="16" spans="2:2">
      <c r="B16">
        <f ca="1" t="shared" si="1"/>
        <v>88.4864864864865</v>
      </c>
    </row>
    <row r="17" spans="1:2">
      <c r="A17">
        <v>95</v>
      </c>
      <c r="B17">
        <f ca="1" t="shared" si="1"/>
        <v>81.9642857142857</v>
      </c>
    </row>
    <row r="18" spans="2:2">
      <c r="B18">
        <f ca="1" t="shared" si="1"/>
        <v>84.48</v>
      </c>
    </row>
    <row r="19" spans="2:2">
      <c r="B19">
        <f ca="1" t="shared" si="1"/>
        <v>86.4074074074074</v>
      </c>
    </row>
    <row r="20" spans="2:2">
      <c r="B20">
        <f ca="1" t="shared" si="1"/>
        <v>83.2121212121212</v>
      </c>
    </row>
    <row r="21" spans="1:2">
      <c r="A21">
        <v>95</v>
      </c>
      <c r="B21">
        <f ca="1" t="shared" si="1"/>
        <v>81.7096774193548</v>
      </c>
    </row>
    <row r="22" spans="2:2">
      <c r="B22">
        <f ca="1" t="shared" ref="B22:B31" si="2">OFFSET($A$1,(ROW()-1)*4,0,1,1)</f>
        <v>87.6</v>
      </c>
    </row>
    <row r="23" spans="2:2">
      <c r="B23">
        <f ca="1" t="shared" si="2"/>
        <v>86.0714285714286</v>
      </c>
    </row>
    <row r="24" spans="2:2">
      <c r="B24">
        <f ca="1" t="shared" si="2"/>
        <v>84.1764705882353</v>
      </c>
    </row>
    <row r="25" spans="1:2">
      <c r="A25">
        <v>95</v>
      </c>
      <c r="B25">
        <f ca="1" t="shared" si="2"/>
        <v>85.9411764705882</v>
      </c>
    </row>
    <row r="26" spans="2:2">
      <c r="B26">
        <f ca="1" t="shared" si="2"/>
        <v>92.0344827586207</v>
      </c>
    </row>
    <row r="27" spans="2:2">
      <c r="B27">
        <f ca="1" t="shared" si="2"/>
        <v>91.9310344827586</v>
      </c>
    </row>
    <row r="28" spans="2:2">
      <c r="B28">
        <f ca="1" t="shared" si="2"/>
        <v>89.4615384615385</v>
      </c>
    </row>
    <row r="29" spans="1:2">
      <c r="A29">
        <v>95</v>
      </c>
      <c r="B29">
        <f ca="1" t="shared" si="2"/>
        <v>85.7096774193548</v>
      </c>
    </row>
    <row r="30" spans="2:2">
      <c r="B30">
        <f ca="1" t="shared" si="2"/>
        <v>89.5384615384615</v>
      </c>
    </row>
    <row r="31" spans="2:2">
      <c r="B31">
        <f ca="1" t="shared" si="2"/>
        <v>84</v>
      </c>
    </row>
    <row r="32" spans="2:2">
      <c r="B32">
        <f ca="1" t="shared" ref="B32:B39" si="3">OFFSET($A$1,(ROW()-1)*4,0,1,1)</f>
        <v>80.5555555555556</v>
      </c>
    </row>
    <row r="33" spans="1:2">
      <c r="A33">
        <v>95</v>
      </c>
      <c r="B33">
        <f ca="1" t="shared" si="3"/>
        <v>93.5714285714286</v>
      </c>
    </row>
    <row r="34" spans="2:2">
      <c r="B34">
        <f ca="1" t="shared" si="3"/>
        <v>98</v>
      </c>
    </row>
    <row r="35" spans="2:2">
      <c r="B35">
        <f ca="1" t="shared" si="3"/>
        <v>86.258064516129</v>
      </c>
    </row>
    <row r="36" spans="2:2">
      <c r="B36">
        <f ca="1" t="shared" si="3"/>
        <v>91.8148148148148</v>
      </c>
    </row>
    <row r="37" spans="1:2">
      <c r="A37">
        <v>95</v>
      </c>
      <c r="B37">
        <f ca="1" t="shared" si="3"/>
        <v>91.75</v>
      </c>
    </row>
    <row r="38" spans="2:2">
      <c r="B38">
        <f ca="1" t="shared" si="3"/>
        <v>91.875</v>
      </c>
    </row>
    <row r="39" spans="2:2">
      <c r="B39">
        <f ca="1" t="shared" si="3"/>
        <v>90.6388888888889</v>
      </c>
    </row>
    <row r="40" spans="2:2">
      <c r="B40">
        <f ca="1" t="shared" ref="B40:B49" si="4">OFFSET($A$1,(ROW()-1)*4,0,1,1)</f>
        <v>88.4285714285714</v>
      </c>
    </row>
    <row r="41" spans="1:2">
      <c r="A41" t="e">
        <v>#DIV/0!</v>
      </c>
      <c r="B41">
        <f ca="1" t="shared" si="4"/>
        <v>85.1025641025641</v>
      </c>
    </row>
    <row r="42" spans="2:2">
      <c r="B42">
        <f ca="1" t="shared" si="4"/>
        <v>95</v>
      </c>
    </row>
    <row r="43" spans="2:2">
      <c r="B43">
        <f ca="1" t="shared" si="4"/>
        <v>95</v>
      </c>
    </row>
    <row r="44" spans="2:2">
      <c r="B44">
        <f ca="1" t="shared" si="4"/>
        <v>95</v>
      </c>
    </row>
    <row r="45" spans="1:2">
      <c r="A45">
        <v>95</v>
      </c>
      <c r="B45">
        <f ca="1" t="shared" si="4"/>
        <v>95</v>
      </c>
    </row>
    <row r="46" spans="2:2">
      <c r="B46">
        <f ca="1" t="shared" si="4"/>
        <v>95</v>
      </c>
    </row>
    <row r="47" spans="2:2">
      <c r="B47">
        <f ca="1" t="shared" si="4"/>
        <v>95</v>
      </c>
    </row>
    <row r="48" spans="2:2">
      <c r="B48">
        <f ca="1" t="shared" si="4"/>
        <v>95</v>
      </c>
    </row>
    <row r="49" spans="1:2">
      <c r="A49">
        <v>86.4242424242424</v>
      </c>
      <c r="B49">
        <f ca="1" t="shared" si="4"/>
        <v>95</v>
      </c>
    </row>
    <row r="50" spans="2:2">
      <c r="B50">
        <f ca="1" t="shared" ref="B50:B59" si="5">OFFSET($A$1,(ROW()-1)*4,0,1,1)</f>
        <v>95</v>
      </c>
    </row>
    <row r="51" spans="2:2">
      <c r="B51">
        <f ca="1" t="shared" si="5"/>
        <v>95</v>
      </c>
    </row>
    <row r="52" spans="2:2">
      <c r="B52">
        <f ca="1" t="shared" si="5"/>
        <v>95</v>
      </c>
    </row>
    <row r="53" spans="1:2">
      <c r="A53">
        <v>88.84375</v>
      </c>
      <c r="B53">
        <f ca="1" t="shared" si="5"/>
        <v>95</v>
      </c>
    </row>
    <row r="54" spans="2:2">
      <c r="B54">
        <f ca="1" t="shared" si="5"/>
        <v>95</v>
      </c>
    </row>
    <row r="55" spans="2:2">
      <c r="B55">
        <f ca="1" t="shared" si="5"/>
        <v>92.9130434782609</v>
      </c>
    </row>
    <row r="56" spans="2:2">
      <c r="B56">
        <f ca="1" t="shared" si="5"/>
        <v>86.25</v>
      </c>
    </row>
    <row r="57" spans="1:2">
      <c r="A57">
        <v>84.1666666666667</v>
      </c>
      <c r="B57">
        <f ca="1" t="shared" si="5"/>
        <v>89.741935483871</v>
      </c>
    </row>
    <row r="58" spans="2:2">
      <c r="B58">
        <f ca="1" t="shared" si="5"/>
        <v>97.5384615384615</v>
      </c>
    </row>
    <row r="59" spans="2:2">
      <c r="B59">
        <f ca="1" t="shared" si="5"/>
        <v>95.2894736842105</v>
      </c>
    </row>
    <row r="60" spans="2:2">
      <c r="B60">
        <f ca="1" t="shared" ref="B60:B69" si="6">OFFSET($A$1,(ROW()-1)*4,0,1,1)</f>
        <v>89.4594594594595</v>
      </c>
    </row>
    <row r="61" spans="1:2">
      <c r="A61">
        <v>88.4864864864865</v>
      </c>
      <c r="B61">
        <f ca="1" t="shared" si="6"/>
        <v>90.3529411764706</v>
      </c>
    </row>
    <row r="62" spans="2:2">
      <c r="B62">
        <f ca="1" t="shared" si="6"/>
        <v>96</v>
      </c>
    </row>
    <row r="63" spans="2:2">
      <c r="B63">
        <f ca="1" t="shared" si="6"/>
        <v>90.2352941176471</v>
      </c>
    </row>
    <row r="64" spans="2:2">
      <c r="B64">
        <f ca="1" t="shared" si="6"/>
        <v>87.8947368421053</v>
      </c>
    </row>
    <row r="65" spans="1:2">
      <c r="A65">
        <v>81.9642857142857</v>
      </c>
      <c r="B65">
        <f ca="1" t="shared" si="6"/>
        <v>90.5</v>
      </c>
    </row>
    <row r="66" spans="2:2">
      <c r="B66">
        <f ca="1" t="shared" si="6"/>
        <v>86.6</v>
      </c>
    </row>
    <row r="67" spans="2:2">
      <c r="B67">
        <f ca="1" t="shared" si="6"/>
        <v>89.2962962962963</v>
      </c>
    </row>
    <row r="68" spans="2:2">
      <c r="B68">
        <f ca="1" t="shared" si="6"/>
        <v>93.3333333333333</v>
      </c>
    </row>
    <row r="69" spans="1:2">
      <c r="A69">
        <v>84.48</v>
      </c>
      <c r="B69">
        <f ca="1" t="shared" si="6"/>
        <v>89</v>
      </c>
    </row>
    <row r="70" spans="2:2">
      <c r="B70">
        <f ca="1" t="shared" ref="B70:B79" si="7">OFFSET($A$1,(ROW()-1)*4,0,1,1)</f>
        <v>60.7777777777778</v>
      </c>
    </row>
    <row r="71" spans="2:2">
      <c r="B71">
        <f ca="1" t="shared" si="7"/>
        <v>82.5862068965517</v>
      </c>
    </row>
    <row r="72" spans="2:2">
      <c r="B72">
        <f ca="1" t="shared" si="7"/>
        <v>91.75</v>
      </c>
    </row>
    <row r="73" spans="1:2">
      <c r="A73">
        <v>86.4074074074074</v>
      </c>
      <c r="B73">
        <f ca="1" t="shared" si="7"/>
        <v>85.6363636363636</v>
      </c>
    </row>
    <row r="74" spans="2:2">
      <c r="B74">
        <f ca="1" t="shared" si="7"/>
        <v>91.5757575757576</v>
      </c>
    </row>
    <row r="75" spans="2:2">
      <c r="B75">
        <f ca="1" t="shared" si="7"/>
        <v>89.9411764705882</v>
      </c>
    </row>
    <row r="76" spans="2:2">
      <c r="B76">
        <f ca="1" t="shared" si="7"/>
        <v>88.7307692307692</v>
      </c>
    </row>
    <row r="77" spans="1:2">
      <c r="A77">
        <v>83.2121212121212</v>
      </c>
      <c r="B77">
        <f ca="1" t="shared" si="7"/>
        <v>94.65</v>
      </c>
    </row>
    <row r="78" spans="2:2">
      <c r="B78">
        <f ca="1" t="shared" si="7"/>
        <v>98</v>
      </c>
    </row>
    <row r="79" spans="2:2">
      <c r="B79">
        <f ca="1" t="shared" si="7"/>
        <v>98</v>
      </c>
    </row>
    <row r="80" spans="2:2">
      <c r="B80">
        <f ca="1" t="shared" ref="B80:B89" si="8">OFFSET($A$1,(ROW()-1)*4,0,1,1)</f>
        <v>93.375</v>
      </c>
    </row>
    <row r="81" spans="1:2">
      <c r="A81">
        <v>81.7096774193548</v>
      </c>
      <c r="B81">
        <f ca="1" t="shared" si="8"/>
        <v>95.7272727272727</v>
      </c>
    </row>
    <row r="82" spans="2:2">
      <c r="B82">
        <f ca="1" t="shared" si="8"/>
        <v>93.8181818181818</v>
      </c>
    </row>
    <row r="83" spans="2:2">
      <c r="B83">
        <f ca="1" t="shared" si="8"/>
        <v>90.3666666666667</v>
      </c>
    </row>
    <row r="84" spans="2:2">
      <c r="B84">
        <f ca="1" t="shared" si="8"/>
        <v>82.4516129032258</v>
      </c>
    </row>
    <row r="85" spans="1:2">
      <c r="A85">
        <v>87.6</v>
      </c>
      <c r="B85">
        <f ca="1" t="shared" si="8"/>
        <v>90.68</v>
      </c>
    </row>
    <row r="86" spans="2:2">
      <c r="B86">
        <f ca="1" t="shared" si="8"/>
        <v>93.0975609756098</v>
      </c>
    </row>
    <row r="87" spans="2:2">
      <c r="B87">
        <f ca="1" t="shared" si="8"/>
        <v>95</v>
      </c>
    </row>
    <row r="88" spans="2:2">
      <c r="B88">
        <f ca="1" t="shared" si="8"/>
        <v>95</v>
      </c>
    </row>
    <row r="89" spans="1:2">
      <c r="A89">
        <v>86.0714285714286</v>
      </c>
      <c r="B89">
        <f ca="1" t="shared" si="8"/>
        <v>95</v>
      </c>
    </row>
    <row r="90" spans="2:2">
      <c r="B90">
        <f ca="1" t="shared" ref="B90:B99" si="9">OFFSET($A$1,(ROW()-1)*4,0,1,1)</f>
        <v>95</v>
      </c>
    </row>
    <row r="91" spans="2:2">
      <c r="B91">
        <f ca="1" t="shared" si="9"/>
        <v>95</v>
      </c>
    </row>
    <row r="92" spans="2:2">
      <c r="B92">
        <f ca="1" t="shared" si="9"/>
        <v>95</v>
      </c>
    </row>
    <row r="93" spans="1:2">
      <c r="A93">
        <v>84.1764705882353</v>
      </c>
      <c r="B93">
        <f ca="1" t="shared" si="9"/>
        <v>95</v>
      </c>
    </row>
    <row r="94" spans="2:2">
      <c r="B94">
        <f ca="1" t="shared" si="9"/>
        <v>95</v>
      </c>
    </row>
    <row r="95" spans="2:2">
      <c r="B95">
        <f ca="1" t="shared" si="9"/>
        <v>95</v>
      </c>
    </row>
    <row r="96" spans="2:2">
      <c r="B96">
        <f ca="1" t="shared" si="9"/>
        <v>95</v>
      </c>
    </row>
    <row r="97" spans="1:2">
      <c r="A97">
        <v>85.9411764705882</v>
      </c>
      <c r="B97">
        <f ca="1" t="shared" si="9"/>
        <v>95</v>
      </c>
    </row>
    <row r="98" spans="2:2">
      <c r="B98">
        <f ca="1" t="shared" si="9"/>
        <v>60.3928571428571</v>
      </c>
    </row>
    <row r="99" spans="2:2">
      <c r="B99">
        <f ca="1" t="shared" si="9"/>
        <v>61.3548387096774</v>
      </c>
    </row>
    <row r="100" spans="2:2">
      <c r="B100">
        <f ca="1" t="shared" ref="B100:B109" si="10">OFFSET($A$1,(ROW()-1)*4,0,1,1)</f>
        <v>78.65625</v>
      </c>
    </row>
    <row r="101" spans="1:2">
      <c r="A101">
        <v>92.0344827586207</v>
      </c>
      <c r="B101">
        <f ca="1" t="shared" si="10"/>
        <v>69.0769230769231</v>
      </c>
    </row>
    <row r="102" spans="2:2">
      <c r="B102">
        <f ca="1" t="shared" si="10"/>
        <v>67.5588235294118</v>
      </c>
    </row>
    <row r="103" spans="2:2">
      <c r="B103">
        <f ca="1" t="shared" si="10"/>
        <v>79.025641025641</v>
      </c>
    </row>
    <row r="104" spans="2:2">
      <c r="B104">
        <f ca="1" t="shared" si="10"/>
        <v>68.40625</v>
      </c>
    </row>
    <row r="105" spans="1:2">
      <c r="A105">
        <v>91.9310344827586</v>
      </c>
      <c r="B105">
        <f ca="1" t="shared" si="10"/>
        <v>72.7714285714286</v>
      </c>
    </row>
    <row r="106" spans="2:2">
      <c r="B106">
        <f ca="1" t="shared" si="10"/>
        <v>65.2857142857143</v>
      </c>
    </row>
    <row r="107" spans="2:2">
      <c r="B107">
        <f ca="1" t="shared" si="10"/>
        <v>82</v>
      </c>
    </row>
    <row r="108" spans="2:2">
      <c r="B108">
        <f ca="1" t="shared" si="10"/>
        <v>90.4</v>
      </c>
    </row>
    <row r="109" spans="1:2">
      <c r="A109">
        <v>89.4615384615385</v>
      </c>
      <c r="B109">
        <f ca="1" t="shared" si="10"/>
        <v>79.8181818181818</v>
      </c>
    </row>
    <row r="110" spans="2:2">
      <c r="B110">
        <f ca="1" t="shared" ref="B110:B119" si="11">OFFSET($A$1,(ROW()-1)*4,0,1,1)</f>
        <v>94.5769230769231</v>
      </c>
    </row>
    <row r="111" spans="2:2">
      <c r="B111">
        <f ca="1" t="shared" si="11"/>
        <v>74.1153846153846</v>
      </c>
    </row>
    <row r="112" spans="2:2">
      <c r="B112">
        <f ca="1" t="shared" si="11"/>
        <v>77.0357142857143</v>
      </c>
    </row>
    <row r="113" spans="1:2">
      <c r="A113">
        <v>85.7096774193548</v>
      </c>
      <c r="B113">
        <f ca="1" t="shared" si="11"/>
        <v>90.0476190476191</v>
      </c>
    </row>
    <row r="114" spans="2:2">
      <c r="B114">
        <f ca="1" t="shared" si="11"/>
        <v>76.1333333333333</v>
      </c>
    </row>
    <row r="115" spans="2:2">
      <c r="B115">
        <f ca="1" t="shared" si="11"/>
        <v>85.25</v>
      </c>
    </row>
    <row r="116" spans="2:2">
      <c r="B116">
        <f ca="1" t="shared" si="11"/>
        <v>58.4705882352941</v>
      </c>
    </row>
    <row r="117" spans="1:2">
      <c r="A117">
        <v>89.5384615384615</v>
      </c>
      <c r="B117">
        <f ca="1" t="shared" si="11"/>
        <v>70.5384615384615</v>
      </c>
    </row>
    <row r="118" spans="2:2">
      <c r="B118">
        <f ca="1" t="shared" si="11"/>
        <v>63.8888888888889</v>
      </c>
    </row>
    <row r="119" spans="2:2">
      <c r="B119">
        <f ca="1" t="shared" si="11"/>
        <v>78.5</v>
      </c>
    </row>
    <row r="120" spans="2:2">
      <c r="B120">
        <f ca="1" t="shared" ref="B120:B129" si="12">OFFSET($A$1,(ROW()-1)*4,0,1,1)</f>
        <v>84.52</v>
      </c>
    </row>
    <row r="121" spans="1:2">
      <c r="A121">
        <v>84</v>
      </c>
      <c r="B121">
        <f ca="1" t="shared" si="12"/>
        <v>91.7692307692308</v>
      </c>
    </row>
    <row r="122" spans="2:2">
      <c r="B122">
        <f ca="1" t="shared" si="12"/>
        <v>91.3214285714286</v>
      </c>
    </row>
    <row r="123" spans="2:2">
      <c r="B123">
        <f ca="1" t="shared" si="12"/>
        <v>93.7894736842105</v>
      </c>
    </row>
    <row r="124" spans="2:2">
      <c r="B124">
        <f ca="1" t="shared" si="12"/>
        <v>76.5625</v>
      </c>
    </row>
    <row r="125" spans="1:2">
      <c r="A125">
        <v>80.5555555555556</v>
      </c>
      <c r="B125">
        <f ca="1" t="shared" si="12"/>
        <v>89.7407407407407</v>
      </c>
    </row>
    <row r="126" spans="2:2">
      <c r="B126">
        <f ca="1" t="shared" si="12"/>
        <v>83.7666666666667</v>
      </c>
    </row>
    <row r="127" spans="2:2">
      <c r="B127">
        <f ca="1" t="shared" si="12"/>
        <v>81.9310344827586</v>
      </c>
    </row>
    <row r="128" spans="2:2">
      <c r="B128">
        <f ca="1" t="shared" si="12"/>
        <v>93.7692307692308</v>
      </c>
    </row>
    <row r="129" spans="1:2">
      <c r="A129">
        <v>93.5714285714286</v>
      </c>
      <c r="B129">
        <f ca="1" t="shared" si="12"/>
        <v>95</v>
      </c>
    </row>
    <row r="130" spans="2:2">
      <c r="B130">
        <f ca="1" t="shared" ref="B130:B139" si="13">OFFSET($A$1,(ROW()-1)*4,0,1,1)</f>
        <v>95</v>
      </c>
    </row>
    <row r="131" spans="2:2">
      <c r="B131">
        <f ca="1" t="shared" si="13"/>
        <v>95</v>
      </c>
    </row>
    <row r="132" spans="2:2">
      <c r="B132">
        <f ca="1" t="shared" si="13"/>
        <v>95</v>
      </c>
    </row>
    <row r="133" spans="1:2">
      <c r="A133">
        <v>98</v>
      </c>
      <c r="B133">
        <f ca="1" t="shared" si="13"/>
        <v>95</v>
      </c>
    </row>
    <row r="134" spans="2:2">
      <c r="B134">
        <f ca="1" t="shared" si="13"/>
        <v>95</v>
      </c>
    </row>
    <row r="135" spans="2:2">
      <c r="B135">
        <f ca="1" t="shared" si="13"/>
        <v>95</v>
      </c>
    </row>
    <row r="136" spans="2:2">
      <c r="B136">
        <f ca="1" t="shared" si="13"/>
        <v>95</v>
      </c>
    </row>
    <row r="137" spans="1:2">
      <c r="A137">
        <v>86.258064516129</v>
      </c>
      <c r="B137">
        <f ca="1" t="shared" si="13"/>
        <v>95</v>
      </c>
    </row>
    <row r="138" spans="2:2">
      <c r="B138">
        <f ca="1" t="shared" si="13"/>
        <v>95</v>
      </c>
    </row>
    <row r="139" spans="2:2">
      <c r="B139">
        <f ca="1" t="shared" si="13"/>
        <v>95</v>
      </c>
    </row>
    <row r="140" spans="2:2">
      <c r="B140">
        <f ca="1" t="shared" ref="B140:B149" si="14">OFFSET($A$1,(ROW()-1)*4,0,1,1)</f>
        <v>95</v>
      </c>
    </row>
    <row r="141" spans="1:2">
      <c r="A141">
        <v>91.8148148148148</v>
      </c>
      <c r="B141">
        <f ca="1" t="shared" si="14"/>
        <v>87.0625</v>
      </c>
    </row>
    <row r="142" spans="2:2">
      <c r="B142">
        <f ca="1" t="shared" si="14"/>
        <v>81.1153846153846</v>
      </c>
    </row>
    <row r="143" spans="2:2">
      <c r="B143">
        <f ca="1" t="shared" si="14"/>
        <v>597.333333333333</v>
      </c>
    </row>
    <row r="144" spans="2:2">
      <c r="B144">
        <f ca="1" t="shared" si="14"/>
        <v>92</v>
      </c>
    </row>
    <row r="145" spans="1:2">
      <c r="A145">
        <v>91.75</v>
      </c>
      <c r="B145">
        <f ca="1" t="shared" si="14"/>
        <v>88.6666666666667</v>
      </c>
    </row>
    <row r="146" spans="2:2">
      <c r="B146">
        <f ca="1" t="shared" si="14"/>
        <v>88.3214285714286</v>
      </c>
    </row>
    <row r="147" spans="2:2">
      <c r="B147">
        <f ca="1" t="shared" si="14"/>
        <v>64.2592592592593</v>
      </c>
    </row>
    <row r="148" spans="2:2">
      <c r="B148">
        <f ca="1" t="shared" si="14"/>
        <v>89.5714285714286</v>
      </c>
    </row>
    <row r="149" spans="1:2">
      <c r="A149">
        <v>91.875</v>
      </c>
      <c r="B149">
        <f ca="1" t="shared" si="14"/>
        <v>84.6071428571429</v>
      </c>
    </row>
    <row r="150" spans="2:2">
      <c r="B150">
        <f ca="1" t="shared" ref="B150:B159" si="15">OFFSET($A$1,(ROW()-1)*4,0,1,1)</f>
        <v>88.0344827586207</v>
      </c>
    </row>
    <row r="151" spans="2:2">
      <c r="B151">
        <f ca="1" t="shared" si="15"/>
        <v>85.9583333333333</v>
      </c>
    </row>
    <row r="152" spans="2:2">
      <c r="B152">
        <f ca="1" t="shared" si="15"/>
        <v>71.3</v>
      </c>
    </row>
    <row r="153" spans="1:2">
      <c r="A153">
        <v>90.6388888888889</v>
      </c>
      <c r="B153">
        <f ca="1" t="shared" si="15"/>
        <v>89.8260869565217</v>
      </c>
    </row>
    <row r="154" spans="2:2">
      <c r="B154">
        <f ca="1" t="shared" si="15"/>
        <v>76.8823529411765</v>
      </c>
    </row>
    <row r="155" spans="2:2">
      <c r="B155">
        <f ca="1" t="shared" si="15"/>
        <v>69.9375</v>
      </c>
    </row>
    <row r="156" spans="2:2">
      <c r="B156">
        <f ca="1" t="shared" si="15"/>
        <v>81.4571428571429</v>
      </c>
    </row>
    <row r="157" spans="1:2">
      <c r="A157">
        <v>88.4285714285714</v>
      </c>
      <c r="B157">
        <f ca="1" t="shared" si="15"/>
        <v>89.78125</v>
      </c>
    </row>
    <row r="158" spans="2:2">
      <c r="B158">
        <f ca="1" t="shared" si="15"/>
        <v>79.8928571428571</v>
      </c>
    </row>
    <row r="159" spans="2:2">
      <c r="B159">
        <f ca="1" t="shared" si="15"/>
        <v>83.7272727272727</v>
      </c>
    </row>
    <row r="160" spans="2:2">
      <c r="B160">
        <f ca="1" t="shared" ref="B160:B169" si="16">OFFSET($A$1,(ROW()-1)*4,0,1,1)</f>
        <v>88.258064516129</v>
      </c>
    </row>
    <row r="161" spans="1:2">
      <c r="A161">
        <v>85.1025641025641</v>
      </c>
      <c r="B161">
        <f ca="1" t="shared" si="16"/>
        <v>76</v>
      </c>
    </row>
    <row r="162" spans="2:2">
      <c r="B162">
        <f ca="1" t="shared" si="16"/>
        <v>73.7692307692308</v>
      </c>
    </row>
    <row r="163" spans="2:2">
      <c r="B163">
        <f ca="1" t="shared" si="16"/>
        <v>87.5769230769231</v>
      </c>
    </row>
    <row r="164" spans="2:2">
      <c r="B164">
        <f ca="1" t="shared" si="16"/>
        <v>76.3181818181818</v>
      </c>
    </row>
    <row r="165" spans="1:2">
      <c r="A165">
        <v>95</v>
      </c>
      <c r="B165">
        <f ca="1" t="shared" si="16"/>
        <v>72</v>
      </c>
    </row>
    <row r="166" spans="2:2">
      <c r="B166">
        <f ca="1" t="shared" si="16"/>
        <v>91.84375</v>
      </c>
    </row>
    <row r="167" spans="2:2">
      <c r="B167">
        <f ca="1" t="shared" si="16"/>
        <v>90</v>
      </c>
    </row>
    <row r="168" spans="2:2">
      <c r="B168">
        <f ca="1" t="shared" si="16"/>
        <v>91.1071428571429</v>
      </c>
    </row>
    <row r="169" spans="1:2">
      <c r="A169">
        <v>95</v>
      </c>
      <c r="B169">
        <f ca="1" t="shared" si="16"/>
        <v>85.9</v>
      </c>
    </row>
    <row r="170" spans="2:2">
      <c r="B170">
        <f ca="1" t="shared" ref="B170:B179" si="17">OFFSET($A$1,(ROW()-1)*4,0,1,1)</f>
        <v>81.3030303030303</v>
      </c>
    </row>
    <row r="171" spans="2:2">
      <c r="B171">
        <f ca="1" t="shared" si="17"/>
        <v>79.7727272727273</v>
      </c>
    </row>
    <row r="172" spans="2:2">
      <c r="B172">
        <f ca="1" t="shared" si="17"/>
        <v>86.9285714285714</v>
      </c>
    </row>
    <row r="173" spans="1:2">
      <c r="A173">
        <v>95</v>
      </c>
      <c r="B173">
        <f ca="1" t="shared" si="17"/>
        <v>88.3846153846154</v>
      </c>
    </row>
    <row r="174" spans="2:2">
      <c r="B174">
        <f ca="1" t="shared" si="17"/>
        <v>95.7916666666667</v>
      </c>
    </row>
    <row r="175" spans="2:2">
      <c r="B175">
        <f ca="1" t="shared" si="17"/>
        <v>95.24</v>
      </c>
    </row>
    <row r="176" spans="2:2">
      <c r="B176">
        <f ca="1" t="shared" si="17"/>
        <v>95.4814814814815</v>
      </c>
    </row>
    <row r="177" spans="1:2">
      <c r="A177">
        <v>95</v>
      </c>
      <c r="B177">
        <f ca="1" t="shared" si="17"/>
        <v>95.2592592592593</v>
      </c>
    </row>
    <row r="178" spans="2:2">
      <c r="B178">
        <f ca="1" t="shared" si="17"/>
        <v>95.6521739130435</v>
      </c>
    </row>
    <row r="179" spans="2:2">
      <c r="B179">
        <f ca="1" t="shared" si="17"/>
        <v>97.304347826087</v>
      </c>
    </row>
    <row r="180" spans="2:2">
      <c r="B180">
        <f ca="1" t="shared" ref="B180:B189" si="18">OFFSET($A$1,(ROW()-1)*4,0,1,1)</f>
        <v>97.48</v>
      </c>
    </row>
    <row r="181" spans="1:2">
      <c r="A181">
        <v>95</v>
      </c>
      <c r="B181">
        <f ca="1" t="shared" si="18"/>
        <v>95.5217391304348</v>
      </c>
    </row>
    <row r="182" spans="2:2">
      <c r="B182">
        <f ca="1" t="shared" si="18"/>
        <v>97.0909090909091</v>
      </c>
    </row>
    <row r="183" spans="2:2">
      <c r="B183">
        <f ca="1" t="shared" si="18"/>
        <v>96.2592592592593</v>
      </c>
    </row>
    <row r="184" spans="2:2">
      <c r="B184">
        <f ca="1" t="shared" si="18"/>
        <v>96.8620689655172</v>
      </c>
    </row>
    <row r="185" spans="1:2">
      <c r="A185">
        <v>95</v>
      </c>
      <c r="B185">
        <f ca="1" t="shared" si="18"/>
        <v>89.9230769230769</v>
      </c>
    </row>
    <row r="186" spans="2:2">
      <c r="B186">
        <f ca="1" t="shared" si="18"/>
        <v>92.9565217391304</v>
      </c>
    </row>
    <row r="187" spans="2:2">
      <c r="B187">
        <f ca="1" t="shared" si="18"/>
        <v>96.8148148148148</v>
      </c>
    </row>
    <row r="188" spans="2:2">
      <c r="B188">
        <f ca="1" t="shared" si="18"/>
        <v>97.3703703703704</v>
      </c>
    </row>
    <row r="189" spans="1:2">
      <c r="A189">
        <v>95</v>
      </c>
      <c r="B189">
        <f ca="1" t="shared" si="18"/>
        <v>96.5185185185185</v>
      </c>
    </row>
    <row r="190" spans="2:2">
      <c r="B190">
        <f ca="1">OFFSET($A$1,(ROW()-1)*4,0,1,1)</f>
        <v>97.8260869565217</v>
      </c>
    </row>
    <row r="191" spans="2:2">
      <c r="B191">
        <f ca="1">OFFSET($A$1,(ROW()-1)*4,0,1,1)</f>
        <v>96.3076923076923</v>
      </c>
    </row>
    <row r="193" spans="1:1">
      <c r="A193">
        <v>95</v>
      </c>
    </row>
    <row r="197" spans="1:1">
      <c r="A197">
        <v>95</v>
      </c>
    </row>
    <row r="201" spans="1:1">
      <c r="A201">
        <v>95</v>
      </c>
    </row>
    <row r="205" spans="1:1">
      <c r="A205">
        <v>95</v>
      </c>
    </row>
    <row r="209" spans="1:1">
      <c r="A209">
        <v>95</v>
      </c>
    </row>
    <row r="213" spans="1:1">
      <c r="A213">
        <v>95</v>
      </c>
    </row>
    <row r="217" spans="1:1">
      <c r="A217">
        <v>92.9130434782609</v>
      </c>
    </row>
    <row r="221" spans="1:1">
      <c r="A221">
        <v>86.25</v>
      </c>
    </row>
    <row r="225" spans="1:1">
      <c r="A225">
        <v>89.741935483871</v>
      </c>
    </row>
    <row r="229" spans="1:1">
      <c r="A229">
        <v>97.5384615384615</v>
      </c>
    </row>
    <row r="233" spans="1:1">
      <c r="A233">
        <v>95.2894736842105</v>
      </c>
    </row>
    <row r="237" spans="1:1">
      <c r="A237">
        <v>89.4594594594595</v>
      </c>
    </row>
    <row r="241" spans="1:1">
      <c r="A241">
        <v>90.3529411764706</v>
      </c>
    </row>
    <row r="245" spans="1:1">
      <c r="A245">
        <v>96</v>
      </c>
    </row>
    <row r="249" spans="1:1">
      <c r="A249">
        <v>90.2352941176471</v>
      </c>
    </row>
    <row r="253" spans="1:1">
      <c r="A253">
        <v>87.8947368421053</v>
      </c>
    </row>
    <row r="257" spans="1:1">
      <c r="A257">
        <v>90.5</v>
      </c>
    </row>
    <row r="261" spans="1:1">
      <c r="A261">
        <v>86.6</v>
      </c>
    </row>
    <row r="265" spans="1:1">
      <c r="A265">
        <v>89.2962962962963</v>
      </c>
    </row>
    <row r="269" spans="1:1">
      <c r="A269">
        <v>93.3333333333333</v>
      </c>
    </row>
    <row r="273" spans="1:1">
      <c r="A273">
        <v>89</v>
      </c>
    </row>
    <row r="277" spans="1:1">
      <c r="A277">
        <v>60.7777777777778</v>
      </c>
    </row>
    <row r="281" spans="1:1">
      <c r="A281">
        <v>82.5862068965517</v>
      </c>
    </row>
    <row r="285" spans="1:1">
      <c r="A285">
        <v>91.75</v>
      </c>
    </row>
    <row r="289" spans="1:1">
      <c r="A289">
        <v>85.6363636363636</v>
      </c>
    </row>
    <row r="293" spans="1:1">
      <c r="A293">
        <v>91.5757575757576</v>
      </c>
    </row>
    <row r="297" spans="1:1">
      <c r="A297">
        <v>89.9411764705882</v>
      </c>
    </row>
    <row r="301" spans="1:1">
      <c r="A301">
        <v>88.7307692307692</v>
      </c>
    </row>
    <row r="305" spans="1:1">
      <c r="A305">
        <v>94.65</v>
      </c>
    </row>
    <row r="309" spans="1:1">
      <c r="A309">
        <v>98</v>
      </c>
    </row>
    <row r="313" spans="1:1">
      <c r="A313">
        <v>98</v>
      </c>
    </row>
    <row r="317" spans="1:1">
      <c r="A317">
        <v>93.375</v>
      </c>
    </row>
    <row r="321" spans="1:1">
      <c r="A321">
        <v>95.7272727272727</v>
      </c>
    </row>
    <row r="325" spans="1:1">
      <c r="A325">
        <v>93.8181818181818</v>
      </c>
    </row>
    <row r="329" spans="1:1">
      <c r="A329">
        <v>90.3666666666667</v>
      </c>
    </row>
    <row r="333" spans="1:1">
      <c r="A333">
        <v>82.4516129032258</v>
      </c>
    </row>
    <row r="337" spans="1:1">
      <c r="A337">
        <v>90.68</v>
      </c>
    </row>
    <row r="341" spans="1:1">
      <c r="A341">
        <v>93.0975609756098</v>
      </c>
    </row>
    <row r="345" spans="1:1">
      <c r="A345">
        <v>95</v>
      </c>
    </row>
    <row r="349" spans="1:1">
      <c r="A349">
        <v>95</v>
      </c>
    </row>
    <row r="353" spans="1:1">
      <c r="A353">
        <v>95</v>
      </c>
    </row>
    <row r="357" spans="1:1">
      <c r="A357">
        <v>95</v>
      </c>
    </row>
    <row r="361" spans="1:1">
      <c r="A361">
        <v>95</v>
      </c>
    </row>
    <row r="365" spans="1:1">
      <c r="A365">
        <v>95</v>
      </c>
    </row>
    <row r="369" spans="1:1">
      <c r="A369">
        <v>95</v>
      </c>
    </row>
    <row r="373" spans="1:1">
      <c r="A373">
        <v>95</v>
      </c>
    </row>
    <row r="377" spans="1:1">
      <c r="A377">
        <v>95</v>
      </c>
    </row>
    <row r="381" spans="1:1">
      <c r="A381">
        <v>95</v>
      </c>
    </row>
    <row r="385" spans="1:1">
      <c r="A385">
        <v>95</v>
      </c>
    </row>
    <row r="389" spans="1:1">
      <c r="A389">
        <v>60.3928571428571</v>
      </c>
    </row>
    <row r="393" spans="1:1">
      <c r="A393">
        <v>61.3548387096774</v>
      </c>
    </row>
    <row r="397" spans="1:1">
      <c r="A397">
        <v>78.65625</v>
      </c>
    </row>
    <row r="401" spans="1:1">
      <c r="A401">
        <v>69.0769230769231</v>
      </c>
    </row>
    <row r="405" spans="1:1">
      <c r="A405">
        <v>67.5588235294118</v>
      </c>
    </row>
    <row r="409" spans="1:1">
      <c r="A409">
        <v>79.025641025641</v>
      </c>
    </row>
    <row r="413" spans="1:1">
      <c r="A413">
        <v>68.40625</v>
      </c>
    </row>
    <row r="417" spans="1:1">
      <c r="A417">
        <v>72.7714285714286</v>
      </c>
    </row>
    <row r="421" spans="1:1">
      <c r="A421">
        <v>65.2857142857143</v>
      </c>
    </row>
    <row r="425" spans="1:1">
      <c r="A425">
        <v>82</v>
      </c>
    </row>
    <row r="429" spans="1:1">
      <c r="A429">
        <v>90.4</v>
      </c>
    </row>
    <row r="433" spans="1:1">
      <c r="A433">
        <v>79.8181818181818</v>
      </c>
    </row>
    <row r="437" spans="1:1">
      <c r="A437">
        <v>94.5769230769231</v>
      </c>
    </row>
    <row r="441" spans="1:1">
      <c r="A441">
        <v>74.1153846153846</v>
      </c>
    </row>
    <row r="445" spans="1:1">
      <c r="A445">
        <v>77.0357142857143</v>
      </c>
    </row>
    <row r="449" spans="1:1">
      <c r="A449">
        <v>90.0476190476191</v>
      </c>
    </row>
    <row r="453" spans="1:1">
      <c r="A453">
        <v>76.1333333333333</v>
      </c>
    </row>
    <row r="457" spans="1:1">
      <c r="A457">
        <v>85.25</v>
      </c>
    </row>
    <row r="461" spans="1:1">
      <c r="A461">
        <v>58.4705882352941</v>
      </c>
    </row>
    <row r="465" spans="1:1">
      <c r="A465">
        <v>70.5384615384615</v>
      </c>
    </row>
    <row r="469" spans="1:1">
      <c r="A469">
        <v>63.8888888888889</v>
      </c>
    </row>
    <row r="473" spans="1:1">
      <c r="A473">
        <v>78.5</v>
      </c>
    </row>
    <row r="477" spans="1:1">
      <c r="A477">
        <v>84.52</v>
      </c>
    </row>
    <row r="481" spans="1:1">
      <c r="A481">
        <v>91.7692307692308</v>
      </c>
    </row>
    <row r="485" spans="1:1">
      <c r="A485">
        <v>91.3214285714286</v>
      </c>
    </row>
    <row r="489" spans="1:1">
      <c r="A489">
        <v>93.7894736842105</v>
      </c>
    </row>
    <row r="493" spans="1:1">
      <c r="A493">
        <v>76.5625</v>
      </c>
    </row>
    <row r="497" spans="1:1">
      <c r="A497">
        <v>89.7407407407407</v>
      </c>
    </row>
    <row r="501" spans="1:1">
      <c r="A501">
        <v>83.7666666666667</v>
      </c>
    </row>
    <row r="505" spans="1:1">
      <c r="A505">
        <v>81.9310344827586</v>
      </c>
    </row>
    <row r="509" spans="1:1">
      <c r="A509">
        <v>93.7692307692308</v>
      </c>
    </row>
    <row r="513" spans="1:1">
      <c r="A513">
        <v>95</v>
      </c>
    </row>
    <row r="517" spans="1:1">
      <c r="A517">
        <v>95</v>
      </c>
    </row>
    <row r="521" spans="1:1">
      <c r="A521">
        <v>95</v>
      </c>
    </row>
    <row r="525" spans="1:1">
      <c r="A525">
        <v>95</v>
      </c>
    </row>
    <row r="529" spans="1:1">
      <c r="A529">
        <v>95</v>
      </c>
    </row>
    <row r="533" spans="1:1">
      <c r="A533">
        <v>95</v>
      </c>
    </row>
    <row r="537" spans="1:1">
      <c r="A537">
        <v>95</v>
      </c>
    </row>
    <row r="541" spans="1:1">
      <c r="A541">
        <v>95</v>
      </c>
    </row>
    <row r="545" spans="1:1">
      <c r="A545">
        <v>95</v>
      </c>
    </row>
    <row r="549" spans="1:1">
      <c r="A549">
        <v>95</v>
      </c>
    </row>
    <row r="553" spans="1:1">
      <c r="A553">
        <v>95</v>
      </c>
    </row>
    <row r="557" spans="1:1">
      <c r="A557">
        <v>95</v>
      </c>
    </row>
    <row r="561" spans="1:1">
      <c r="A561">
        <v>87.0625</v>
      </c>
    </row>
    <row r="565" spans="1:1">
      <c r="A565">
        <v>81.1153846153846</v>
      </c>
    </row>
    <row r="569" spans="1:1">
      <c r="A569">
        <v>597.333333333333</v>
      </c>
    </row>
    <row r="573" spans="1:1">
      <c r="A573">
        <v>92</v>
      </c>
    </row>
    <row r="577" spans="1:1">
      <c r="A577">
        <v>88.6666666666667</v>
      </c>
    </row>
    <row r="581" spans="1:1">
      <c r="A581">
        <v>88.3214285714286</v>
      </c>
    </row>
    <row r="585" spans="1:1">
      <c r="A585">
        <v>64.2592592592593</v>
      </c>
    </row>
    <row r="589" spans="1:1">
      <c r="A589">
        <v>89.5714285714286</v>
      </c>
    </row>
    <row r="593" spans="1:1">
      <c r="A593">
        <v>84.6071428571429</v>
      </c>
    </row>
    <row r="597" spans="1:1">
      <c r="A597">
        <v>88.0344827586207</v>
      </c>
    </row>
    <row r="601" spans="1:1">
      <c r="A601">
        <v>85.9583333333333</v>
      </c>
    </row>
    <row r="605" spans="1:1">
      <c r="A605">
        <v>71.3</v>
      </c>
    </row>
    <row r="609" spans="1:1">
      <c r="A609">
        <v>89.8260869565217</v>
      </c>
    </row>
    <row r="613" spans="1:1">
      <c r="A613">
        <v>76.8823529411765</v>
      </c>
    </row>
    <row r="617" spans="1:1">
      <c r="A617">
        <v>69.9375</v>
      </c>
    </row>
    <row r="621" spans="1:1">
      <c r="A621">
        <v>81.4571428571429</v>
      </c>
    </row>
    <row r="625" spans="1:1">
      <c r="A625">
        <v>89.78125</v>
      </c>
    </row>
    <row r="629" spans="1:1">
      <c r="A629">
        <v>79.8928571428571</v>
      </c>
    </row>
    <row r="633" spans="1:1">
      <c r="A633">
        <v>83.7272727272727</v>
      </c>
    </row>
    <row r="637" spans="1:1">
      <c r="A637">
        <v>88.258064516129</v>
      </c>
    </row>
    <row r="641" spans="1:1">
      <c r="A641">
        <v>76</v>
      </c>
    </row>
    <row r="645" spans="1:1">
      <c r="A645">
        <v>73.7692307692308</v>
      </c>
    </row>
    <row r="649" spans="1:1">
      <c r="A649">
        <v>87.5769230769231</v>
      </c>
    </row>
    <row r="653" spans="1:1">
      <c r="A653">
        <v>76.3181818181818</v>
      </c>
    </row>
    <row r="657" spans="1:1">
      <c r="A657">
        <v>72</v>
      </c>
    </row>
    <row r="661" spans="1:1">
      <c r="A661">
        <v>91.84375</v>
      </c>
    </row>
    <row r="665" spans="1:1">
      <c r="A665">
        <v>90</v>
      </c>
    </row>
    <row r="669" spans="1:1">
      <c r="A669">
        <v>91.1071428571429</v>
      </c>
    </row>
    <row r="673" spans="1:1">
      <c r="A673">
        <v>85.9</v>
      </c>
    </row>
    <row r="677" spans="1:1">
      <c r="A677">
        <v>81.3030303030303</v>
      </c>
    </row>
    <row r="681" spans="1:1">
      <c r="A681">
        <v>79.7727272727273</v>
      </c>
    </row>
    <row r="685" spans="1:1">
      <c r="A685">
        <v>86.9285714285714</v>
      </c>
    </row>
    <row r="689" spans="1:1">
      <c r="A689">
        <v>88.3846153846154</v>
      </c>
    </row>
    <row r="693" spans="1:1">
      <c r="A693">
        <v>95.7916666666667</v>
      </c>
    </row>
    <row r="697" spans="1:1">
      <c r="A697">
        <v>95.24</v>
      </c>
    </row>
    <row r="701" spans="1:1">
      <c r="A701">
        <v>95.4814814814815</v>
      </c>
    </row>
    <row r="705" spans="1:1">
      <c r="A705">
        <v>95.2592592592593</v>
      </c>
    </row>
    <row r="709" spans="1:1">
      <c r="A709">
        <v>95.6521739130435</v>
      </c>
    </row>
    <row r="713" spans="1:1">
      <c r="A713">
        <v>97.304347826087</v>
      </c>
    </row>
    <row r="717" spans="1:1">
      <c r="A717">
        <v>97.48</v>
      </c>
    </row>
    <row r="721" spans="1:1">
      <c r="A721">
        <v>95.5217391304348</v>
      </c>
    </row>
    <row r="725" spans="1:1">
      <c r="A725">
        <v>97.0909090909091</v>
      </c>
    </row>
    <row r="729" spans="1:1">
      <c r="A729">
        <v>96.2592592592593</v>
      </c>
    </row>
    <row r="733" spans="1:1">
      <c r="A733">
        <v>96.8620689655172</v>
      </c>
    </row>
    <row r="737" spans="1:1">
      <c r="A737">
        <v>89.9230769230769</v>
      </c>
    </row>
    <row r="741" spans="1:1">
      <c r="A741">
        <v>92.9565217391304</v>
      </c>
    </row>
    <row r="745" spans="1:1">
      <c r="A745">
        <v>96.8148148148148</v>
      </c>
    </row>
    <row r="749" spans="1:1">
      <c r="A749">
        <v>97.3703703703704</v>
      </c>
    </row>
    <row r="753" spans="1:1">
      <c r="A753">
        <v>96.5185185185185</v>
      </c>
    </row>
    <row r="757" spans="1:1">
      <c r="A757">
        <v>97.8260869565217</v>
      </c>
    </row>
    <row r="761" spans="1:1">
      <c r="A761">
        <v>96.3076923076923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许约</cp:lastModifiedBy>
  <dcterms:created xsi:type="dcterms:W3CDTF">2015-06-09T18:19:00Z</dcterms:created>
  <dcterms:modified xsi:type="dcterms:W3CDTF">2024-06-26T04:24:04Z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2052-11.8.2.12085</vt:lpwstr>
  </property>
</Properties>
</file>