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母表" sheetId="1" r:id="rId1"/>
    <sheet name="删行" sheetId="2" r:id="rId2"/>
    <sheet name="提取" sheetId="3" r:id="rId3"/>
    <sheet name="12-16" sheetId="4" r:id="rId4"/>
  </sheets>
  <calcPr calcId="144525"/>
</workbook>
</file>

<file path=xl/sharedStrings.xml><?xml version="1.0" encoding="utf-8"?>
<sst xmlns="http://schemas.openxmlformats.org/spreadsheetml/2006/main" count="2968" uniqueCount="1284">
  <si>
    <t>信息工程学院</t>
  </si>
  <si>
    <t>智能1971</t>
  </si>
  <si>
    <t>班级人数</t>
  </si>
  <si>
    <t>班主任</t>
  </si>
  <si>
    <t>谷珊珊</t>
  </si>
  <si>
    <t>平均分</t>
  </si>
  <si>
    <t>二号647</t>
  </si>
  <si>
    <t>二号649</t>
  </si>
  <si>
    <t>二号652</t>
  </si>
  <si>
    <t>二号654</t>
  </si>
  <si>
    <t>三号219</t>
  </si>
  <si>
    <t>网络1971</t>
  </si>
  <si>
    <t>杨超龙</t>
  </si>
  <si>
    <t>2号653</t>
  </si>
  <si>
    <t>2号654</t>
  </si>
  <si>
    <t>2号656</t>
  </si>
  <si>
    <t>2号658</t>
  </si>
  <si>
    <t>3号217</t>
  </si>
  <si>
    <t>网络2131</t>
  </si>
  <si>
    <t>韩瑞峰</t>
  </si>
  <si>
    <t>4号517</t>
  </si>
  <si>
    <t>2号516</t>
  </si>
  <si>
    <t>2号518</t>
  </si>
  <si>
    <t>2号520</t>
  </si>
  <si>
    <t>2号521</t>
  </si>
  <si>
    <t>网络2132</t>
  </si>
  <si>
    <t>曹英国</t>
  </si>
  <si>
    <t>四号425</t>
  </si>
  <si>
    <t>二号509</t>
  </si>
  <si>
    <t>二号510</t>
  </si>
  <si>
    <t>二号511</t>
  </si>
  <si>
    <t>二号512</t>
  </si>
  <si>
    <t>二号513</t>
  </si>
  <si>
    <t>信息2131</t>
  </si>
  <si>
    <t>刘畅</t>
  </si>
  <si>
    <t>2号515</t>
  </si>
  <si>
    <t>2号517</t>
  </si>
  <si>
    <t>4号521</t>
  </si>
  <si>
    <t>动漫2131</t>
  </si>
  <si>
    <t>田举鹏</t>
  </si>
  <si>
    <t>二号524</t>
  </si>
  <si>
    <t>二号526</t>
  </si>
  <si>
    <t>二号527</t>
  </si>
  <si>
    <t>四号514</t>
  </si>
  <si>
    <t>四号519</t>
  </si>
  <si>
    <t>四号419</t>
  </si>
  <si>
    <t>动漫2132</t>
  </si>
  <si>
    <t>二号529</t>
  </si>
  <si>
    <t>二号525</t>
  </si>
  <si>
    <t>二号523</t>
  </si>
  <si>
    <t>移动2131</t>
  </si>
  <si>
    <t>王英卓</t>
  </si>
  <si>
    <t>2号505</t>
  </si>
  <si>
    <t>2号506</t>
  </si>
  <si>
    <t>2号507</t>
  </si>
  <si>
    <t>2号508</t>
  </si>
  <si>
    <t>4号422</t>
  </si>
  <si>
    <t>4号424</t>
  </si>
  <si>
    <t>4号426</t>
  </si>
  <si>
    <t>智能2131</t>
  </si>
  <si>
    <t>4号423</t>
  </si>
  <si>
    <t>2号620</t>
  </si>
  <si>
    <t>2号621</t>
  </si>
  <si>
    <t>2号528</t>
  </si>
  <si>
    <t>电子2131</t>
  </si>
  <si>
    <t>赵丹丹</t>
  </si>
  <si>
    <t>二号501</t>
  </si>
  <si>
    <t>二号502</t>
  </si>
  <si>
    <t>二号503</t>
  </si>
  <si>
    <t>二号504</t>
  </si>
  <si>
    <t>四号421</t>
  </si>
  <si>
    <t>动漫2221</t>
  </si>
  <si>
    <t>无（全部走读）</t>
  </si>
  <si>
    <t>电子2221</t>
  </si>
  <si>
    <t>二号405</t>
  </si>
  <si>
    <t>二号410</t>
  </si>
  <si>
    <t>二号413</t>
  </si>
  <si>
    <t>三号417</t>
  </si>
  <si>
    <t>网络2071</t>
  </si>
  <si>
    <t>秦思</t>
  </si>
  <si>
    <t>二号403</t>
  </si>
  <si>
    <t>二号401</t>
  </si>
  <si>
    <r>
      <rPr>
        <b/>
        <sz val="10"/>
        <color theme="1"/>
        <rFont val="微软雅黑"/>
        <charset val="134"/>
      </rPr>
      <t>二号402</t>
    </r>
  </si>
  <si>
    <t>二号404</t>
  </si>
  <si>
    <t>三号530</t>
  </si>
  <si>
    <t>三号531</t>
  </si>
  <si>
    <t>三号529</t>
  </si>
  <si>
    <t>智能2071</t>
  </si>
  <si>
    <t>任正灿</t>
  </si>
  <si>
    <t>二号406</t>
  </si>
  <si>
    <t>二号407</t>
  </si>
  <si>
    <t>二号408</t>
  </si>
  <si>
    <t>二号409</t>
  </si>
  <si>
    <t>三号533</t>
  </si>
  <si>
    <t>网络2231</t>
  </si>
  <si>
    <t>二号424</t>
  </si>
  <si>
    <t>二号425</t>
  </si>
  <si>
    <t>二号421</t>
  </si>
  <si>
    <t>一号140</t>
  </si>
  <si>
    <t>三号424</t>
  </si>
  <si>
    <t>三号429</t>
  </si>
  <si>
    <t>二号422</t>
  </si>
  <si>
    <r>
      <rPr>
        <b/>
        <sz val="10"/>
        <color theme="1"/>
        <rFont val="微软雅黑"/>
        <charset val="134"/>
      </rPr>
      <t>二号423</t>
    </r>
  </si>
  <si>
    <t>网络2232</t>
  </si>
  <si>
    <t>二号434</t>
  </si>
  <si>
    <t>二号436</t>
  </si>
  <si>
    <t>二号437</t>
  </si>
  <si>
    <t>二号438</t>
  </si>
  <si>
    <t>二号439</t>
  </si>
  <si>
    <t>二号440</t>
  </si>
  <si>
    <t>三号425</t>
  </si>
  <si>
    <t>动漫2231</t>
  </si>
  <si>
    <t>三号433</t>
  </si>
  <si>
    <t>三号430</t>
  </si>
  <si>
    <t>二号433</t>
  </si>
  <si>
    <t>二号431</t>
  </si>
  <si>
    <t>二号430</t>
  </si>
  <si>
    <t>三号431</t>
  </si>
  <si>
    <t>四号603</t>
  </si>
  <si>
    <t>动漫2232</t>
  </si>
  <si>
    <t>二号412</t>
  </si>
  <si>
    <t>二号414</t>
  </si>
  <si>
    <t>二号415</t>
  </si>
  <si>
    <t>二号417</t>
  </si>
  <si>
    <t>三号432</t>
  </si>
  <si>
    <t>三号435</t>
  </si>
  <si>
    <t>动漫2233</t>
  </si>
  <si>
    <t>三号427</t>
  </si>
  <si>
    <t>二号432</t>
  </si>
  <si>
    <t>二号435</t>
  </si>
  <si>
    <t>智能2231</t>
  </si>
  <si>
    <t>刘思宇</t>
  </si>
  <si>
    <t>2号416</t>
  </si>
  <si>
    <t>2号418</t>
  </si>
  <si>
    <t>2号419</t>
  </si>
  <si>
    <t>2号420</t>
  </si>
  <si>
    <t>2号421</t>
  </si>
  <si>
    <t>3号426</t>
  </si>
  <si>
    <t>3号431</t>
  </si>
  <si>
    <t>1号128</t>
  </si>
  <si>
    <t>电子2231</t>
  </si>
  <si>
    <t>二号551</t>
  </si>
  <si>
    <t>二号553</t>
  </si>
  <si>
    <t>二号554</t>
  </si>
  <si>
    <t>二号556</t>
  </si>
  <si>
    <t>三号428</t>
  </si>
  <si>
    <t>信息2231</t>
  </si>
  <si>
    <t>韩瑞刚</t>
  </si>
  <si>
    <t>二号426</t>
  </si>
  <si>
    <t>二号427</t>
  </si>
  <si>
    <t>二号428</t>
  </si>
  <si>
    <t>二号429</t>
  </si>
  <si>
    <t>三号423</t>
  </si>
  <si>
    <t>移动2231</t>
  </si>
  <si>
    <t>二号441</t>
  </si>
  <si>
    <t>二号442</t>
  </si>
  <si>
    <t>二号444</t>
  </si>
  <si>
    <t>二号446</t>
  </si>
  <si>
    <t>二号448</t>
  </si>
  <si>
    <t>三号420</t>
  </si>
  <si>
    <t>三号422</t>
  </si>
  <si>
    <t>电子2321</t>
  </si>
  <si>
    <t>二号643</t>
  </si>
  <si>
    <t>二号645</t>
  </si>
  <si>
    <t>二号650</t>
  </si>
  <si>
    <t>人工2151</t>
  </si>
  <si>
    <t>二号534</t>
  </si>
  <si>
    <t>二号536</t>
  </si>
  <si>
    <t>二号537</t>
  </si>
  <si>
    <t>二号538</t>
  </si>
  <si>
    <t>二号539</t>
  </si>
  <si>
    <t>四号517</t>
  </si>
  <si>
    <t>电子2151</t>
  </si>
  <si>
    <t>二号530</t>
  </si>
  <si>
    <t>二号532</t>
  </si>
  <si>
    <t>二号533</t>
  </si>
  <si>
    <t>二号535</t>
  </si>
  <si>
    <t>四号515</t>
  </si>
  <si>
    <t>电子2251</t>
  </si>
  <si>
    <t>二号541</t>
  </si>
  <si>
    <t>二号542</t>
  </si>
  <si>
    <t>二号544</t>
  </si>
  <si>
    <t>二号546</t>
  </si>
  <si>
    <t>二号548</t>
  </si>
  <si>
    <t>信息2251</t>
  </si>
  <si>
    <t>二号543</t>
  </si>
  <si>
    <t>二号545</t>
  </si>
  <si>
    <t>二号550</t>
  </si>
  <si>
    <t>二号552</t>
  </si>
  <si>
    <t>三号411</t>
  </si>
  <si>
    <t>动漫2251</t>
  </si>
  <si>
    <t>二号547</t>
  </si>
  <si>
    <t>二号549</t>
  </si>
  <si>
    <t>三号412</t>
  </si>
  <si>
    <t>三号413</t>
  </si>
  <si>
    <t>三号414</t>
  </si>
  <si>
    <t>三号415</t>
  </si>
  <si>
    <t>网络2171</t>
  </si>
  <si>
    <t>刘同师</t>
  </si>
  <si>
    <t>二号411</t>
  </si>
  <si>
    <t>二号610</t>
  </si>
  <si>
    <t>二号604</t>
  </si>
  <si>
    <t>二号605</t>
  </si>
  <si>
    <t>三号228</t>
  </si>
  <si>
    <t>移动2171</t>
  </si>
  <si>
    <t>李娟</t>
  </si>
  <si>
    <t>二号609</t>
  </si>
  <si>
    <t>二号602</t>
  </si>
  <si>
    <t>二号611</t>
  </si>
  <si>
    <t>三号226</t>
  </si>
  <si>
    <t>三号227</t>
  </si>
  <si>
    <t>移动2172</t>
  </si>
  <si>
    <t>郑天悦</t>
  </si>
  <si>
    <t>二号606</t>
  </si>
  <si>
    <t>二号607</t>
  </si>
  <si>
    <t>二号608</t>
  </si>
  <si>
    <t>三号229</t>
  </si>
  <si>
    <t>信息2023级新生卫生成绩</t>
  </si>
  <si>
    <t>电子2351</t>
  </si>
  <si>
    <t>二号612</t>
  </si>
  <si>
    <t>二号614</t>
  </si>
  <si>
    <t>二号615</t>
  </si>
  <si>
    <t>四号601</t>
  </si>
  <si>
    <t>电子2331</t>
  </si>
  <si>
    <t>二号636</t>
  </si>
  <si>
    <t>二号637</t>
  </si>
  <si>
    <t>二号638</t>
  </si>
  <si>
    <t>二号639</t>
  </si>
  <si>
    <t>二号640</t>
  </si>
  <si>
    <t>二号642</t>
  </si>
  <si>
    <t>电子2332</t>
  </si>
  <si>
    <t>一号130</t>
  </si>
  <si>
    <t>二号540</t>
  </si>
  <si>
    <t>二号625</t>
  </si>
  <si>
    <t>二号626</t>
  </si>
  <si>
    <t>二号627</t>
  </si>
  <si>
    <t>二号629</t>
  </si>
  <si>
    <t>四号604</t>
  </si>
  <si>
    <t>四号605</t>
  </si>
  <si>
    <t>动漫2331</t>
  </si>
  <si>
    <t>二号623</t>
  </si>
  <si>
    <t>二号624</t>
  </si>
  <si>
    <t>四号607</t>
  </si>
  <si>
    <t>动漫2332</t>
  </si>
  <si>
    <t>二号628</t>
  </si>
  <si>
    <t>二号631</t>
  </si>
  <si>
    <t>四号609</t>
  </si>
  <si>
    <t>四号613</t>
  </si>
  <si>
    <t>人工2331</t>
  </si>
  <si>
    <t>二号619</t>
  </si>
  <si>
    <t>二号620</t>
  </si>
  <si>
    <t>二号621</t>
  </si>
  <si>
    <t>二号622</t>
  </si>
  <si>
    <t>四号621</t>
  </si>
  <si>
    <t>四号623</t>
  </si>
  <si>
    <t>网络2331</t>
  </si>
  <si>
    <t>贾宸</t>
  </si>
  <si>
    <t>二号630</t>
  </si>
  <si>
    <t>二号632</t>
  </si>
  <si>
    <t>二号633</t>
  </si>
  <si>
    <t>二号634</t>
  </si>
  <si>
    <t>四号612</t>
  </si>
  <si>
    <t>四号614</t>
  </si>
  <si>
    <t>四号615</t>
  </si>
  <si>
    <t>信息2331</t>
  </si>
  <si>
    <t>二号641</t>
  </si>
  <si>
    <t>二号644</t>
  </si>
  <si>
    <t>二号646</t>
  </si>
  <si>
    <t>二号648</t>
  </si>
  <si>
    <t>四号611</t>
  </si>
  <si>
    <t>移动2331</t>
  </si>
  <si>
    <t>二号616</t>
  </si>
  <si>
    <t>二号617</t>
  </si>
  <si>
    <t>二号618</t>
  </si>
  <si>
    <t>四号617</t>
  </si>
  <si>
    <t>四号619</t>
  </si>
  <si>
    <t>机电工程学院</t>
  </si>
  <si>
    <t>机电1971</t>
  </si>
  <si>
    <t>任凯</t>
  </si>
  <si>
    <t>一号411</t>
  </si>
  <si>
    <t>一号410</t>
  </si>
  <si>
    <t>一号409</t>
  </si>
  <si>
    <t>一号414</t>
  </si>
  <si>
    <t>三号222</t>
  </si>
  <si>
    <t>汽车1971</t>
  </si>
  <si>
    <t>王昫</t>
  </si>
  <si>
    <t>一号502</t>
  </si>
  <si>
    <t>一号504</t>
  </si>
  <si>
    <t>一号506</t>
  </si>
  <si>
    <t>一号501</t>
  </si>
  <si>
    <t>一号503</t>
  </si>
  <si>
    <t>一号507</t>
  </si>
  <si>
    <t>机电2131</t>
  </si>
  <si>
    <t>赵萌</t>
  </si>
  <si>
    <t>一号302</t>
  </si>
  <si>
    <t>一号304</t>
  </si>
  <si>
    <t>一号306</t>
  </si>
  <si>
    <t>一号308</t>
  </si>
  <si>
    <t>一号301</t>
  </si>
  <si>
    <t>一号303</t>
  </si>
  <si>
    <t>一号305</t>
  </si>
  <si>
    <t>机电2132</t>
  </si>
  <si>
    <t>吴梓豪</t>
  </si>
  <si>
    <t>二号101</t>
  </si>
  <si>
    <t>二号102</t>
  </si>
  <si>
    <t>二号103</t>
  </si>
  <si>
    <t>二号104</t>
  </si>
  <si>
    <t>二号105</t>
  </si>
  <si>
    <t>二号106</t>
  </si>
  <si>
    <t>一号208</t>
  </si>
  <si>
    <t>四号113</t>
  </si>
  <si>
    <t>机电2133</t>
  </si>
  <si>
    <t>二号107</t>
  </si>
  <si>
    <t>二号108</t>
  </si>
  <si>
    <t>二号110</t>
  </si>
  <si>
    <t>二号111</t>
  </si>
  <si>
    <t>二号112</t>
  </si>
  <si>
    <t>四号417</t>
  </si>
  <si>
    <t>机电2134</t>
  </si>
  <si>
    <t>崔蕊</t>
  </si>
  <si>
    <t>二号113</t>
  </si>
  <si>
    <t>二号114</t>
  </si>
  <si>
    <t>二号115</t>
  </si>
  <si>
    <t>二号116</t>
  </si>
  <si>
    <t>二号118</t>
  </si>
  <si>
    <t>机械2131</t>
  </si>
  <si>
    <t>刘安安</t>
  </si>
  <si>
    <t>一号413</t>
  </si>
  <si>
    <t>一号415</t>
  </si>
  <si>
    <t>一号417</t>
  </si>
  <si>
    <t>一号416</t>
  </si>
  <si>
    <t>一号418</t>
  </si>
  <si>
    <t>一号420</t>
  </si>
  <si>
    <t>四号114</t>
  </si>
  <si>
    <t>四号111</t>
  </si>
  <si>
    <t>汽车2131</t>
  </si>
  <si>
    <t>一号505</t>
  </si>
  <si>
    <t>一号510</t>
  </si>
  <si>
    <t>一号508</t>
  </si>
  <si>
    <t>一号511</t>
  </si>
  <si>
    <t>虚拟2131</t>
  </si>
  <si>
    <t>杨敏</t>
  </si>
  <si>
    <t>一号512</t>
  </si>
  <si>
    <t>一号509</t>
  </si>
  <si>
    <t>机器人2131</t>
  </si>
  <si>
    <t>孙文明</t>
  </si>
  <si>
    <t>一号401</t>
  </si>
  <si>
    <t>一号403</t>
  </si>
  <si>
    <t>一号406</t>
  </si>
  <si>
    <t>四号112</t>
  </si>
  <si>
    <t>电气2131</t>
  </si>
  <si>
    <t>一号408</t>
  </si>
  <si>
    <t>一号405</t>
  </si>
  <si>
    <t>一号407</t>
  </si>
  <si>
    <t>机电2221</t>
  </si>
  <si>
    <t>王旭辉</t>
  </si>
  <si>
    <t>二号120</t>
  </si>
  <si>
    <t>二号117</t>
  </si>
  <si>
    <t>二号119</t>
  </si>
  <si>
    <t>电气2221</t>
  </si>
  <si>
    <t>孙显团</t>
  </si>
  <si>
    <t>二号122</t>
  </si>
  <si>
    <t>二号124</t>
  </si>
  <si>
    <t>二号121</t>
  </si>
  <si>
    <t>二号126</t>
  </si>
  <si>
    <t>四号214</t>
  </si>
  <si>
    <t>机电2071</t>
  </si>
  <si>
    <t>一号311</t>
  </si>
  <si>
    <t>一号313</t>
  </si>
  <si>
    <t>一号314</t>
  </si>
  <si>
    <t>一号316</t>
  </si>
  <si>
    <t>机电2072</t>
  </si>
  <si>
    <t>一号320</t>
  </si>
  <si>
    <t>一号322</t>
  </si>
  <si>
    <t>一号315</t>
  </si>
  <si>
    <t>一号317</t>
  </si>
  <si>
    <t>新能源2071</t>
  </si>
  <si>
    <t>一号307</t>
  </si>
  <si>
    <t>一号309</t>
  </si>
  <si>
    <t>一号310</t>
  </si>
  <si>
    <t>一号312</t>
  </si>
  <si>
    <t>一号514</t>
  </si>
  <si>
    <t>三号522</t>
  </si>
  <si>
    <t>机电2231</t>
  </si>
  <si>
    <t>杨祎楠</t>
  </si>
  <si>
    <t>一号117</t>
  </si>
  <si>
    <t>一号119</t>
  </si>
  <si>
    <t>一号120</t>
  </si>
  <si>
    <t>一号122</t>
  </si>
  <si>
    <t>一号121</t>
  </si>
  <si>
    <t>一号123</t>
  </si>
  <si>
    <t>一号124</t>
  </si>
  <si>
    <t>机电2232</t>
  </si>
  <si>
    <t>一号105</t>
  </si>
  <si>
    <t>一号107</t>
  </si>
  <si>
    <t>一号108</t>
  </si>
  <si>
    <t>一号109</t>
  </si>
  <si>
    <t>一号110</t>
  </si>
  <si>
    <t>一号112</t>
  </si>
  <si>
    <t>一号221</t>
  </si>
  <si>
    <t>四号117</t>
  </si>
  <si>
    <t>机电2233</t>
  </si>
  <si>
    <t>张雪</t>
  </si>
  <si>
    <t>一号220</t>
  </si>
  <si>
    <t>一号222</t>
  </si>
  <si>
    <t>一号224</t>
  </si>
  <si>
    <t>一号217</t>
  </si>
  <si>
    <t>一号215</t>
  </si>
  <si>
    <t>一号219</t>
  </si>
  <si>
    <t>四号122</t>
  </si>
  <si>
    <t>机电2234</t>
  </si>
  <si>
    <t>一号223</t>
  </si>
  <si>
    <t>一号104</t>
  </si>
  <si>
    <t>一号101</t>
  </si>
  <si>
    <t>一号106</t>
  </si>
  <si>
    <t>一号103</t>
  </si>
  <si>
    <t>机电2235</t>
  </si>
  <si>
    <t>一号111</t>
  </si>
  <si>
    <t>一号113</t>
  </si>
  <si>
    <t>一号114</t>
  </si>
  <si>
    <t>一号118</t>
  </si>
  <si>
    <t>机械2231</t>
  </si>
  <si>
    <t>一号201</t>
  </si>
  <si>
    <t>一号202</t>
  </si>
  <si>
    <t>一号203</t>
  </si>
  <si>
    <t>一号204</t>
  </si>
  <si>
    <t>一号206</t>
  </si>
  <si>
    <t>一号126</t>
  </si>
  <si>
    <t>四号121</t>
  </si>
  <si>
    <t>机器人2231</t>
  </si>
  <si>
    <t>一号205</t>
  </si>
  <si>
    <t>一号207</t>
  </si>
  <si>
    <t>一号210</t>
  </si>
  <si>
    <t>电气2231</t>
  </si>
  <si>
    <t>一号213</t>
  </si>
  <si>
    <t>一号209</t>
  </si>
  <si>
    <t>一号211</t>
  </si>
  <si>
    <t>一号212</t>
  </si>
  <si>
    <t>一号214</t>
  </si>
  <si>
    <t>一号216</t>
  </si>
  <si>
    <t>数字化2231</t>
  </si>
  <si>
    <t>一号218</t>
  </si>
  <si>
    <t>汽车2231</t>
  </si>
  <si>
    <t>一号325</t>
  </si>
  <si>
    <t>一号323</t>
  </si>
  <si>
    <t>一号321</t>
  </si>
  <si>
    <t>一号319</t>
  </si>
  <si>
    <t>一号324</t>
  </si>
  <si>
    <t>一号128</t>
  </si>
  <si>
    <t>机电2321</t>
  </si>
  <si>
    <t>陆亚灵</t>
  </si>
  <si>
    <t>一号513</t>
  </si>
  <si>
    <t>一号516</t>
  </si>
  <si>
    <t>一号518</t>
  </si>
  <si>
    <t>数字化2321</t>
  </si>
  <si>
    <t>二号139</t>
  </si>
  <si>
    <t>二号154</t>
  </si>
  <si>
    <t>二号244</t>
  </si>
  <si>
    <t>二号243</t>
  </si>
  <si>
    <t>四号414</t>
  </si>
  <si>
    <t>电气2321</t>
  </si>
  <si>
    <t>郑子君</t>
  </si>
  <si>
    <t>一号435</t>
  </si>
  <si>
    <t>一号440</t>
  </si>
  <si>
    <t>一号441</t>
  </si>
  <si>
    <t>一号447</t>
  </si>
  <si>
    <t>一号448</t>
  </si>
  <si>
    <t>机械2151</t>
  </si>
  <si>
    <t>一号419</t>
  </si>
  <si>
    <t>一号421</t>
  </si>
  <si>
    <t>一号422</t>
  </si>
  <si>
    <t>一号423</t>
  </si>
  <si>
    <t>一号424</t>
  </si>
  <si>
    <t>四号325</t>
  </si>
  <si>
    <t>虚拟2151</t>
  </si>
  <si>
    <t>一号425</t>
  </si>
  <si>
    <t>一号426</t>
  </si>
  <si>
    <t>一号428</t>
  </si>
  <si>
    <t>一号430</t>
  </si>
  <si>
    <t>虚拟2251</t>
  </si>
  <si>
    <t>二号249</t>
  </si>
  <si>
    <t>二号251</t>
  </si>
  <si>
    <t>二号253</t>
  </si>
  <si>
    <t>二号256</t>
  </si>
  <si>
    <t>二号258</t>
  </si>
  <si>
    <t>四号123</t>
  </si>
  <si>
    <t>机器人2251</t>
  </si>
  <si>
    <t>二号240</t>
  </si>
  <si>
    <t>二号242</t>
  </si>
  <si>
    <t>二号241</t>
  </si>
  <si>
    <t>二号246</t>
  </si>
  <si>
    <t>二号248</t>
  </si>
  <si>
    <t>新能源2251</t>
  </si>
  <si>
    <t>二号250</t>
  </si>
  <si>
    <t>二号245</t>
  </si>
  <si>
    <t>二号247</t>
  </si>
  <si>
    <t>二号252</t>
  </si>
  <si>
    <t>二号254</t>
  </si>
  <si>
    <t>机电2171</t>
  </si>
  <si>
    <t>一号530</t>
  </si>
  <si>
    <t>一号528</t>
  </si>
  <si>
    <t>一号525</t>
  </si>
  <si>
    <t>一号526</t>
  </si>
  <si>
    <t>一号146</t>
  </si>
  <si>
    <t>三号231</t>
  </si>
  <si>
    <t>汽车2171</t>
  </si>
  <si>
    <t>一号521</t>
  </si>
  <si>
    <t>一号523</t>
  </si>
  <si>
    <t>一号524</t>
  </si>
  <si>
    <t>机电2023级新生卫生成绩</t>
  </si>
  <si>
    <t>机电2331</t>
  </si>
  <si>
    <t>二号129</t>
  </si>
  <si>
    <t>二号134</t>
  </si>
  <si>
    <t>二号136</t>
  </si>
  <si>
    <t>二号138</t>
  </si>
  <si>
    <t>二号140</t>
  </si>
  <si>
    <t>二号142</t>
  </si>
  <si>
    <t>二号144</t>
  </si>
  <si>
    <t>机电2332</t>
  </si>
  <si>
    <t>袁威</t>
  </si>
  <si>
    <t>二号133</t>
  </si>
  <si>
    <t>二号137</t>
  </si>
  <si>
    <t>二号135</t>
  </si>
  <si>
    <t>二号146</t>
  </si>
  <si>
    <t>二号148</t>
  </si>
  <si>
    <t>二号150</t>
  </si>
  <si>
    <t>二号152</t>
  </si>
  <si>
    <t>机电2333</t>
  </si>
  <si>
    <t>一号611</t>
  </si>
  <si>
    <t>一号612</t>
  </si>
  <si>
    <t>一号613</t>
  </si>
  <si>
    <t>一号614</t>
  </si>
  <si>
    <t>一号616</t>
  </si>
  <si>
    <t>一号609</t>
  </si>
  <si>
    <t>四号415</t>
  </si>
  <si>
    <t>机电2334</t>
  </si>
  <si>
    <t>1号615</t>
  </si>
  <si>
    <t>1号617</t>
  </si>
  <si>
    <t>1号618</t>
  </si>
  <si>
    <t>1号619</t>
  </si>
  <si>
    <t>1号620</t>
  </si>
  <si>
    <t>4号415</t>
  </si>
  <si>
    <t>汽车2331</t>
  </si>
  <si>
    <t>一号601</t>
  </si>
  <si>
    <t>一号602</t>
  </si>
  <si>
    <t>一号603</t>
  </si>
  <si>
    <t>一号604</t>
  </si>
  <si>
    <t>一号606</t>
  </si>
  <si>
    <t>机械2331</t>
  </si>
  <si>
    <t>一号621</t>
  </si>
  <si>
    <t>一号622</t>
  </si>
  <si>
    <t>一号623</t>
  </si>
  <si>
    <t>一号624</t>
  </si>
  <si>
    <t>一号625</t>
  </si>
  <si>
    <t>一号626</t>
  </si>
  <si>
    <t>虚拟2331</t>
  </si>
  <si>
    <t>二号239</t>
  </si>
  <si>
    <t>二号238</t>
  </si>
  <si>
    <t>二号236</t>
  </si>
  <si>
    <t>二号234</t>
  </si>
  <si>
    <t>四号413</t>
  </si>
  <si>
    <t>四号412</t>
  </si>
  <si>
    <t>机器人2331</t>
  </si>
  <si>
    <t>一号605</t>
  </si>
  <si>
    <t>一号607</t>
  </si>
  <si>
    <t>一号608</t>
  </si>
  <si>
    <t>一号610</t>
  </si>
  <si>
    <t>四号411</t>
  </si>
  <si>
    <t>电气2331</t>
  </si>
  <si>
    <t>1号515</t>
  </si>
  <si>
    <t>1号517</t>
  </si>
  <si>
    <t>1号519</t>
  </si>
  <si>
    <t>1号520</t>
  </si>
  <si>
    <t>1号626</t>
  </si>
  <si>
    <t>1号628</t>
  </si>
  <si>
    <t>1号630</t>
  </si>
  <si>
    <t>4号412</t>
  </si>
  <si>
    <t>建工学院</t>
  </si>
  <si>
    <t>造价1971</t>
  </si>
  <si>
    <t>李嘉杰</t>
  </si>
  <si>
    <t>一号433</t>
  </si>
  <si>
    <t>一号434</t>
  </si>
  <si>
    <t>一号436</t>
  </si>
  <si>
    <t>一号438</t>
  </si>
  <si>
    <t>三号218</t>
  </si>
  <si>
    <t>三号221</t>
  </si>
  <si>
    <t>无人机1971</t>
  </si>
  <si>
    <t>桂维振</t>
  </si>
  <si>
    <t>一号437</t>
  </si>
  <si>
    <t>一号439</t>
  </si>
  <si>
    <t>一号527</t>
  </si>
  <si>
    <t>三号220</t>
  </si>
  <si>
    <t>测量2131</t>
  </si>
  <si>
    <t>一号245</t>
  </si>
  <si>
    <t>一号238</t>
  </si>
  <si>
    <t>一号240</t>
  </si>
  <si>
    <t>四号219</t>
  </si>
  <si>
    <t>无人机2131</t>
  </si>
  <si>
    <t>喻静</t>
  </si>
  <si>
    <t>一号535</t>
  </si>
  <si>
    <t>一号536</t>
  </si>
  <si>
    <t>一号537</t>
  </si>
  <si>
    <t>一号538</t>
  </si>
  <si>
    <t>一号539</t>
  </si>
  <si>
    <t>四号221</t>
  </si>
  <si>
    <t>无人机2132</t>
  </si>
  <si>
    <t>一号529</t>
  </si>
  <si>
    <t>一号531</t>
  </si>
  <si>
    <t>一号532</t>
  </si>
  <si>
    <t>一号533</t>
  </si>
  <si>
    <t>一号534</t>
  </si>
  <si>
    <t>造价2131</t>
  </si>
  <si>
    <t>娄凯</t>
  </si>
  <si>
    <t>一号544</t>
  </si>
  <si>
    <t>一号543</t>
  </si>
  <si>
    <t>一号545</t>
  </si>
  <si>
    <t>一号546</t>
  </si>
  <si>
    <t>一号547</t>
  </si>
  <si>
    <t>一号542</t>
  </si>
  <si>
    <t>一号138</t>
  </si>
  <si>
    <t>四号223</t>
  </si>
  <si>
    <t>造价2132</t>
  </si>
  <si>
    <t>四号222</t>
  </si>
  <si>
    <t>四号225</t>
  </si>
  <si>
    <t>一号540</t>
  </si>
  <si>
    <t>一号541</t>
  </si>
  <si>
    <t>装饰2131</t>
  </si>
  <si>
    <t>王一诺</t>
  </si>
  <si>
    <t>四号217</t>
  </si>
  <si>
    <t>四号215</t>
  </si>
  <si>
    <t>一号236</t>
  </si>
  <si>
    <t>一号239</t>
  </si>
  <si>
    <t>二号131</t>
  </si>
  <si>
    <t>建工2131</t>
  </si>
  <si>
    <t>牛晨凡</t>
  </si>
  <si>
    <t>一号548</t>
  </si>
  <si>
    <t>一号549</t>
  </si>
  <si>
    <t>一号551</t>
  </si>
  <si>
    <t>一号550</t>
  </si>
  <si>
    <t>一号554</t>
  </si>
  <si>
    <t>一号552</t>
  </si>
  <si>
    <t>一号338</t>
  </si>
  <si>
    <t>造价2221</t>
  </si>
  <si>
    <t>二号127</t>
  </si>
  <si>
    <t>二号125</t>
  </si>
  <si>
    <t>二号128</t>
  </si>
  <si>
    <t>三号419</t>
  </si>
  <si>
    <t>无人机2221</t>
  </si>
  <si>
    <t>岳贵杰</t>
  </si>
  <si>
    <t>二号130</t>
  </si>
  <si>
    <t>二号132</t>
  </si>
  <si>
    <t>二号1300</t>
  </si>
  <si>
    <t>无人机2071</t>
  </si>
  <si>
    <t>刘俞含</t>
  </si>
  <si>
    <t>一号444</t>
  </si>
  <si>
    <t>一号449</t>
  </si>
  <si>
    <t>一号445</t>
  </si>
  <si>
    <t>一号446</t>
  </si>
  <si>
    <t>一号429</t>
  </si>
  <si>
    <t>一号427</t>
  </si>
  <si>
    <t>三号524</t>
  </si>
  <si>
    <t>三号527</t>
  </si>
  <si>
    <t>无人机2072</t>
  </si>
  <si>
    <t>一号431</t>
  </si>
  <si>
    <t>一号432</t>
  </si>
  <si>
    <t>一号443</t>
  </si>
  <si>
    <t>造价2071</t>
  </si>
  <si>
    <t>马梓超</t>
  </si>
  <si>
    <t>一号442</t>
  </si>
  <si>
    <t>三号526</t>
  </si>
  <si>
    <t>三号528</t>
  </si>
  <si>
    <t>造价2231</t>
  </si>
  <si>
    <t>三号207</t>
  </si>
  <si>
    <t>一号638</t>
  </si>
  <si>
    <t>一号635</t>
  </si>
  <si>
    <t>一号633</t>
  </si>
  <si>
    <t>三号208</t>
  </si>
  <si>
    <t>三号209</t>
  </si>
  <si>
    <t>一号637</t>
  </si>
  <si>
    <t>一号636</t>
  </si>
  <si>
    <t>造价2232</t>
  </si>
  <si>
    <t>韩韫璋</t>
  </si>
  <si>
    <t>一号627</t>
  </si>
  <si>
    <t>一号629</t>
  </si>
  <si>
    <t>一号631</t>
  </si>
  <si>
    <t>一号632</t>
  </si>
  <si>
    <t>一号634</t>
  </si>
  <si>
    <t>三号212</t>
  </si>
  <si>
    <t>三号213</t>
  </si>
  <si>
    <t>测绘2231</t>
  </si>
  <si>
    <t>陈炎</t>
  </si>
  <si>
    <t>一号125</t>
  </si>
  <si>
    <t>一号127</t>
  </si>
  <si>
    <t>一号129</t>
  </si>
  <si>
    <t>一号131</t>
  </si>
  <si>
    <t>一号133</t>
  </si>
  <si>
    <t>一号135</t>
  </si>
  <si>
    <t>无人机2231</t>
  </si>
  <si>
    <t>一号137</t>
  </si>
  <si>
    <t>一号139</t>
  </si>
  <si>
    <t>一号141</t>
  </si>
  <si>
    <t>一号143</t>
  </si>
  <si>
    <t>一号145</t>
  </si>
  <si>
    <t>三号210</t>
  </si>
  <si>
    <t>测量2231</t>
  </si>
  <si>
    <t>一号641</t>
  </si>
  <si>
    <t>一号642</t>
  </si>
  <si>
    <t>一号643</t>
  </si>
  <si>
    <t>一号644</t>
  </si>
  <si>
    <t>一号645</t>
  </si>
  <si>
    <t>一号646</t>
  </si>
  <si>
    <t>三号206</t>
  </si>
  <si>
    <t>建工2231</t>
  </si>
  <si>
    <t>李良树</t>
  </si>
  <si>
    <t>一号648</t>
  </si>
  <si>
    <t>一号649</t>
  </si>
  <si>
    <t>一号650</t>
  </si>
  <si>
    <t>一号651</t>
  </si>
  <si>
    <t>一号652</t>
  </si>
  <si>
    <t>一号654</t>
  </si>
  <si>
    <t>建造2231</t>
  </si>
  <si>
    <t>一号639</t>
  </si>
  <si>
    <t>一号640</t>
  </si>
  <si>
    <t>装饰2231</t>
  </si>
  <si>
    <t>黄馨谊</t>
  </si>
  <si>
    <t>一号647</t>
  </si>
  <si>
    <t>三号211</t>
  </si>
  <si>
    <t>造价2321</t>
  </si>
  <si>
    <t xml:space="preserve">班级人数 </t>
  </si>
  <si>
    <t>张宇</t>
  </si>
  <si>
    <t>1号451</t>
  </si>
  <si>
    <t>1号452</t>
  </si>
  <si>
    <t>1号454</t>
  </si>
  <si>
    <t>4号522</t>
  </si>
  <si>
    <t>造价2322</t>
  </si>
  <si>
    <t>1号326</t>
  </si>
  <si>
    <t>1号327</t>
  </si>
  <si>
    <t>1号450</t>
  </si>
  <si>
    <t>4号523</t>
  </si>
  <si>
    <t>4号525</t>
  </si>
  <si>
    <t>测绘2321</t>
  </si>
  <si>
    <t>曹明兰</t>
  </si>
  <si>
    <t>1号328</t>
  </si>
  <si>
    <t>1号329</t>
  </si>
  <si>
    <t>1号331</t>
  </si>
  <si>
    <t>1号333</t>
  </si>
  <si>
    <t>2号126</t>
  </si>
  <si>
    <t>4号526</t>
  </si>
  <si>
    <t>4号403</t>
  </si>
  <si>
    <t>珠宝2151</t>
  </si>
  <si>
    <t>四号322</t>
  </si>
  <si>
    <t>四号326</t>
  </si>
  <si>
    <t>四号321</t>
  </si>
  <si>
    <t>四号324</t>
  </si>
  <si>
    <t>一号249</t>
  </si>
  <si>
    <t>一号248</t>
  </si>
  <si>
    <t>一号251</t>
  </si>
  <si>
    <t>装饰2151</t>
  </si>
  <si>
    <t>一号246</t>
  </si>
  <si>
    <t>一号244</t>
  </si>
  <si>
    <t>四号317</t>
  </si>
  <si>
    <t>四号319</t>
  </si>
  <si>
    <t>四号323</t>
  </si>
  <si>
    <t>装饰2251</t>
  </si>
  <si>
    <t>李光子</t>
  </si>
  <si>
    <t>一号232</t>
  </si>
  <si>
    <t>一号234</t>
  </si>
  <si>
    <t>一号235</t>
  </si>
  <si>
    <t>一号237</t>
  </si>
  <si>
    <t>三号402</t>
  </si>
  <si>
    <t>三号403</t>
  </si>
  <si>
    <t>珠宝2251</t>
  </si>
  <si>
    <t>三号404</t>
  </si>
  <si>
    <t>三号405</t>
  </si>
  <si>
    <t>三号406</t>
  </si>
  <si>
    <t>三号407</t>
  </si>
  <si>
    <t>三号408</t>
  </si>
  <si>
    <t>测量2251</t>
  </si>
  <si>
    <t>耿中利</t>
  </si>
  <si>
    <t>一号226</t>
  </si>
  <si>
    <t>一号228</t>
  </si>
  <si>
    <t>一号230</t>
  </si>
  <si>
    <t>一号231</t>
  </si>
  <si>
    <t>一号233</t>
  </si>
  <si>
    <t>三号401</t>
  </si>
  <si>
    <t>测量2171</t>
  </si>
  <si>
    <t>王海松</t>
  </si>
  <si>
    <t>1号227</t>
  </si>
  <si>
    <t>1号351</t>
  </si>
  <si>
    <t>1号346</t>
  </si>
  <si>
    <t>1号348</t>
  </si>
  <si>
    <t>3号227</t>
  </si>
  <si>
    <t>3号232</t>
  </si>
  <si>
    <t>造价2171</t>
  </si>
  <si>
    <t>1号345</t>
  </si>
  <si>
    <t>1号347</t>
  </si>
  <si>
    <t>1号349</t>
  </si>
  <si>
    <t>1号338</t>
  </si>
  <si>
    <t>1号126</t>
  </si>
  <si>
    <t>3号235</t>
  </si>
  <si>
    <t>3号233</t>
  </si>
  <si>
    <t>造价2172</t>
  </si>
  <si>
    <t>1号340</t>
  </si>
  <si>
    <t>1号342</t>
  </si>
  <si>
    <t>1号344</t>
  </si>
  <si>
    <t>3号230</t>
  </si>
  <si>
    <t>建筑与测绘工程学院2023级新生卫生成绩</t>
  </si>
  <si>
    <t>首饰2351</t>
  </si>
  <si>
    <t>4号501</t>
  </si>
  <si>
    <t>4号502</t>
  </si>
  <si>
    <t>4号503</t>
  </si>
  <si>
    <t>4号504</t>
  </si>
  <si>
    <t>1号147</t>
  </si>
  <si>
    <t>1号148</t>
  </si>
  <si>
    <t>测量2331</t>
  </si>
  <si>
    <t>李亚东</t>
  </si>
  <si>
    <t>4号315</t>
  </si>
  <si>
    <t>4号314</t>
  </si>
  <si>
    <t>4号313</t>
  </si>
  <si>
    <t>4号312</t>
  </si>
  <si>
    <t>4号511</t>
  </si>
  <si>
    <t>1号144</t>
  </si>
  <si>
    <t>无人机2331</t>
  </si>
  <si>
    <t>4号201</t>
  </si>
  <si>
    <t>4号203</t>
  </si>
  <si>
    <t>4号204</t>
  </si>
  <si>
    <t>4号205</t>
  </si>
  <si>
    <t>4号207</t>
  </si>
  <si>
    <t>1号114</t>
  </si>
  <si>
    <t>测绘2331</t>
  </si>
  <si>
    <t>4号301</t>
  </si>
  <si>
    <t>4号302</t>
  </si>
  <si>
    <t>4号303</t>
  </si>
  <si>
    <t>4号304</t>
  </si>
  <si>
    <t>4号305</t>
  </si>
  <si>
    <t>4号307</t>
  </si>
  <si>
    <t>4号513</t>
  </si>
  <si>
    <t>建工2331</t>
  </si>
  <si>
    <t>姚宝珍</t>
  </si>
  <si>
    <t>1号229</t>
  </si>
  <si>
    <t>1号242</t>
  </si>
  <si>
    <t>1号243</t>
  </si>
  <si>
    <t>1号247</t>
  </si>
  <si>
    <t>4号505</t>
  </si>
  <si>
    <t>智建2331</t>
  </si>
  <si>
    <t>朱旭平</t>
  </si>
  <si>
    <t>4号209</t>
  </si>
  <si>
    <t>4号211</t>
  </si>
  <si>
    <t>4号212</t>
  </si>
  <si>
    <t xml:space="preserve"> 4号213</t>
  </si>
  <si>
    <t>1号142</t>
  </si>
  <si>
    <t>造价2331</t>
  </si>
  <si>
    <t>1号334</t>
  </si>
  <si>
    <t>1号337</t>
  </si>
  <si>
    <t>1号339</t>
  </si>
  <si>
    <t>1号341</t>
  </si>
  <si>
    <t>4号512</t>
  </si>
  <si>
    <t>4号626</t>
  </si>
  <si>
    <t>造价2332</t>
  </si>
  <si>
    <t>1号336</t>
  </si>
  <si>
    <t>1号343</t>
  </si>
  <si>
    <t>4号622</t>
  </si>
  <si>
    <t>4号624</t>
  </si>
  <si>
    <t>4号625</t>
  </si>
  <si>
    <t>装饰2331</t>
  </si>
  <si>
    <t>四号507</t>
  </si>
  <si>
    <t>四号509</t>
  </si>
  <si>
    <t>四号309</t>
  </si>
  <si>
    <t>四号311</t>
  </si>
  <si>
    <t>四号313</t>
  </si>
  <si>
    <t>文法与管理学院</t>
  </si>
  <si>
    <t>会计1971</t>
  </si>
  <si>
    <t>王迪</t>
  </si>
  <si>
    <t>二号344</t>
  </si>
  <si>
    <t>二号346</t>
  </si>
  <si>
    <t>三号202</t>
  </si>
  <si>
    <t>三号204</t>
  </si>
  <si>
    <t>电商1971</t>
  </si>
  <si>
    <t>施志刚</t>
  </si>
  <si>
    <t>二号336</t>
  </si>
  <si>
    <t>二号338</t>
  </si>
  <si>
    <t>二号339</t>
  </si>
  <si>
    <t>二号342</t>
  </si>
  <si>
    <t>三号201</t>
  </si>
  <si>
    <t>会计2131</t>
  </si>
  <si>
    <t>刘丁燃</t>
  </si>
  <si>
    <t>二号321</t>
  </si>
  <si>
    <t>三号302</t>
  </si>
  <si>
    <t>三号303</t>
  </si>
  <si>
    <t>三号304</t>
  </si>
  <si>
    <t>会计2132</t>
  </si>
  <si>
    <t>二号320</t>
  </si>
  <si>
    <t>三号305</t>
  </si>
  <si>
    <t>三号306</t>
  </si>
  <si>
    <t>三号307</t>
  </si>
  <si>
    <t>安管2131</t>
  </si>
  <si>
    <t>朱丹</t>
  </si>
  <si>
    <t>二号334</t>
  </si>
  <si>
    <t>二号337</t>
  </si>
  <si>
    <t>三号310</t>
  </si>
  <si>
    <t>工商2131</t>
  </si>
  <si>
    <t>谢荣耀</t>
  </si>
  <si>
    <t>二号332</t>
  </si>
  <si>
    <t>二号335</t>
  </si>
  <si>
    <t>三号308</t>
  </si>
  <si>
    <t>三号309</t>
  </si>
  <si>
    <t>电商2131</t>
  </si>
  <si>
    <t>王思聪</t>
  </si>
  <si>
    <t>二号323</t>
  </si>
  <si>
    <t>三号311</t>
  </si>
  <si>
    <t>三号312</t>
  </si>
  <si>
    <t>三号313</t>
  </si>
  <si>
    <t>三号314</t>
  </si>
  <si>
    <t>三号315</t>
  </si>
  <si>
    <t>电商2132</t>
  </si>
  <si>
    <t>张天宇</t>
  </si>
  <si>
    <t>二号322</t>
  </si>
  <si>
    <t>二号325</t>
  </si>
  <si>
    <t>三号316</t>
  </si>
  <si>
    <t>三号317</t>
  </si>
  <si>
    <t>三号319</t>
  </si>
  <si>
    <t>空乘2131</t>
  </si>
  <si>
    <t>孙圣超</t>
  </si>
  <si>
    <t>二号331</t>
  </si>
  <si>
    <t>三号322</t>
  </si>
  <si>
    <t>三号325</t>
  </si>
  <si>
    <t>文秘2131</t>
  </si>
  <si>
    <t>申娟娟</t>
  </si>
  <si>
    <t>二号326</t>
  </si>
  <si>
    <t>二号318</t>
  </si>
  <si>
    <t>三号318</t>
  </si>
  <si>
    <t>三号320</t>
  </si>
  <si>
    <t>三号321</t>
  </si>
  <si>
    <t>旅管2131</t>
  </si>
  <si>
    <t>高胤</t>
  </si>
  <si>
    <t>二号327</t>
  </si>
  <si>
    <t>三号323</t>
  </si>
  <si>
    <t>三号324</t>
  </si>
  <si>
    <t>会计2221</t>
  </si>
  <si>
    <t>二号213</t>
  </si>
  <si>
    <t>三号416</t>
  </si>
  <si>
    <t>三号418</t>
  </si>
  <si>
    <t>会计2071</t>
  </si>
  <si>
    <t>二号343</t>
  </si>
  <si>
    <t>三号630</t>
  </si>
  <si>
    <t>三号632</t>
  </si>
  <si>
    <t>三号633</t>
  </si>
  <si>
    <t>三号635</t>
  </si>
  <si>
    <t>电商2071</t>
  </si>
  <si>
    <t>二号340</t>
  </si>
  <si>
    <t>二号341</t>
  </si>
  <si>
    <t>三号532</t>
  </si>
  <si>
    <t>三号535</t>
  </si>
  <si>
    <t>会计2231</t>
  </si>
  <si>
    <t>二号201</t>
  </si>
  <si>
    <t>三号109</t>
  </si>
  <si>
    <t>会计2232</t>
  </si>
  <si>
    <t>二号204</t>
  </si>
  <si>
    <t>三号106</t>
  </si>
  <si>
    <t>三号111</t>
  </si>
  <si>
    <t>电商2231</t>
  </si>
  <si>
    <t>二号206</t>
  </si>
  <si>
    <t>三号118</t>
  </si>
  <si>
    <t>三号120</t>
  </si>
  <si>
    <t>三号125</t>
  </si>
  <si>
    <t>三号127</t>
  </si>
  <si>
    <t>电商2232</t>
  </si>
  <si>
    <t>二号214</t>
  </si>
  <si>
    <t>二号215</t>
  </si>
  <si>
    <t>三号116</t>
  </si>
  <si>
    <t>三号121</t>
  </si>
  <si>
    <t>三号129</t>
  </si>
  <si>
    <t>工商2231</t>
  </si>
  <si>
    <t>二号209</t>
  </si>
  <si>
    <t>二号210</t>
  </si>
  <si>
    <t>二号211</t>
  </si>
  <si>
    <t>三号124</t>
  </si>
  <si>
    <t>三号131</t>
  </si>
  <si>
    <t>安管2231</t>
  </si>
  <si>
    <t>马彪</t>
  </si>
  <si>
    <t>二号216</t>
  </si>
  <si>
    <t>二号217</t>
  </si>
  <si>
    <t>二号218</t>
  </si>
  <si>
    <t>三号327</t>
  </si>
  <si>
    <t>文秘2231</t>
  </si>
  <si>
    <t>二号207</t>
  </si>
  <si>
    <t>二号208</t>
  </si>
  <si>
    <t>三号108</t>
  </si>
  <si>
    <t>三号113</t>
  </si>
  <si>
    <t>三号115</t>
  </si>
  <si>
    <t>三号117</t>
  </si>
  <si>
    <t>法律2231</t>
  </si>
  <si>
    <t>一号132</t>
  </si>
  <si>
    <t>二号205</t>
  </si>
  <si>
    <t>二号224</t>
  </si>
  <si>
    <t>三号112</t>
  </si>
  <si>
    <t>三号114</t>
  </si>
  <si>
    <t>三号119</t>
  </si>
  <si>
    <t>三号123</t>
  </si>
  <si>
    <t>空乘2231</t>
  </si>
  <si>
    <t>二号212</t>
  </si>
  <si>
    <t>二号328</t>
  </si>
  <si>
    <t>三号133</t>
  </si>
  <si>
    <t>三号135</t>
  </si>
  <si>
    <t>三号122</t>
  </si>
  <si>
    <t>旅管2231</t>
  </si>
  <si>
    <t>三号110</t>
  </si>
  <si>
    <t>会计2321</t>
  </si>
  <si>
    <t>熊静宜</t>
  </si>
  <si>
    <t>二号443</t>
  </si>
  <si>
    <t>三号604</t>
  </si>
  <si>
    <t>三号605</t>
  </si>
  <si>
    <t>三号606</t>
  </si>
  <si>
    <t>三号607</t>
  </si>
  <si>
    <t>法律2151</t>
  </si>
  <si>
    <t>二号351</t>
  </si>
  <si>
    <t>二号353</t>
  </si>
  <si>
    <t>二号358</t>
  </si>
  <si>
    <t>三号326</t>
  </si>
  <si>
    <t>三号329</t>
  </si>
  <si>
    <t>三号331</t>
  </si>
  <si>
    <t>旅管2151</t>
  </si>
  <si>
    <t>三号328</t>
  </si>
  <si>
    <t>三号335</t>
  </si>
  <si>
    <t>二号345</t>
  </si>
  <si>
    <t>二号350</t>
  </si>
  <si>
    <t>二号354</t>
  </si>
  <si>
    <t>会计2151</t>
  </si>
  <si>
    <t>三号332</t>
  </si>
  <si>
    <t>二号349</t>
  </si>
  <si>
    <t>二号352</t>
  </si>
  <si>
    <t>二号356</t>
  </si>
  <si>
    <t>安管2251</t>
  </si>
  <si>
    <t>二号220</t>
  </si>
  <si>
    <t>二号221</t>
  </si>
  <si>
    <t>二号222</t>
  </si>
  <si>
    <t>二号223</t>
  </si>
  <si>
    <t>三号602</t>
  </si>
  <si>
    <t>三号625</t>
  </si>
  <si>
    <t>三号627</t>
  </si>
  <si>
    <t>法律2251</t>
  </si>
  <si>
    <t>一号134</t>
  </si>
  <si>
    <t>二号226</t>
  </si>
  <si>
    <t>二号228</t>
  </si>
  <si>
    <t>三号626</t>
  </si>
  <si>
    <t>三号629</t>
  </si>
  <si>
    <t>电商2251</t>
  </si>
  <si>
    <t>二号232</t>
  </si>
  <si>
    <t>二号235</t>
  </si>
  <si>
    <t>二号237</t>
  </si>
  <si>
    <t>三号631</t>
  </si>
  <si>
    <t>旅管2251</t>
  </si>
  <si>
    <t>二号230</t>
  </si>
  <si>
    <t>二号231</t>
  </si>
  <si>
    <t>二号233</t>
  </si>
  <si>
    <t>三号601</t>
  </si>
  <si>
    <t>三号603</t>
  </si>
  <si>
    <t>电商2351</t>
  </si>
  <si>
    <t>二号451</t>
  </si>
  <si>
    <t>二号456</t>
  </si>
  <si>
    <t>三号214</t>
  </si>
  <si>
    <t>三号215</t>
  </si>
  <si>
    <t>法律2351</t>
  </si>
  <si>
    <t>三号216</t>
  </si>
  <si>
    <t>三号224</t>
  </si>
  <si>
    <t>三号225</t>
  </si>
  <si>
    <t>三号223</t>
  </si>
  <si>
    <t>二号454</t>
  </si>
  <si>
    <t>二号449</t>
  </si>
  <si>
    <t>安管2351</t>
  </si>
  <si>
    <t xml:space="preserve">班主任 </t>
  </si>
  <si>
    <t xml:space="preserve"> 一号148</t>
  </si>
  <si>
    <t xml:space="preserve"> 二号445</t>
  </si>
  <si>
    <t xml:space="preserve"> 二号447</t>
  </si>
  <si>
    <t>二号450</t>
  </si>
  <si>
    <t xml:space="preserve"> 二号452</t>
  </si>
  <si>
    <t xml:space="preserve"> 三号214</t>
  </si>
  <si>
    <t>旅管2351</t>
  </si>
  <si>
    <t>二号453</t>
  </si>
  <si>
    <t>二号458</t>
  </si>
  <si>
    <t>三号203</t>
  </si>
  <si>
    <t>三号205</t>
  </si>
  <si>
    <t>文法与管理学院2022级新生卫生成绩</t>
  </si>
  <si>
    <t>安管2331</t>
  </si>
  <si>
    <t>二号301</t>
  </si>
  <si>
    <t>二号302</t>
  </si>
  <si>
    <t>二号303</t>
  </si>
  <si>
    <t>二号304</t>
  </si>
  <si>
    <t>三号609</t>
  </si>
  <si>
    <t>法律2331</t>
  </si>
  <si>
    <t>刘建新</t>
  </si>
  <si>
    <t>三号613</t>
  </si>
  <si>
    <t>三号614</t>
  </si>
  <si>
    <t>三号615</t>
  </si>
  <si>
    <t>三号616</t>
  </si>
  <si>
    <t>二号305</t>
  </si>
  <si>
    <t>文秘2331</t>
  </si>
  <si>
    <t>张羽浓</t>
  </si>
  <si>
    <t>二号315</t>
  </si>
  <si>
    <t>二号317</t>
  </si>
  <si>
    <t>四号403</t>
  </si>
  <si>
    <t>四号404</t>
  </si>
  <si>
    <t>四号405</t>
  </si>
  <si>
    <t>四号407</t>
  </si>
  <si>
    <t>四号409</t>
  </si>
  <si>
    <t>会计2331</t>
  </si>
  <si>
    <t>二号306</t>
  </si>
  <si>
    <t>二号308</t>
  </si>
  <si>
    <t>三号610</t>
  </si>
  <si>
    <t>三号611</t>
  </si>
  <si>
    <t>三号612</t>
  </si>
  <si>
    <t>电商2331</t>
  </si>
  <si>
    <t>三号102</t>
  </si>
  <si>
    <t>三号103</t>
  </si>
  <si>
    <t>三号104</t>
  </si>
  <si>
    <t>三号105</t>
  </si>
  <si>
    <t>三号333</t>
  </si>
  <si>
    <t>二号314</t>
  </si>
  <si>
    <t>电商2332</t>
  </si>
  <si>
    <t>李馥含</t>
  </si>
  <si>
    <t>二号307</t>
  </si>
  <si>
    <t>二号309</t>
  </si>
  <si>
    <t>三号409</t>
  </si>
  <si>
    <t>三号410</t>
  </si>
  <si>
    <t>三号421</t>
  </si>
  <si>
    <t>工商2331</t>
  </si>
  <si>
    <t>二号310</t>
  </si>
  <si>
    <t>二号311</t>
  </si>
  <si>
    <t>三号622</t>
  </si>
  <si>
    <t>三号623</t>
  </si>
  <si>
    <t>三号624</t>
  </si>
  <si>
    <t>旅管2331</t>
  </si>
  <si>
    <t>林忠华</t>
  </si>
  <si>
    <t>二号312</t>
  </si>
  <si>
    <t>二号313</t>
  </si>
  <si>
    <t>三号619</t>
  </si>
  <si>
    <t>三号620</t>
  </si>
  <si>
    <t>三号621</t>
  </si>
  <si>
    <t>空乘2331</t>
  </si>
  <si>
    <t>二号316</t>
  </si>
  <si>
    <t>二号319</t>
  </si>
  <si>
    <t>三号617</t>
  </si>
  <si>
    <t>三号618</t>
  </si>
  <si>
    <t>基础教育学院学生宿舍卫生成绩</t>
  </si>
  <si>
    <t>贯通2201</t>
  </si>
  <si>
    <t>王霁</t>
  </si>
  <si>
    <t>五号329</t>
  </si>
  <si>
    <t>五号331</t>
  </si>
  <si>
    <t>五号332</t>
  </si>
  <si>
    <t>五号333</t>
  </si>
  <si>
    <t>3号514</t>
  </si>
  <si>
    <t>3号521</t>
  </si>
  <si>
    <t>3号523</t>
  </si>
  <si>
    <t>贯通2202</t>
  </si>
  <si>
    <t>谷晏</t>
  </si>
  <si>
    <t>五号325</t>
  </si>
  <si>
    <t>五号326</t>
  </si>
  <si>
    <t>五号327</t>
  </si>
  <si>
    <t>五号328</t>
  </si>
  <si>
    <t>3号520</t>
  </si>
  <si>
    <t>贯通2203</t>
  </si>
  <si>
    <t>解竣文</t>
  </si>
  <si>
    <t>五号233</t>
  </si>
  <si>
    <t>五号321</t>
  </si>
  <si>
    <t>五号322</t>
  </si>
  <si>
    <t>五号323</t>
  </si>
  <si>
    <t>五号324</t>
  </si>
  <si>
    <t>3号512</t>
  </si>
  <si>
    <t>3号516</t>
  </si>
  <si>
    <t>3号519</t>
  </si>
  <si>
    <t>贯通2204</t>
  </si>
  <si>
    <t>王诗元</t>
  </si>
  <si>
    <t>五号316</t>
  </si>
  <si>
    <t>五号317</t>
  </si>
  <si>
    <t>五号318</t>
  </si>
  <si>
    <t>五号319</t>
  </si>
  <si>
    <t>五号320</t>
  </si>
  <si>
    <t>3号513</t>
  </si>
  <si>
    <t>贯通2205</t>
  </si>
  <si>
    <t>五号309</t>
  </si>
  <si>
    <t>五号310</t>
  </si>
  <si>
    <t>五号311</t>
  </si>
  <si>
    <t>五号312</t>
  </si>
  <si>
    <t>贯通2206</t>
  </si>
  <si>
    <t>安琪</t>
  </si>
  <si>
    <t>五号305</t>
  </si>
  <si>
    <t>五号306</t>
  </si>
  <si>
    <t>五号307</t>
  </si>
  <si>
    <t>五号308</t>
  </si>
  <si>
    <t>3号515</t>
  </si>
  <si>
    <t>贯通2207</t>
  </si>
  <si>
    <t>李佳齐</t>
  </si>
  <si>
    <t>五号301</t>
  </si>
  <si>
    <t>五号302</t>
  </si>
  <si>
    <t>五号303</t>
  </si>
  <si>
    <t>五号304</t>
  </si>
  <si>
    <t>贯通2208</t>
  </si>
  <si>
    <t>姜修富</t>
  </si>
  <si>
    <t>五号228</t>
  </si>
  <si>
    <t>五号313</t>
  </si>
  <si>
    <t>五号314</t>
  </si>
  <si>
    <t>五号315</t>
  </si>
  <si>
    <t>3号517</t>
  </si>
  <si>
    <t>贯通2209</t>
  </si>
  <si>
    <t>五号229</t>
  </si>
  <si>
    <t>五号230</t>
  </si>
  <si>
    <t>五号231</t>
  </si>
  <si>
    <t>五号232</t>
  </si>
  <si>
    <t>3号518</t>
  </si>
  <si>
    <t>贯通2301</t>
  </si>
  <si>
    <t>于天娇</t>
  </si>
  <si>
    <t>五号119</t>
  </si>
  <si>
    <t>五号120</t>
  </si>
  <si>
    <t>五号121</t>
  </si>
  <si>
    <t>五号122</t>
  </si>
  <si>
    <t>五号124</t>
  </si>
  <si>
    <t>五号123</t>
  </si>
  <si>
    <t>3号501</t>
  </si>
  <si>
    <t>贯通2302</t>
  </si>
  <si>
    <t>蔡雯清</t>
  </si>
  <si>
    <t>五号113</t>
  </si>
  <si>
    <t>五号114</t>
  </si>
  <si>
    <t>五号116</t>
  </si>
  <si>
    <t>五号117</t>
  </si>
  <si>
    <t>五号118</t>
  </si>
  <si>
    <t>3号502</t>
  </si>
  <si>
    <t>贯通2303</t>
  </si>
  <si>
    <t>史伟</t>
  </si>
  <si>
    <t>五号107</t>
  </si>
  <si>
    <t>五号108</t>
  </si>
  <si>
    <t>五号110</t>
  </si>
  <si>
    <t>五号111</t>
  </si>
  <si>
    <t>五号112</t>
  </si>
  <si>
    <t>3号503</t>
  </si>
  <si>
    <t>贯通2304</t>
  </si>
  <si>
    <t>高莉</t>
  </si>
  <si>
    <t>五号103</t>
  </si>
  <si>
    <t>五号104</t>
  </si>
  <si>
    <t>五号105</t>
  </si>
  <si>
    <t>五号106</t>
  </si>
  <si>
    <t>五号216</t>
  </si>
  <si>
    <t>3号504</t>
  </si>
  <si>
    <t>贯通2305</t>
  </si>
  <si>
    <t>五号201</t>
  </si>
  <si>
    <t>五号202</t>
  </si>
  <si>
    <t>五号203</t>
  </si>
  <si>
    <t>五号204</t>
  </si>
  <si>
    <t>五号205</t>
  </si>
  <si>
    <t>3号505</t>
  </si>
  <si>
    <t>贯通2306</t>
  </si>
  <si>
    <t>五号211</t>
  </si>
  <si>
    <t>五号212</t>
  </si>
  <si>
    <t>五号213</t>
  </si>
  <si>
    <t>五号214</t>
  </si>
  <si>
    <t>五号215</t>
  </si>
  <si>
    <t>3号506</t>
  </si>
  <si>
    <t>贯通2307</t>
  </si>
  <si>
    <t>智艳飞</t>
  </si>
  <si>
    <t>五号206</t>
  </si>
  <si>
    <t>五号207</t>
  </si>
  <si>
    <t>五号208</t>
  </si>
  <si>
    <t>五号209</t>
  </si>
  <si>
    <t>五号210</t>
  </si>
  <si>
    <t>五号221</t>
  </si>
  <si>
    <t>3号507</t>
  </si>
  <si>
    <t>贯通2308</t>
  </si>
  <si>
    <t>五号217</t>
  </si>
  <si>
    <t>五号218</t>
  </si>
  <si>
    <t>五号219</t>
  </si>
  <si>
    <t>五号220</t>
  </si>
  <si>
    <t>3号508</t>
  </si>
  <si>
    <t>贯通2309</t>
  </si>
  <si>
    <t>五号222</t>
  </si>
  <si>
    <t>五号223</t>
  </si>
  <si>
    <t>五号224</t>
  </si>
  <si>
    <t>五号225</t>
  </si>
  <si>
    <t>五号226</t>
  </si>
  <si>
    <t>3号509</t>
  </si>
  <si>
    <t>第12周</t>
  </si>
  <si>
    <t>第13周</t>
  </si>
  <si>
    <t>第14周</t>
  </si>
  <si>
    <t>第15周</t>
  </si>
  <si>
    <t>第16周</t>
  </si>
  <si>
    <t>平均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</si>
</sst>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  <scheme val="minor"/>
    </font>
    <font>
      <b/>
      <sz val="10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0"/>
      <color theme="1"/>
      <name val="等线"/>
      <charset val="134"/>
      <scheme val="minor"/>
    </font>
    <font>
      <b/>
      <sz val="10"/>
      <color theme="1"/>
      <name val="Times New Roman"/>
      <charset val="134"/>
    </font>
    <font>
      <b/>
      <sz val="18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name val="宋体"/>
      <charset val="134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0000"/>
      <name val="宋体"/>
      <charset val="134"/>
    </font>
    <font>
      <b/>
      <sz val="10"/>
      <color theme="1"/>
      <name val="微软雅黑"/>
      <charset val="134"/>
    </font>
  </fonts>
  <fills count="4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88402966399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>
      <protection locked="0"/>
    </xf>
    <xf numFmtId="0" fontId="0" fillId="16" borderId="13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6" fillId="0" borderId="0" applyBorder="0">
      <alignment vertical="center"/>
    </xf>
    <xf numFmtId="0" fontId="22" fillId="0" borderId="14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3" fillId="20" borderId="16" applyNumberFormat="0" applyAlignment="0" applyProtection="0">
      <alignment vertical="center"/>
    </xf>
    <xf numFmtId="0" fontId="24" fillId="20" borderId="12" applyNumberFormat="0" applyAlignment="0" applyProtection="0">
      <alignment vertical="center"/>
    </xf>
    <xf numFmtId="0" fontId="25" fillId="21" borderId="17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5" fillId="0" borderId="0" applyBorder="0">
      <alignment vertical="center"/>
    </xf>
    <xf numFmtId="0" fontId="10" fillId="40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30" fillId="0" borderId="0">
      <protection locked="0"/>
    </xf>
    <xf numFmtId="0" fontId="5" fillId="0" borderId="0">
      <alignment vertical="center"/>
    </xf>
    <xf numFmtId="0" fontId="16" fillId="0" borderId="0">
      <protection locked="0"/>
    </xf>
  </cellStyleXfs>
  <cellXfs count="95">
    <xf numFmtId="0" fontId="0" fillId="0" borderId="0" xfId="0"/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4" borderId="0" xfId="0" applyFont="1" applyFill="1" applyAlignment="1">
      <alignment vertical="center"/>
    </xf>
    <xf numFmtId="0" fontId="3" fillId="5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4" fillId="0" borderId="1" xfId="0" applyFont="1" applyBorder="1"/>
    <xf numFmtId="0" fontId="1" fillId="6" borderId="2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/>
    </xf>
    <xf numFmtId="0" fontId="1" fillId="8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1" fillId="9" borderId="0" xfId="0" applyFont="1" applyFill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9" borderId="1" xfId="0" applyFont="1" applyFill="1" applyBorder="1"/>
    <xf numFmtId="0" fontId="2" fillId="9" borderId="0" xfId="0" applyFont="1" applyFill="1"/>
    <xf numFmtId="0" fontId="3" fillId="4" borderId="1" xfId="0" applyFont="1" applyFill="1" applyBorder="1" applyAlignment="1">
      <alignment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1" fillId="9" borderId="2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9" fillId="9" borderId="0" xfId="0" applyFont="1" applyFill="1" applyAlignment="1">
      <alignment vertic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/>
    </xf>
    <xf numFmtId="0" fontId="1" fillId="8" borderId="5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9" fillId="2" borderId="4" xfId="0" applyFont="1" applyFill="1" applyBorder="1" applyAlignment="1">
      <alignment horizontal="center" vertical="center"/>
    </xf>
    <xf numFmtId="0" fontId="8" fillId="9" borderId="0" xfId="0" applyFont="1" applyFill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1" fillId="9" borderId="5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常规 6 3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常规 7 4" xfId="44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常规 10" xfId="50"/>
    <cellStyle name="40% - 强调文字颜色 6" xfId="51" builtinId="51"/>
    <cellStyle name="60% - 强调文字颜色 6" xfId="52" builtinId="52"/>
    <cellStyle name="常规 2" xfId="53"/>
    <cellStyle name="常规 4" xfId="54"/>
    <cellStyle name="常规 7" xfId="55"/>
  </cellStyles>
  <tableStyles count="0" defaultTableStyle="TableStyleMedium2" defaultPivotStyle="PivotStyleLight16"/>
  <colors>
    <mruColors>
      <color rgb="00D1941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773"/>
  <sheetViews>
    <sheetView tabSelected="1" zoomScale="103" zoomScaleNormal="103" workbookViewId="0">
      <selection activeCell="A14" sqref="A14"/>
    </sheetView>
  </sheetViews>
  <sheetFormatPr defaultColWidth="9" defaultRowHeight="14.25"/>
  <cols>
    <col min="1" max="1" width="14.1666666666667" style="13" customWidth="1"/>
    <col min="2" max="6" width="9" style="13"/>
    <col min="7" max="7" width="9.33333333333333" style="13" customWidth="1"/>
    <col min="8" max="16384" width="9" style="13"/>
  </cols>
  <sheetData>
    <row r="1" s="1" customFormat="1" ht="22.5" spans="1:64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6"/>
      <c r="Q1" s="56"/>
      <c r="R1" s="56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</row>
    <row r="2" s="1" customFormat="1" ht="12.75" spans="1:64">
      <c r="A2" s="51" t="s">
        <v>1</v>
      </c>
      <c r="B2" s="8" t="s">
        <v>2</v>
      </c>
      <c r="C2" s="8">
        <v>25</v>
      </c>
      <c r="D2" s="8" t="s">
        <v>3</v>
      </c>
      <c r="E2" s="8" t="s">
        <v>4</v>
      </c>
      <c r="F2" s="8" t="s">
        <v>5</v>
      </c>
      <c r="G2" s="52">
        <v>95</v>
      </c>
      <c r="H2" s="8"/>
      <c r="I2" s="8"/>
      <c r="J2" s="8"/>
      <c r="K2" s="8"/>
      <c r="L2" s="57"/>
      <c r="M2" s="8"/>
      <c r="N2" s="8"/>
      <c r="O2" s="8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</row>
    <row r="3" s="2" customFormat="1" ht="13.5" customHeight="1" spans="1:64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/>
      <c r="G3" s="8"/>
      <c r="H3" s="8"/>
      <c r="I3" s="8"/>
      <c r="J3" s="8"/>
      <c r="K3" s="8"/>
      <c r="L3" s="8"/>
      <c r="M3" s="57"/>
      <c r="N3" s="8"/>
      <c r="O3" s="8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</row>
    <row r="4" s="1" customFormat="1" ht="12.75" spans="1:64">
      <c r="A4" s="8">
        <v>5</v>
      </c>
      <c r="B4" s="8">
        <v>5</v>
      </c>
      <c r="C4" s="8">
        <v>6</v>
      </c>
      <c r="D4" s="8">
        <v>6</v>
      </c>
      <c r="E4" s="8">
        <v>3</v>
      </c>
      <c r="F4" s="8"/>
      <c r="G4" s="8"/>
      <c r="H4" s="8"/>
      <c r="I4" s="8"/>
      <c r="J4" s="8"/>
      <c r="K4" s="8"/>
      <c r="L4" s="8"/>
      <c r="M4" s="57"/>
      <c r="N4" s="8"/>
      <c r="O4" s="8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</row>
    <row r="5" s="2" customFormat="1" ht="12" spans="1:64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</row>
    <row r="6" s="1" customFormat="1" ht="12.75" spans="1:64">
      <c r="A6" s="51" t="s">
        <v>11</v>
      </c>
      <c r="B6" s="8" t="s">
        <v>2</v>
      </c>
      <c r="C6" s="8">
        <v>29</v>
      </c>
      <c r="D6" s="8" t="s">
        <v>3</v>
      </c>
      <c r="E6" s="8" t="s">
        <v>12</v>
      </c>
      <c r="F6" s="8" t="s">
        <v>5</v>
      </c>
      <c r="G6" s="52">
        <v>95</v>
      </c>
      <c r="H6" s="8"/>
      <c r="I6" s="8"/>
      <c r="J6" s="8"/>
      <c r="K6" s="8"/>
      <c r="L6" s="57"/>
      <c r="M6" s="8"/>
      <c r="N6" s="8"/>
      <c r="O6" s="8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</row>
    <row r="7" s="2" customFormat="1" ht="12.75" spans="1:64">
      <c r="A7" s="8" t="s">
        <v>13</v>
      </c>
      <c r="B7" s="8" t="s">
        <v>14</v>
      </c>
      <c r="C7" s="8" t="s">
        <v>15</v>
      </c>
      <c r="D7" s="8" t="s">
        <v>16</v>
      </c>
      <c r="E7" s="8" t="s">
        <v>17</v>
      </c>
      <c r="F7" s="8"/>
      <c r="G7" s="8"/>
      <c r="H7" s="8"/>
      <c r="I7" s="8"/>
      <c r="J7" s="8"/>
      <c r="K7" s="8"/>
      <c r="L7" s="8"/>
      <c r="M7" s="57"/>
      <c r="N7" s="8"/>
      <c r="O7" s="8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</row>
    <row r="8" s="1" customFormat="1" ht="12.75" spans="1:64">
      <c r="A8" s="8">
        <v>6</v>
      </c>
      <c r="B8" s="8">
        <v>5</v>
      </c>
      <c r="C8" s="8">
        <v>6</v>
      </c>
      <c r="D8" s="8">
        <v>6</v>
      </c>
      <c r="E8" s="8">
        <v>6</v>
      </c>
      <c r="F8" s="8"/>
      <c r="G8" s="8"/>
      <c r="H8" s="8"/>
      <c r="I8" s="8"/>
      <c r="J8" s="8"/>
      <c r="K8" s="8"/>
      <c r="L8" s="8"/>
      <c r="M8" s="57"/>
      <c r="N8" s="8"/>
      <c r="O8" s="8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</row>
    <row r="9" s="2" customFormat="1" ht="12" spans="1:64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</row>
    <row r="10" s="1" customFormat="1" ht="12.75" spans="1:64">
      <c r="A10" s="51" t="s">
        <v>18</v>
      </c>
      <c r="B10" s="8" t="s">
        <v>2</v>
      </c>
      <c r="C10" s="8">
        <v>24</v>
      </c>
      <c r="D10" s="8" t="s">
        <v>3</v>
      </c>
      <c r="E10" s="8" t="s">
        <v>19</v>
      </c>
      <c r="F10" s="8" t="s">
        <v>5</v>
      </c>
      <c r="G10" s="52">
        <v>95</v>
      </c>
      <c r="H10" s="8"/>
      <c r="I10" s="8"/>
      <c r="J10" s="8"/>
      <c r="K10" s="8"/>
      <c r="L10" s="57"/>
      <c r="M10" s="8"/>
      <c r="N10" s="8"/>
      <c r="O10" s="8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</row>
    <row r="11" s="2" customFormat="1" ht="12.75" spans="1:64">
      <c r="A11" s="8" t="s">
        <v>20</v>
      </c>
      <c r="B11" s="8" t="s">
        <v>21</v>
      </c>
      <c r="C11" s="8" t="s">
        <v>22</v>
      </c>
      <c r="D11" s="8" t="s">
        <v>23</v>
      </c>
      <c r="E11" s="8" t="s">
        <v>24</v>
      </c>
      <c r="F11" s="8"/>
      <c r="G11" s="8"/>
      <c r="J11" s="8"/>
      <c r="K11" s="8"/>
      <c r="L11" s="8"/>
      <c r="M11" s="57"/>
      <c r="N11" s="8"/>
      <c r="O11" s="8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="1" customFormat="1" ht="12.75" spans="1:64">
      <c r="A12" s="8">
        <v>2</v>
      </c>
      <c r="B12" s="8">
        <v>5</v>
      </c>
      <c r="C12" s="8">
        <v>6</v>
      </c>
      <c r="D12" s="8">
        <v>5</v>
      </c>
      <c r="E12" s="8">
        <v>6</v>
      </c>
      <c r="F12" s="8"/>
      <c r="G12" s="8"/>
      <c r="J12" s="8"/>
      <c r="K12" s="8"/>
      <c r="L12" s="8"/>
      <c r="M12" s="57"/>
      <c r="N12" s="8"/>
      <c r="O12" s="8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="2" customFormat="1" ht="12" spans="1:64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</row>
    <row r="14" s="1" customFormat="1" ht="12.75" spans="1:64">
      <c r="A14" s="51" t="s">
        <v>25</v>
      </c>
      <c r="B14" s="8" t="s">
        <v>2</v>
      </c>
      <c r="C14" s="8">
        <v>36</v>
      </c>
      <c r="D14" s="8" t="s">
        <v>3</v>
      </c>
      <c r="E14" s="8" t="s">
        <v>26</v>
      </c>
      <c r="F14" s="8" t="s">
        <v>5</v>
      </c>
      <c r="G14" s="52">
        <v>95</v>
      </c>
      <c r="H14" s="8"/>
      <c r="I14" s="8"/>
      <c r="J14" s="8"/>
      <c r="K14" s="8"/>
      <c r="L14" s="57"/>
      <c r="M14" s="8"/>
      <c r="N14" s="8"/>
      <c r="O14" s="8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</row>
    <row r="15" s="2" customFormat="1" ht="12.75" spans="1:64">
      <c r="A15" s="8" t="s">
        <v>27</v>
      </c>
      <c r="B15" s="8" t="s">
        <v>28</v>
      </c>
      <c r="C15" s="8" t="s">
        <v>29</v>
      </c>
      <c r="D15" s="8" t="s">
        <v>30</v>
      </c>
      <c r="E15" s="8" t="s">
        <v>31</v>
      </c>
      <c r="F15" s="8" t="s">
        <v>32</v>
      </c>
      <c r="G15" s="8"/>
      <c r="H15" s="8"/>
      <c r="I15" s="8"/>
      <c r="J15" s="8"/>
      <c r="K15" s="8"/>
      <c r="L15" s="8"/>
      <c r="M15" s="57"/>
      <c r="N15" s="8"/>
      <c r="O15" s="8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</row>
    <row r="16" s="1" customFormat="1" ht="12.75" spans="1:64">
      <c r="A16" s="8">
        <v>6</v>
      </c>
      <c r="B16" s="8">
        <v>6</v>
      </c>
      <c r="C16" s="8">
        <v>6</v>
      </c>
      <c r="D16" s="8">
        <v>6</v>
      </c>
      <c r="E16" s="8">
        <v>6</v>
      </c>
      <c r="F16" s="8">
        <v>6</v>
      </c>
      <c r="G16" s="8"/>
      <c r="H16" s="8"/>
      <c r="I16" s="8"/>
      <c r="J16" s="8"/>
      <c r="K16" s="8"/>
      <c r="L16" s="8"/>
      <c r="M16" s="57"/>
      <c r="N16" s="8"/>
      <c r="O16" s="8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</row>
    <row r="17" s="2" customFormat="1" ht="12" spans="1:64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</row>
    <row r="18" s="1" customFormat="1" ht="12.75" spans="1:64">
      <c r="A18" s="51" t="s">
        <v>33</v>
      </c>
      <c r="B18" s="8" t="s">
        <v>2</v>
      </c>
      <c r="C18" s="8">
        <v>16</v>
      </c>
      <c r="D18" s="8" t="s">
        <v>3</v>
      </c>
      <c r="E18" s="8" t="s">
        <v>34</v>
      </c>
      <c r="F18" s="8" t="s">
        <v>5</v>
      </c>
      <c r="G18" s="52">
        <v>95</v>
      </c>
      <c r="H18" s="8"/>
      <c r="I18" s="8"/>
      <c r="J18" s="8"/>
      <c r="K18" s="8"/>
      <c r="L18" s="57"/>
      <c r="M18" s="8"/>
      <c r="N18" s="8"/>
      <c r="O18" s="8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</row>
    <row r="19" s="2" customFormat="1" ht="12.75" spans="1:64">
      <c r="A19" s="8" t="s">
        <v>35</v>
      </c>
      <c r="B19" s="8" t="s">
        <v>36</v>
      </c>
      <c r="C19" s="8" t="s">
        <v>37</v>
      </c>
      <c r="D19" s="8"/>
      <c r="E19" s="8"/>
      <c r="F19" s="8"/>
      <c r="G19" s="8"/>
      <c r="H19" s="8"/>
      <c r="I19" s="8"/>
      <c r="J19" s="8"/>
      <c r="K19" s="8"/>
      <c r="L19" s="8"/>
      <c r="M19" s="57"/>
      <c r="N19" s="8"/>
      <c r="O19" s="8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</row>
    <row r="20" s="1" customFormat="1" ht="12.75" spans="1:64">
      <c r="A20" s="8">
        <v>6</v>
      </c>
      <c r="B20" s="8">
        <v>6</v>
      </c>
      <c r="C20" s="8">
        <v>4</v>
      </c>
      <c r="D20" s="8"/>
      <c r="E20" s="8"/>
      <c r="F20" s="8"/>
      <c r="G20" s="8"/>
      <c r="H20" s="8"/>
      <c r="I20" s="8"/>
      <c r="J20" s="8"/>
      <c r="K20" s="8"/>
      <c r="L20" s="8"/>
      <c r="M20" s="57"/>
      <c r="N20" s="8"/>
      <c r="O20" s="8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</row>
    <row r="21" s="2" customFormat="1" ht="12" spans="1:64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</row>
    <row r="22" s="1" customFormat="1" ht="12.75" spans="1:64">
      <c r="A22" s="51" t="s">
        <v>38</v>
      </c>
      <c r="B22" s="8" t="s">
        <v>2</v>
      </c>
      <c r="C22" s="8">
        <v>31</v>
      </c>
      <c r="D22" s="8" t="s">
        <v>3</v>
      </c>
      <c r="E22" s="8" t="s">
        <v>39</v>
      </c>
      <c r="F22" s="8" t="s">
        <v>5</v>
      </c>
      <c r="G22" s="52">
        <v>95</v>
      </c>
      <c r="H22" s="8"/>
      <c r="I22" s="8"/>
      <c r="J22" s="8"/>
      <c r="K22" s="8"/>
      <c r="L22" s="57"/>
      <c r="M22" s="8"/>
      <c r="N22" s="8"/>
      <c r="O22" s="8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</row>
    <row r="23" s="2" customFormat="1" ht="12.75" spans="1:64">
      <c r="A23" s="8" t="s">
        <v>40</v>
      </c>
      <c r="B23" s="8" t="s">
        <v>41</v>
      </c>
      <c r="C23" s="8" t="s">
        <v>42</v>
      </c>
      <c r="D23" s="8" t="s">
        <v>43</v>
      </c>
      <c r="E23" s="8" t="s">
        <v>44</v>
      </c>
      <c r="F23" s="8" t="s">
        <v>45</v>
      </c>
      <c r="G23" s="8"/>
      <c r="H23" s="8"/>
      <c r="I23" s="8"/>
      <c r="J23" s="8"/>
      <c r="K23" s="8"/>
      <c r="L23" s="8"/>
      <c r="M23" s="57"/>
      <c r="N23" s="8"/>
      <c r="O23" s="8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</row>
    <row r="24" s="1" customFormat="1" ht="12.75" spans="1:64">
      <c r="A24" s="8">
        <v>4</v>
      </c>
      <c r="B24" s="8">
        <v>5</v>
      </c>
      <c r="C24" s="8">
        <v>6</v>
      </c>
      <c r="D24" s="8">
        <v>5</v>
      </c>
      <c r="E24" s="8">
        <v>5</v>
      </c>
      <c r="F24" s="8">
        <v>6</v>
      </c>
      <c r="G24" s="8"/>
      <c r="H24" s="8"/>
      <c r="I24" s="8"/>
      <c r="J24" s="8"/>
      <c r="K24" s="8"/>
      <c r="L24" s="8"/>
      <c r="M24" s="57"/>
      <c r="N24" s="8"/>
      <c r="O24" s="8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="2" customFormat="1" ht="12" spans="1:64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</row>
    <row r="26" s="1" customFormat="1" ht="12.75" spans="1:64">
      <c r="A26" s="51" t="s">
        <v>46</v>
      </c>
      <c r="B26" s="8" t="s">
        <v>2</v>
      </c>
      <c r="C26" s="8">
        <v>15</v>
      </c>
      <c r="D26" s="8" t="s">
        <v>3</v>
      </c>
      <c r="E26" s="8" t="s">
        <v>39</v>
      </c>
      <c r="F26" s="8" t="s">
        <v>5</v>
      </c>
      <c r="G26" s="52">
        <v>95</v>
      </c>
      <c r="H26" s="8"/>
      <c r="I26" s="8"/>
      <c r="J26" s="8"/>
      <c r="K26" s="8"/>
      <c r="L26" s="57"/>
      <c r="M26" s="8"/>
      <c r="N26" s="8"/>
      <c r="O26" s="8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</row>
    <row r="27" s="2" customFormat="1" ht="12.75" spans="1:64">
      <c r="A27" s="8" t="s">
        <v>47</v>
      </c>
      <c r="B27" s="8" t="s">
        <v>48</v>
      </c>
      <c r="C27" s="8" t="s">
        <v>49</v>
      </c>
      <c r="D27" s="8"/>
      <c r="E27" s="8"/>
      <c r="F27" s="8"/>
      <c r="G27" s="8"/>
      <c r="H27" s="8"/>
      <c r="I27" s="8"/>
      <c r="J27" s="8"/>
      <c r="K27" s="8"/>
      <c r="L27" s="8"/>
      <c r="M27" s="57"/>
      <c r="N27" s="8"/>
      <c r="O27" s="8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</row>
    <row r="28" s="1" customFormat="1" ht="12.75" spans="1:64">
      <c r="A28" s="8">
        <v>4</v>
      </c>
      <c r="B28" s="8">
        <v>6</v>
      </c>
      <c r="C28" s="8">
        <v>5</v>
      </c>
      <c r="D28" s="8"/>
      <c r="E28" s="8"/>
      <c r="F28" s="8"/>
      <c r="G28" s="8"/>
      <c r="H28" s="8"/>
      <c r="I28" s="8"/>
      <c r="J28" s="8"/>
      <c r="K28" s="8"/>
      <c r="L28" s="8"/>
      <c r="M28" s="57"/>
      <c r="N28" s="8"/>
      <c r="O28" s="8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</row>
    <row r="29" s="2" customFormat="1" ht="12" spans="1:64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</row>
    <row r="30" s="1" customFormat="1" ht="12.75" spans="1:64">
      <c r="A30" s="51" t="s">
        <v>50</v>
      </c>
      <c r="B30" s="8" t="s">
        <v>2</v>
      </c>
      <c r="C30" s="8">
        <v>40</v>
      </c>
      <c r="D30" s="8" t="s">
        <v>3</v>
      </c>
      <c r="E30" s="8" t="s">
        <v>51</v>
      </c>
      <c r="F30" s="8" t="s">
        <v>5</v>
      </c>
      <c r="G30" s="52">
        <v>95</v>
      </c>
      <c r="H30" s="8"/>
      <c r="I30" s="8"/>
      <c r="J30" s="8"/>
      <c r="K30" s="8"/>
      <c r="L30" s="57"/>
      <c r="M30" s="8"/>
      <c r="N30" s="8"/>
      <c r="O30" s="8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</row>
    <row r="31" s="2" customFormat="1" ht="12.75" spans="1:64">
      <c r="A31" s="8" t="s">
        <v>52</v>
      </c>
      <c r="B31" s="8" t="s">
        <v>53</v>
      </c>
      <c r="C31" s="8" t="s">
        <v>54</v>
      </c>
      <c r="D31" s="8" t="s">
        <v>55</v>
      </c>
      <c r="E31" s="8" t="s">
        <v>56</v>
      </c>
      <c r="F31" s="8" t="s">
        <v>57</v>
      </c>
      <c r="G31" s="8" t="s">
        <v>58</v>
      </c>
      <c r="H31" s="8"/>
      <c r="I31" s="8"/>
      <c r="J31" s="8"/>
      <c r="K31" s="8"/>
      <c r="L31" s="8"/>
      <c r="M31" s="57"/>
      <c r="N31" s="8"/>
      <c r="O31" s="8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</row>
    <row r="32" s="1" customFormat="1" ht="12.75" spans="1:64">
      <c r="A32" s="8">
        <v>6</v>
      </c>
      <c r="B32" s="8">
        <v>6</v>
      </c>
      <c r="C32" s="8">
        <v>6</v>
      </c>
      <c r="D32" s="8">
        <v>6</v>
      </c>
      <c r="E32" s="8">
        <v>6</v>
      </c>
      <c r="F32" s="8">
        <v>4</v>
      </c>
      <c r="G32" s="8">
        <v>6</v>
      </c>
      <c r="H32" s="8"/>
      <c r="I32" s="8"/>
      <c r="J32" s="8"/>
      <c r="K32" s="8"/>
      <c r="L32" s="8"/>
      <c r="M32" s="57"/>
      <c r="N32" s="8"/>
      <c r="O32" s="8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</row>
    <row r="33" s="2" customFormat="1" ht="12" spans="1:64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4" s="1" customFormat="1" ht="12.75" spans="1:64">
      <c r="A34" s="51" t="s">
        <v>59</v>
      </c>
      <c r="B34" s="8" t="s">
        <v>2</v>
      </c>
      <c r="C34" s="8">
        <v>24</v>
      </c>
      <c r="D34" s="8" t="s">
        <v>3</v>
      </c>
      <c r="E34" s="8" t="s">
        <v>12</v>
      </c>
      <c r="F34" s="8" t="s">
        <v>5</v>
      </c>
      <c r="G34" s="52">
        <v>95</v>
      </c>
      <c r="H34" s="8"/>
      <c r="I34" s="8"/>
      <c r="J34" s="8"/>
      <c r="K34" s="8"/>
      <c r="L34" s="57"/>
      <c r="M34" s="8"/>
      <c r="N34" s="8"/>
      <c r="O34" s="8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</row>
    <row r="35" s="2" customFormat="1" ht="12.75" spans="1:64">
      <c r="A35" s="8" t="s">
        <v>60</v>
      </c>
      <c r="B35" s="8"/>
      <c r="C35" s="8" t="s">
        <v>61</v>
      </c>
      <c r="D35" s="8" t="s">
        <v>62</v>
      </c>
      <c r="E35" s="8" t="s">
        <v>63</v>
      </c>
      <c r="F35" s="8"/>
      <c r="G35" s="8"/>
      <c r="H35" s="8"/>
      <c r="I35" s="8"/>
      <c r="J35" s="8"/>
      <c r="K35" s="8"/>
      <c r="L35" s="8"/>
      <c r="M35" s="57"/>
      <c r="N35" s="8"/>
      <c r="O35" s="8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</row>
    <row r="36" s="1" customFormat="1" ht="12.75" spans="1:64">
      <c r="A36" s="8">
        <v>6</v>
      </c>
      <c r="B36" s="8"/>
      <c r="C36" s="8">
        <v>6</v>
      </c>
      <c r="D36" s="8">
        <v>6</v>
      </c>
      <c r="E36" s="8">
        <v>6</v>
      </c>
      <c r="F36" s="8"/>
      <c r="G36" s="8"/>
      <c r="H36" s="8"/>
      <c r="I36" s="8"/>
      <c r="J36" s="8"/>
      <c r="K36" s="8"/>
      <c r="L36" s="8"/>
      <c r="M36" s="57"/>
      <c r="N36" s="8"/>
      <c r="O36" s="8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</row>
    <row r="37" s="2" customFormat="1" ht="12" spans="1:64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</row>
    <row r="38" s="1" customFormat="1" ht="12.75" spans="1:64">
      <c r="A38" s="51" t="s">
        <v>64</v>
      </c>
      <c r="B38" s="8" t="s">
        <v>2</v>
      </c>
      <c r="C38" s="8">
        <v>29</v>
      </c>
      <c r="D38" s="8" t="s">
        <v>3</v>
      </c>
      <c r="E38" s="8" t="s">
        <v>65</v>
      </c>
      <c r="F38" s="8" t="s">
        <v>5</v>
      </c>
      <c r="G38" s="52">
        <v>95</v>
      </c>
      <c r="H38" s="8"/>
      <c r="I38" s="8"/>
      <c r="J38" s="8"/>
      <c r="K38" s="8"/>
      <c r="L38" s="57"/>
      <c r="M38" s="8"/>
      <c r="N38" s="8"/>
      <c r="O38" s="8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</row>
    <row r="39" s="2" customFormat="1" ht="12.75" spans="1:64">
      <c r="A39" s="8" t="s">
        <v>66</v>
      </c>
      <c r="B39" s="8" t="s">
        <v>67</v>
      </c>
      <c r="C39" s="8" t="s">
        <v>68</v>
      </c>
      <c r="D39" s="8" t="s">
        <v>69</v>
      </c>
      <c r="E39" s="8" t="s">
        <v>70</v>
      </c>
      <c r="F39" s="8"/>
      <c r="G39" s="8"/>
      <c r="H39" s="8"/>
      <c r="I39" s="8"/>
      <c r="J39" s="8"/>
      <c r="K39" s="8"/>
      <c r="L39" s="8"/>
      <c r="M39" s="57"/>
      <c r="N39" s="8"/>
      <c r="O39" s="8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</row>
    <row r="40" s="1" customFormat="1" ht="12.75" spans="1:64">
      <c r="A40" s="8">
        <v>5</v>
      </c>
      <c r="B40" s="8">
        <v>6</v>
      </c>
      <c r="C40" s="8">
        <v>6</v>
      </c>
      <c r="D40" s="8">
        <v>6</v>
      </c>
      <c r="E40" s="8">
        <v>6</v>
      </c>
      <c r="F40" s="8"/>
      <c r="G40" s="8"/>
      <c r="H40" s="8"/>
      <c r="I40" s="8"/>
      <c r="J40" s="8"/>
      <c r="K40" s="8"/>
      <c r="L40" s="8"/>
      <c r="M40" s="57"/>
      <c r="N40" s="8"/>
      <c r="O40" s="8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</row>
    <row r="41" s="2" customFormat="1" ht="12" spans="1:64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</row>
    <row r="42" s="1" customFormat="1" ht="12.75" spans="1:64">
      <c r="A42" s="51" t="s">
        <v>71</v>
      </c>
      <c r="B42" s="8" t="s">
        <v>2</v>
      </c>
      <c r="C42" s="8">
        <v>0</v>
      </c>
      <c r="D42" s="8" t="s">
        <v>3</v>
      </c>
      <c r="E42" s="8" t="s">
        <v>39</v>
      </c>
      <c r="F42" s="8" t="s">
        <v>5</v>
      </c>
      <c r="G42" s="52" t="e">
        <f>(A44*A45+B44*B45+C44*C45+D44*D45+E44*E45+F44*F45+G44*G45+H44*H45+I44*I45+J44*J45+K44*K45)/C42</f>
        <v>#DIV/0!</v>
      </c>
      <c r="H42" s="8"/>
      <c r="I42" s="8"/>
      <c r="J42" s="8"/>
      <c r="K42" s="8"/>
      <c r="L42" s="57"/>
      <c r="M42" s="8"/>
      <c r="N42" s="8"/>
      <c r="O42" s="8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</row>
    <row r="43" s="2" customFormat="1" ht="12.75" spans="1:64">
      <c r="A43" s="8" t="s">
        <v>72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57"/>
      <c r="N43" s="8"/>
      <c r="O43" s="8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</row>
    <row r="44" s="1" customFormat="1" ht="12.75" spans="1:64">
      <c r="A44" s="8">
        <v>0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57"/>
      <c r="N44" s="8"/>
      <c r="O44" s="8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</row>
    <row r="45" s="2" customFormat="1" ht="12" spans="1:64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</row>
    <row r="46" s="1" customFormat="1" ht="12.75" spans="1:64">
      <c r="A46" s="51" t="s">
        <v>73</v>
      </c>
      <c r="B46" s="8" t="s">
        <v>2</v>
      </c>
      <c r="C46" s="8">
        <v>16</v>
      </c>
      <c r="D46" s="8" t="s">
        <v>3</v>
      </c>
      <c r="E46" s="8" t="s">
        <v>26</v>
      </c>
      <c r="F46" s="8" t="s">
        <v>5</v>
      </c>
      <c r="G46" s="52">
        <v>95</v>
      </c>
      <c r="H46" s="8"/>
      <c r="I46" s="8"/>
      <c r="J46" s="8"/>
      <c r="K46" s="8"/>
      <c r="L46" s="57"/>
      <c r="M46" s="8"/>
      <c r="N46" s="8"/>
      <c r="O46" s="8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</row>
    <row r="47" s="2" customFormat="1" ht="12.75" spans="1:64">
      <c r="A47" s="8" t="s">
        <v>74</v>
      </c>
      <c r="B47" s="8" t="s">
        <v>75</v>
      </c>
      <c r="C47" s="8" t="s">
        <v>76</v>
      </c>
      <c r="D47" s="8" t="s">
        <v>77</v>
      </c>
      <c r="E47" s="8"/>
      <c r="F47" s="8"/>
      <c r="G47" s="8"/>
      <c r="H47" s="8"/>
      <c r="I47" s="8"/>
      <c r="J47" s="8"/>
      <c r="K47" s="8"/>
      <c r="L47" s="8"/>
      <c r="M47" s="57"/>
      <c r="N47" s="8"/>
      <c r="O47" s="8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</row>
    <row r="48" s="1" customFormat="1" ht="12.75" spans="1:64">
      <c r="A48" s="8">
        <v>4</v>
      </c>
      <c r="B48" s="8">
        <v>4</v>
      </c>
      <c r="C48" s="8">
        <v>6</v>
      </c>
      <c r="D48" s="8">
        <v>2</v>
      </c>
      <c r="E48" s="8"/>
      <c r="F48" s="8"/>
      <c r="G48" s="8"/>
      <c r="H48" s="8"/>
      <c r="I48" s="8"/>
      <c r="J48" s="8"/>
      <c r="K48" s="8"/>
      <c r="L48" s="8"/>
      <c r="M48" s="57"/>
      <c r="N48" s="8"/>
      <c r="O48" s="8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</row>
    <row r="49" s="2" customFormat="1" ht="12" spans="1:64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</row>
    <row r="50" s="1" customFormat="1" ht="12.75" spans="1:64">
      <c r="A50" s="51" t="s">
        <v>78</v>
      </c>
      <c r="B50" s="8" t="s">
        <v>2</v>
      </c>
      <c r="C50" s="8">
        <v>33</v>
      </c>
      <c r="D50" s="8" t="s">
        <v>3</v>
      </c>
      <c r="E50" s="8" t="s">
        <v>79</v>
      </c>
      <c r="F50" s="8" t="s">
        <v>5</v>
      </c>
      <c r="G50" s="52">
        <f>(A52*A53+B52*B53+C52*C53+D52*D53+E52*E53+F52*F53+G52*G53+H52*H53+I52*I53+J52*J53+K52*K53)/C50</f>
        <v>87.8787878787879</v>
      </c>
      <c r="H50" s="8"/>
      <c r="I50" s="8"/>
      <c r="J50" s="8"/>
      <c r="K50" s="8"/>
      <c r="L50" s="57"/>
      <c r="M50" s="8"/>
      <c r="N50" s="8"/>
      <c r="O50" s="8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</row>
    <row r="51" s="2" customFormat="1" ht="16.5" spans="1:64">
      <c r="A51" s="8" t="s">
        <v>80</v>
      </c>
      <c r="B51" s="8" t="s">
        <v>81</v>
      </c>
      <c r="C51" s="8" t="s">
        <v>82</v>
      </c>
      <c r="D51" s="8" t="s">
        <v>74</v>
      </c>
      <c r="E51" s="8" t="s">
        <v>83</v>
      </c>
      <c r="F51" s="8" t="s">
        <v>84</v>
      </c>
      <c r="G51" s="8" t="s">
        <v>85</v>
      </c>
      <c r="H51" s="8" t="s">
        <v>86</v>
      </c>
      <c r="I51" s="8"/>
      <c r="J51" s="8"/>
      <c r="K51" s="8"/>
      <c r="L51" s="8"/>
      <c r="M51" s="57"/>
      <c r="N51" s="8"/>
      <c r="O51" s="8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</row>
    <row r="52" s="1" customFormat="1" ht="12.75" spans="1:64">
      <c r="A52" s="53">
        <v>6</v>
      </c>
      <c r="B52" s="53">
        <v>6</v>
      </c>
      <c r="C52" s="53">
        <v>6</v>
      </c>
      <c r="D52" s="53">
        <v>2</v>
      </c>
      <c r="E52" s="53">
        <v>6</v>
      </c>
      <c r="F52" s="53">
        <v>1</v>
      </c>
      <c r="G52" s="53">
        <v>1</v>
      </c>
      <c r="H52" s="53">
        <v>5</v>
      </c>
      <c r="I52" s="8"/>
      <c r="J52" s="8"/>
      <c r="K52" s="8"/>
      <c r="L52" s="8"/>
      <c r="M52" s="57"/>
      <c r="N52" s="8"/>
      <c r="O52" s="8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</row>
    <row r="53" s="2" customFormat="1" ht="12" spans="1:64">
      <c r="A53" s="42">
        <v>82</v>
      </c>
      <c r="B53" s="42">
        <v>88</v>
      </c>
      <c r="C53" s="42">
        <v>90</v>
      </c>
      <c r="D53" s="42">
        <v>90</v>
      </c>
      <c r="E53" s="42">
        <v>91</v>
      </c>
      <c r="F53" s="42">
        <v>91</v>
      </c>
      <c r="G53" s="42">
        <v>88</v>
      </c>
      <c r="H53" s="42">
        <v>87</v>
      </c>
      <c r="I53" s="42"/>
      <c r="J53" s="42"/>
      <c r="K53" s="42"/>
      <c r="L53" s="42"/>
      <c r="M53" s="42"/>
      <c r="N53" s="42"/>
      <c r="O53" s="42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</row>
    <row r="54" s="1" customFormat="1" ht="12.75" spans="1:64">
      <c r="A54" s="51" t="s">
        <v>87</v>
      </c>
      <c r="B54" s="8" t="s">
        <v>2</v>
      </c>
      <c r="C54" s="8">
        <v>32</v>
      </c>
      <c r="D54" s="8" t="s">
        <v>3</v>
      </c>
      <c r="E54" s="8" t="s">
        <v>88</v>
      </c>
      <c r="F54" s="8" t="s">
        <v>5</v>
      </c>
      <c r="G54" s="52">
        <f>(A56*A57+B56*B57+C56*C57+D56*D57+E56*E57+F56*F57+G56*G57+H56*H57+I56*I57+J56*J57+K56*K57)/C54</f>
        <v>89.875</v>
      </c>
      <c r="H54" s="8"/>
      <c r="I54" s="8"/>
      <c r="J54" s="8"/>
      <c r="K54" s="8"/>
      <c r="L54" s="57"/>
      <c r="M54" s="8"/>
      <c r="N54" s="8"/>
      <c r="O54" s="8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</row>
    <row r="55" s="2" customFormat="1" ht="12.75" spans="1:64">
      <c r="A55" s="8" t="s">
        <v>89</v>
      </c>
      <c r="B55" s="8" t="s">
        <v>90</v>
      </c>
      <c r="C55" s="8" t="s">
        <v>91</v>
      </c>
      <c r="D55" s="8" t="s">
        <v>92</v>
      </c>
      <c r="E55" s="8" t="s">
        <v>93</v>
      </c>
      <c r="F55" s="8" t="s">
        <v>84</v>
      </c>
      <c r="G55" s="54"/>
      <c r="H55" s="54"/>
      <c r="I55" s="8"/>
      <c r="J55" s="8"/>
      <c r="K55" s="8"/>
      <c r="L55" s="8"/>
      <c r="M55" s="57"/>
      <c r="N55" s="8"/>
      <c r="O55" s="8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</row>
    <row r="56" s="1" customFormat="1" ht="12.75" spans="1:64">
      <c r="A56" s="8">
        <v>6</v>
      </c>
      <c r="B56" s="8">
        <v>6</v>
      </c>
      <c r="C56" s="8">
        <v>6</v>
      </c>
      <c r="D56" s="8">
        <v>5</v>
      </c>
      <c r="E56" s="8">
        <v>6</v>
      </c>
      <c r="F56" s="8">
        <v>3</v>
      </c>
      <c r="G56" s="54"/>
      <c r="H56" s="54"/>
      <c r="I56" s="8"/>
      <c r="J56" s="8"/>
      <c r="K56" s="8"/>
      <c r="L56" s="8"/>
      <c r="M56" s="57"/>
      <c r="N56" s="8"/>
      <c r="O56" s="8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</row>
    <row r="57" s="2" customFormat="1" ht="12" spans="1:64">
      <c r="A57" s="42">
        <v>94</v>
      </c>
      <c r="B57" s="42">
        <v>88</v>
      </c>
      <c r="C57" s="42">
        <v>90</v>
      </c>
      <c r="D57" s="42">
        <v>91</v>
      </c>
      <c r="E57" s="42">
        <v>86</v>
      </c>
      <c r="F57" s="42">
        <v>91</v>
      </c>
      <c r="G57" s="42"/>
      <c r="H57" s="42"/>
      <c r="I57" s="42"/>
      <c r="J57" s="42"/>
      <c r="K57" s="42"/>
      <c r="L57" s="42"/>
      <c r="M57" s="42"/>
      <c r="N57" s="42"/>
      <c r="O57" s="42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</row>
    <row r="58" s="1" customFormat="1" ht="12.75" spans="1:64">
      <c r="A58" s="51" t="s">
        <v>94</v>
      </c>
      <c r="B58" s="8" t="s">
        <v>2</v>
      </c>
      <c r="C58" s="8">
        <v>36</v>
      </c>
      <c r="D58" s="8" t="s">
        <v>3</v>
      </c>
      <c r="E58" s="8" t="s">
        <v>79</v>
      </c>
      <c r="F58" s="8" t="s">
        <v>5</v>
      </c>
      <c r="G58" s="52">
        <f>(A60*A61+B60*B61+C60*C61+D60*D61+E60*E61+F60*F61+G60*G61+H60*H61+I60*I61+J60*J61+K60*K61)/C58</f>
        <v>85.2777777777778</v>
      </c>
      <c r="H58" s="8"/>
      <c r="I58" s="8"/>
      <c r="J58" s="8"/>
      <c r="K58" s="8"/>
      <c r="L58" s="57"/>
      <c r="M58" s="8"/>
      <c r="N58" s="8"/>
      <c r="O58" s="8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</row>
    <row r="59" s="3" customFormat="1" ht="12.75" customHeight="1" spans="1:64">
      <c r="A59" s="55" t="s">
        <v>95</v>
      </c>
      <c r="B59" s="55" t="s">
        <v>96</v>
      </c>
      <c r="C59" s="55" t="s">
        <v>97</v>
      </c>
      <c r="D59" s="55" t="s">
        <v>98</v>
      </c>
      <c r="E59" s="55" t="s">
        <v>99</v>
      </c>
      <c r="F59" s="55" t="s">
        <v>100</v>
      </c>
      <c r="G59" s="55" t="s">
        <v>101</v>
      </c>
      <c r="H59" s="55" t="s">
        <v>102</v>
      </c>
      <c r="I59" s="55"/>
      <c r="J59" s="55"/>
      <c r="K59" s="55"/>
      <c r="L59" s="55"/>
      <c r="M59" s="58"/>
      <c r="N59" s="55"/>
      <c r="O59" s="55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</row>
    <row r="60" s="1" customFormat="1" ht="12.75" spans="1:64">
      <c r="A60" s="53">
        <v>5</v>
      </c>
      <c r="B60" s="53">
        <v>6</v>
      </c>
      <c r="C60" s="53">
        <v>3</v>
      </c>
      <c r="D60" s="53">
        <v>2</v>
      </c>
      <c r="E60" s="53">
        <v>2</v>
      </c>
      <c r="F60" s="53">
        <v>6</v>
      </c>
      <c r="G60" s="53">
        <v>6</v>
      </c>
      <c r="H60" s="53">
        <v>6</v>
      </c>
      <c r="I60" s="8"/>
      <c r="J60" s="8"/>
      <c r="K60" s="8"/>
      <c r="L60" s="8"/>
      <c r="M60" s="57"/>
      <c r="N60" s="8"/>
      <c r="O60" s="8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</row>
    <row r="61" s="2" customFormat="1" ht="12" spans="1:64">
      <c r="A61" s="42">
        <v>76</v>
      </c>
      <c r="B61" s="42">
        <v>96</v>
      </c>
      <c r="C61" s="42">
        <v>78</v>
      </c>
      <c r="D61" s="42">
        <v>40</v>
      </c>
      <c r="E61" s="42">
        <v>96</v>
      </c>
      <c r="F61" s="42">
        <v>87</v>
      </c>
      <c r="G61" s="42">
        <v>90</v>
      </c>
      <c r="H61" s="42">
        <v>91</v>
      </c>
      <c r="I61" s="42"/>
      <c r="J61" s="42"/>
      <c r="K61" s="42"/>
      <c r="L61" s="42"/>
      <c r="M61" s="42"/>
      <c r="N61" s="42"/>
      <c r="O61" s="42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</row>
    <row r="62" s="1" customFormat="1" ht="12.75" spans="1:64">
      <c r="A62" s="51" t="s">
        <v>103</v>
      </c>
      <c r="B62" s="8" t="s">
        <v>2</v>
      </c>
      <c r="C62" s="8">
        <v>37</v>
      </c>
      <c r="D62" s="8" t="s">
        <v>3</v>
      </c>
      <c r="E62" s="8" t="s">
        <v>88</v>
      </c>
      <c r="F62" s="8" t="s">
        <v>5</v>
      </c>
      <c r="G62" s="52">
        <f>(A64*A65+B64*B65+C64*C65+D64*D65+E64*E65+F64*F65+G64*G65+H64*H65+I64*I65+J64*J65+K64*K65)/C62</f>
        <v>89.6216216216216</v>
      </c>
      <c r="H62" s="8"/>
      <c r="I62" s="8"/>
      <c r="J62" s="8"/>
      <c r="K62" s="8"/>
      <c r="L62" s="57"/>
      <c r="M62" s="8"/>
      <c r="N62" s="8"/>
      <c r="O62" s="8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</row>
    <row r="63" s="2" customFormat="1" ht="12.75" spans="1:64">
      <c r="A63" s="8" t="s">
        <v>104</v>
      </c>
      <c r="B63" s="8" t="s">
        <v>105</v>
      </c>
      <c r="C63" s="8" t="s">
        <v>106</v>
      </c>
      <c r="D63" s="8" t="s">
        <v>107</v>
      </c>
      <c r="E63" s="8" t="s">
        <v>108</v>
      </c>
      <c r="F63" s="8" t="s">
        <v>109</v>
      </c>
      <c r="G63" s="8" t="s">
        <v>110</v>
      </c>
      <c r="H63" s="8"/>
      <c r="I63" s="8"/>
      <c r="J63" s="8"/>
      <c r="K63" s="8"/>
      <c r="L63" s="8"/>
      <c r="M63" s="57"/>
      <c r="N63" s="8"/>
      <c r="O63" s="8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</row>
    <row r="64" s="1" customFormat="1" ht="12.75" spans="1:64">
      <c r="A64" s="8">
        <v>6</v>
      </c>
      <c r="B64" s="8">
        <v>6</v>
      </c>
      <c r="C64" s="8">
        <v>2</v>
      </c>
      <c r="D64" s="8">
        <v>6</v>
      </c>
      <c r="E64" s="8">
        <v>6</v>
      </c>
      <c r="F64" s="8">
        <v>5</v>
      </c>
      <c r="G64" s="8">
        <v>6</v>
      </c>
      <c r="H64" s="8"/>
      <c r="I64" s="8"/>
      <c r="J64" s="8"/>
      <c r="K64" s="8"/>
      <c r="L64" s="8"/>
      <c r="M64" s="57"/>
      <c r="N64" s="8"/>
      <c r="O64" s="8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</row>
    <row r="65" s="2" customFormat="1" ht="12" spans="1:64">
      <c r="A65" s="42">
        <v>90</v>
      </c>
      <c r="B65" s="42">
        <v>92</v>
      </c>
      <c r="C65" s="42">
        <v>86</v>
      </c>
      <c r="D65" s="42">
        <v>93</v>
      </c>
      <c r="E65" s="42">
        <v>89</v>
      </c>
      <c r="F65" s="42">
        <v>90</v>
      </c>
      <c r="G65" s="42">
        <v>85</v>
      </c>
      <c r="H65" s="42"/>
      <c r="I65" s="42"/>
      <c r="J65" s="42"/>
      <c r="K65" s="42"/>
      <c r="L65" s="42"/>
      <c r="M65" s="42"/>
      <c r="N65" s="42"/>
      <c r="O65" s="42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</row>
    <row r="66" s="1" customFormat="1" ht="12.75" spans="1:64">
      <c r="A66" s="51" t="s">
        <v>111</v>
      </c>
      <c r="B66" s="8" t="s">
        <v>2</v>
      </c>
      <c r="C66" s="8">
        <v>28</v>
      </c>
      <c r="D66" s="8" t="s">
        <v>3</v>
      </c>
      <c r="E66" s="8" t="s">
        <v>19</v>
      </c>
      <c r="F66" s="8" t="s">
        <v>5</v>
      </c>
      <c r="G66" s="52">
        <f>(A68*A69+B68*B69+C68*C69+D68*D69+E68*E69+F68*F69+G68*G69)/C66</f>
        <v>76.8214285714286</v>
      </c>
      <c r="H66" s="8"/>
      <c r="I66" s="8"/>
      <c r="J66" s="8"/>
      <c r="K66" s="8"/>
      <c r="L66" s="57"/>
      <c r="M66" s="8"/>
      <c r="N66" s="8"/>
      <c r="O66" s="8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</row>
    <row r="67" s="2" customFormat="1" ht="12.75" spans="1:64">
      <c r="A67" s="8" t="s">
        <v>112</v>
      </c>
      <c r="B67" s="8" t="s">
        <v>113</v>
      </c>
      <c r="C67" s="8" t="s">
        <v>114</v>
      </c>
      <c r="D67" s="8" t="s">
        <v>115</v>
      </c>
      <c r="E67" s="8" t="s">
        <v>116</v>
      </c>
      <c r="F67" s="8" t="s">
        <v>117</v>
      </c>
      <c r="G67" s="8" t="s">
        <v>118</v>
      </c>
      <c r="H67" s="8"/>
      <c r="I67" s="8"/>
      <c r="J67" s="8"/>
      <c r="K67" s="8"/>
      <c r="L67" s="8"/>
      <c r="M67" s="57"/>
      <c r="N67" s="8"/>
      <c r="O67" s="8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</row>
    <row r="68" s="1" customFormat="1" ht="12.75" spans="1:64">
      <c r="A68" s="8">
        <v>6</v>
      </c>
      <c r="B68" s="8">
        <v>6</v>
      </c>
      <c r="C68" s="8">
        <v>6</v>
      </c>
      <c r="D68" s="8">
        <v>4</v>
      </c>
      <c r="E68" s="8">
        <v>1</v>
      </c>
      <c r="F68" s="8">
        <v>2</v>
      </c>
      <c r="G68" s="8">
        <v>3</v>
      </c>
      <c r="H68" s="8"/>
      <c r="I68" s="8"/>
      <c r="J68" s="8"/>
      <c r="K68" s="8"/>
      <c r="L68" s="8"/>
      <c r="M68" s="57"/>
      <c r="N68" s="8"/>
      <c r="O68" s="8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</row>
    <row r="69" s="2" customFormat="1" ht="12" spans="1:64">
      <c r="A69" s="42">
        <v>89</v>
      </c>
      <c r="B69" s="42">
        <v>89</v>
      </c>
      <c r="C69" s="42">
        <v>46</v>
      </c>
      <c r="D69" s="42">
        <v>74</v>
      </c>
      <c r="E69" s="42">
        <v>68</v>
      </c>
      <c r="F69" s="42">
        <v>94</v>
      </c>
      <c r="G69" s="42">
        <v>85</v>
      </c>
      <c r="H69" s="42"/>
      <c r="I69" s="42"/>
      <c r="J69" s="42"/>
      <c r="K69" s="42"/>
      <c r="L69" s="42"/>
      <c r="M69" s="42"/>
      <c r="N69" s="42"/>
      <c r="O69" s="42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</row>
    <row r="70" s="1" customFormat="1" ht="12.75" spans="1:64">
      <c r="A70" s="51" t="s">
        <v>119</v>
      </c>
      <c r="B70" s="8" t="s">
        <v>2</v>
      </c>
      <c r="C70" s="8">
        <v>25</v>
      </c>
      <c r="D70" s="8" t="s">
        <v>3</v>
      </c>
      <c r="E70" s="8" t="s">
        <v>12</v>
      </c>
      <c r="F70" s="8" t="s">
        <v>5</v>
      </c>
      <c r="G70" s="52">
        <f>(A72*A73+B72*B73+C72*C73+D72*D73+E72*E73+F72*F73+G72*G73+H72*H73+I72*I73+J72*J73+K72*K73)/C70</f>
        <v>78.8</v>
      </c>
      <c r="H70" s="8"/>
      <c r="I70" s="8"/>
      <c r="J70" s="8"/>
      <c r="K70" s="8"/>
      <c r="L70" s="57"/>
      <c r="M70" s="8"/>
      <c r="N70" s="8"/>
      <c r="O70" s="8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</row>
    <row r="71" s="2" customFormat="1" ht="12.75" spans="1:64">
      <c r="A71" s="8" t="s">
        <v>120</v>
      </c>
      <c r="B71" s="8" t="s">
        <v>121</v>
      </c>
      <c r="C71" s="8" t="s">
        <v>122</v>
      </c>
      <c r="D71" s="8" t="s">
        <v>123</v>
      </c>
      <c r="E71" s="8" t="s">
        <v>120</v>
      </c>
      <c r="F71" s="8" t="s">
        <v>124</v>
      </c>
      <c r="G71" s="8" t="s">
        <v>125</v>
      </c>
      <c r="H71" s="8"/>
      <c r="I71" s="8"/>
      <c r="J71" s="8"/>
      <c r="K71" s="8"/>
      <c r="L71" s="8"/>
      <c r="M71" s="57"/>
      <c r="N71" s="8"/>
      <c r="O71" s="8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</row>
    <row r="72" s="1" customFormat="1" ht="12.75" spans="1:64">
      <c r="A72" s="59">
        <v>2</v>
      </c>
      <c r="B72" s="59">
        <v>5</v>
      </c>
      <c r="C72" s="59">
        <v>4</v>
      </c>
      <c r="D72" s="59">
        <v>5</v>
      </c>
      <c r="E72" s="59">
        <v>2</v>
      </c>
      <c r="F72" s="59">
        <v>4</v>
      </c>
      <c r="G72" s="59">
        <v>3</v>
      </c>
      <c r="H72" s="59"/>
      <c r="I72" s="8"/>
      <c r="J72" s="8"/>
      <c r="K72" s="8"/>
      <c r="L72" s="8"/>
      <c r="M72" s="57"/>
      <c r="N72" s="8"/>
      <c r="O72" s="8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</row>
    <row r="73" s="2" customFormat="1" ht="12" spans="1:64">
      <c r="A73" s="42">
        <v>90</v>
      </c>
      <c r="B73" s="42">
        <v>76</v>
      </c>
      <c r="C73" s="42">
        <v>84</v>
      </c>
      <c r="D73" s="42">
        <v>62</v>
      </c>
      <c r="E73" s="42">
        <v>90</v>
      </c>
      <c r="F73" s="42">
        <v>80</v>
      </c>
      <c r="G73" s="42">
        <v>88</v>
      </c>
      <c r="H73" s="42"/>
      <c r="I73" s="42"/>
      <c r="J73" s="42"/>
      <c r="K73" s="42"/>
      <c r="L73" s="42"/>
      <c r="M73" s="42"/>
      <c r="N73" s="42"/>
      <c r="O73" s="42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</row>
    <row r="74" s="1" customFormat="1" ht="12.75" spans="1:64">
      <c r="A74" s="51" t="s">
        <v>126</v>
      </c>
      <c r="B74" s="8" t="s">
        <v>2</v>
      </c>
      <c r="C74" s="8">
        <v>27</v>
      </c>
      <c r="D74" s="8" t="s">
        <v>3</v>
      </c>
      <c r="E74" s="8" t="s">
        <v>19</v>
      </c>
      <c r="F74" s="8" t="s">
        <v>5</v>
      </c>
      <c r="G74" s="52">
        <f>(A76*A77+B76*B77+C76*C77+D76*D77+E76*E77+F76*F77+G76*G77+H76*H77+F76*I77+J76*J77+K76*K77)/C74</f>
        <v>86.5555555555556</v>
      </c>
      <c r="H74" s="8"/>
      <c r="I74" s="8"/>
      <c r="J74" s="8"/>
      <c r="K74" s="8"/>
      <c r="L74" s="57"/>
      <c r="M74" s="8"/>
      <c r="N74" s="8"/>
      <c r="O74" s="8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</row>
    <row r="75" s="2" customFormat="1" ht="12.75" spans="1:64">
      <c r="A75" s="8" t="s">
        <v>99</v>
      </c>
      <c r="B75" s="8" t="s">
        <v>127</v>
      </c>
      <c r="C75" s="8" t="s">
        <v>128</v>
      </c>
      <c r="D75" s="8" t="s">
        <v>129</v>
      </c>
      <c r="E75" s="8" t="s">
        <v>116</v>
      </c>
      <c r="F75" s="8" t="s">
        <v>120</v>
      </c>
      <c r="G75" s="8"/>
      <c r="H75" s="8"/>
      <c r="J75" s="8"/>
      <c r="K75" s="8"/>
      <c r="L75" s="8"/>
      <c r="M75" s="57"/>
      <c r="N75" s="8"/>
      <c r="O75" s="8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</row>
    <row r="76" s="1" customFormat="1" ht="12.75" spans="1:64">
      <c r="A76" s="8">
        <v>4</v>
      </c>
      <c r="B76" s="8">
        <v>5</v>
      </c>
      <c r="C76" s="8">
        <v>6</v>
      </c>
      <c r="D76" s="8">
        <v>5</v>
      </c>
      <c r="E76" s="8">
        <v>3</v>
      </c>
      <c r="F76" s="8">
        <v>4</v>
      </c>
      <c r="G76" s="8"/>
      <c r="H76" s="8"/>
      <c r="J76" s="8"/>
      <c r="K76" s="8"/>
      <c r="L76" s="8"/>
      <c r="M76" s="57"/>
      <c r="N76" s="8"/>
      <c r="O76" s="8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</row>
    <row r="77" s="2" customFormat="1" ht="12" spans="1:64">
      <c r="A77" s="42">
        <v>96</v>
      </c>
      <c r="B77" s="42">
        <v>85</v>
      </c>
      <c r="C77" s="42">
        <v>84</v>
      </c>
      <c r="D77" s="42">
        <v>92</v>
      </c>
      <c r="E77" s="42">
        <v>68</v>
      </c>
      <c r="F77" s="42">
        <v>90</v>
      </c>
      <c r="G77" s="42"/>
      <c r="H77" s="42"/>
      <c r="I77" s="42"/>
      <c r="J77" s="42"/>
      <c r="K77" s="42"/>
      <c r="L77" s="42"/>
      <c r="M77" s="42"/>
      <c r="N77" s="42"/>
      <c r="O77" s="42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</row>
    <row r="78" s="1" customFormat="1" ht="12.75" spans="1:64">
      <c r="A78" s="51" t="s">
        <v>130</v>
      </c>
      <c r="B78" s="8" t="s">
        <v>2</v>
      </c>
      <c r="C78" s="8">
        <v>33</v>
      </c>
      <c r="D78" s="8" t="s">
        <v>3</v>
      </c>
      <c r="E78" s="8" t="s">
        <v>131</v>
      </c>
      <c r="F78" s="8" t="s">
        <v>5</v>
      </c>
      <c r="G78" s="52">
        <f>(A80*A81+B80*B81+C80*C81+D80*D81+E80*E81+F80*F81+G80*G81+H80*H81+I80*I81+J80*J81+K80*K81)/C78</f>
        <v>79.8787878787879</v>
      </c>
      <c r="H78" s="8"/>
      <c r="I78" s="8"/>
      <c r="J78" s="8"/>
      <c r="K78" s="8"/>
      <c r="L78" s="57"/>
      <c r="M78" s="8"/>
      <c r="N78" s="8"/>
      <c r="O78" s="8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</row>
    <row r="79" s="2" customFormat="1" ht="12.75" spans="1:64">
      <c r="A79" s="8" t="s">
        <v>132</v>
      </c>
      <c r="B79" s="8" t="s">
        <v>133</v>
      </c>
      <c r="C79" s="8" t="s">
        <v>134</v>
      </c>
      <c r="D79" s="8" t="s">
        <v>135</v>
      </c>
      <c r="E79" s="8" t="s">
        <v>136</v>
      </c>
      <c r="F79" s="8" t="s">
        <v>137</v>
      </c>
      <c r="G79" s="8" t="s">
        <v>138</v>
      </c>
      <c r="H79" s="8" t="s">
        <v>139</v>
      </c>
      <c r="I79" s="8"/>
      <c r="J79" s="8"/>
      <c r="K79" s="8"/>
      <c r="L79" s="8"/>
      <c r="M79" s="57"/>
      <c r="N79" s="8"/>
      <c r="O79" s="8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</row>
    <row r="80" s="1" customFormat="1" ht="12.75" spans="1:64">
      <c r="A80" s="8">
        <v>4</v>
      </c>
      <c r="B80" s="8">
        <v>6</v>
      </c>
      <c r="C80" s="8">
        <v>6</v>
      </c>
      <c r="D80" s="8">
        <v>6</v>
      </c>
      <c r="E80" s="8">
        <v>2</v>
      </c>
      <c r="F80" s="8">
        <v>6</v>
      </c>
      <c r="G80" s="8">
        <v>2</v>
      </c>
      <c r="H80" s="8">
        <v>1</v>
      </c>
      <c r="I80" s="8"/>
      <c r="J80" s="8"/>
      <c r="K80" s="8"/>
      <c r="L80" s="8"/>
      <c r="M80" s="57"/>
      <c r="N80" s="8"/>
      <c r="O80" s="8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</row>
    <row r="81" s="2" customFormat="1" ht="12" spans="1:64">
      <c r="A81" s="42">
        <v>70</v>
      </c>
      <c r="B81" s="42">
        <v>72</v>
      </c>
      <c r="C81" s="42">
        <v>79</v>
      </c>
      <c r="D81" s="42">
        <v>83</v>
      </c>
      <c r="E81" s="42">
        <v>78</v>
      </c>
      <c r="F81" s="42">
        <v>85</v>
      </c>
      <c r="G81" s="42">
        <v>94</v>
      </c>
      <c r="H81" s="42">
        <v>98</v>
      </c>
      <c r="I81" s="42"/>
      <c r="J81" s="42"/>
      <c r="K81" s="42"/>
      <c r="L81" s="42"/>
      <c r="M81" s="42"/>
      <c r="N81" s="42"/>
      <c r="O81" s="42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</row>
    <row r="82" s="1" customFormat="1" ht="12.75" spans="1:64">
      <c r="A82" s="51" t="s">
        <v>140</v>
      </c>
      <c r="B82" s="8" t="s">
        <v>2</v>
      </c>
      <c r="C82" s="8">
        <v>31</v>
      </c>
      <c r="D82" s="8" t="s">
        <v>3</v>
      </c>
      <c r="E82" s="8" t="s">
        <v>4</v>
      </c>
      <c r="F82" s="8" t="s">
        <v>5</v>
      </c>
      <c r="G82" s="52">
        <f>(A84*A85+B84*B85+C84*C85+D84*D85+E84*E85+F84*F85+G84*G85+H84*H85+I84*I85+J84*J85+K84*K85)/C82</f>
        <v>90.741935483871</v>
      </c>
      <c r="H82" s="8"/>
      <c r="I82" s="8"/>
      <c r="J82" s="8"/>
      <c r="K82" s="8"/>
      <c r="L82" s="57"/>
      <c r="M82" s="8"/>
      <c r="N82" s="8"/>
      <c r="O82" s="8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</row>
    <row r="83" s="2" customFormat="1" ht="12.75" spans="1:64">
      <c r="A83" s="8" t="s">
        <v>141</v>
      </c>
      <c r="B83" s="8" t="s">
        <v>142</v>
      </c>
      <c r="C83" s="8" t="s">
        <v>143</v>
      </c>
      <c r="D83" s="8" t="s">
        <v>144</v>
      </c>
      <c r="E83" s="8" t="s">
        <v>145</v>
      </c>
      <c r="F83" s="8" t="s">
        <v>117</v>
      </c>
      <c r="G83" s="8"/>
      <c r="H83" s="8"/>
      <c r="I83" s="8"/>
      <c r="J83" s="8"/>
      <c r="K83" s="8"/>
      <c r="L83" s="8"/>
      <c r="M83" s="57"/>
      <c r="N83" s="8"/>
      <c r="O83" s="8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</row>
    <row r="84" s="1" customFormat="1" ht="12.75" spans="1:64">
      <c r="A84" s="8">
        <v>6</v>
      </c>
      <c r="B84" s="8">
        <v>5</v>
      </c>
      <c r="C84" s="8">
        <v>6</v>
      </c>
      <c r="D84" s="8">
        <v>6</v>
      </c>
      <c r="E84" s="8">
        <v>6</v>
      </c>
      <c r="F84" s="8">
        <v>2</v>
      </c>
      <c r="G84" s="8"/>
      <c r="H84" s="8"/>
      <c r="I84" s="8"/>
      <c r="J84" s="8"/>
      <c r="K84" s="8"/>
      <c r="L84" s="8"/>
      <c r="M84" s="57"/>
      <c r="N84" s="8"/>
      <c r="O84" s="8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</row>
    <row r="85" s="2" customFormat="1" ht="12" spans="1:64">
      <c r="A85" s="42">
        <v>87</v>
      </c>
      <c r="B85" s="42">
        <v>93</v>
      </c>
      <c r="C85" s="42">
        <v>95</v>
      </c>
      <c r="D85" s="42">
        <v>90</v>
      </c>
      <c r="E85" s="42">
        <v>88</v>
      </c>
      <c r="F85" s="42">
        <v>94</v>
      </c>
      <c r="G85" s="42"/>
      <c r="H85" s="42"/>
      <c r="I85" s="42"/>
      <c r="J85" s="42"/>
      <c r="K85" s="42"/>
      <c r="L85" s="42"/>
      <c r="M85" s="42"/>
      <c r="N85" s="42"/>
      <c r="O85" s="42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</row>
    <row r="86" s="1" customFormat="1" ht="12.75" spans="1:64">
      <c r="A86" s="51" t="s">
        <v>146</v>
      </c>
      <c r="B86" s="8" t="s">
        <v>2</v>
      </c>
      <c r="C86" s="8">
        <v>30</v>
      </c>
      <c r="D86" s="8" t="s">
        <v>3</v>
      </c>
      <c r="E86" s="8" t="s">
        <v>147</v>
      </c>
      <c r="F86" s="8" t="s">
        <v>5</v>
      </c>
      <c r="G86" s="52">
        <f>(A88*A89+B88*B89+C88*C89+D88*D89+E88*E89+F88*F89+G88*G89+H88*H89+I88*I89+J88*J89+K88*K89)/C86</f>
        <v>88</v>
      </c>
      <c r="H86" s="8"/>
      <c r="I86" s="8"/>
      <c r="J86" s="8"/>
      <c r="K86" s="8"/>
      <c r="L86" s="57"/>
      <c r="M86" s="8"/>
      <c r="N86" s="8"/>
      <c r="O86" s="8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</row>
    <row r="87" s="2" customFormat="1" ht="12.75" spans="1:64">
      <c r="A87" s="8" t="s">
        <v>148</v>
      </c>
      <c r="B87" s="8" t="s">
        <v>149</v>
      </c>
      <c r="C87" s="8" t="s">
        <v>150</v>
      </c>
      <c r="D87" s="8" t="s">
        <v>151</v>
      </c>
      <c r="E87" s="8" t="s">
        <v>152</v>
      </c>
      <c r="F87" s="8"/>
      <c r="G87" s="8"/>
      <c r="H87" s="8"/>
      <c r="I87" s="8"/>
      <c r="J87" s="8"/>
      <c r="K87" s="8"/>
      <c r="L87" s="8"/>
      <c r="M87" s="57"/>
      <c r="N87" s="8"/>
      <c r="O87" s="8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</row>
    <row r="88" s="1" customFormat="1" ht="12.75" spans="1:64">
      <c r="A88" s="8">
        <v>6</v>
      </c>
      <c r="B88" s="8">
        <v>6</v>
      </c>
      <c r="C88" s="8">
        <v>6</v>
      </c>
      <c r="D88" s="8">
        <v>6</v>
      </c>
      <c r="E88" s="8">
        <v>6</v>
      </c>
      <c r="F88" s="8"/>
      <c r="G88" s="8"/>
      <c r="H88" s="8"/>
      <c r="I88" s="8"/>
      <c r="J88" s="8"/>
      <c r="K88" s="8"/>
      <c r="L88" s="8"/>
      <c r="M88" s="57"/>
      <c r="N88" s="8"/>
      <c r="O88" s="8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</row>
    <row r="89" s="2" customFormat="1" ht="12" spans="1:64">
      <c r="A89" s="42">
        <v>88</v>
      </c>
      <c r="B89" s="42">
        <v>86</v>
      </c>
      <c r="C89" s="42">
        <v>90</v>
      </c>
      <c r="D89" s="42">
        <v>92</v>
      </c>
      <c r="E89" s="42">
        <v>84</v>
      </c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</row>
    <row r="90" s="1" customFormat="1" ht="12.75" spans="1:64">
      <c r="A90" s="51" t="s">
        <v>153</v>
      </c>
      <c r="B90" s="8" t="s">
        <v>2</v>
      </c>
      <c r="C90" s="8">
        <v>42</v>
      </c>
      <c r="D90" s="8" t="s">
        <v>3</v>
      </c>
      <c r="E90" s="8" t="s">
        <v>51</v>
      </c>
      <c r="F90" s="8" t="s">
        <v>5</v>
      </c>
      <c r="G90" s="52">
        <f>(A92*A93+B92*B93+C92*C93+D92*D93+E92*E93+F92*F93+G92*G93+H92*H93+I92*I93+J92*J93+K92*K93)/C90</f>
        <v>75.9285714285714</v>
      </c>
      <c r="H90" s="8"/>
      <c r="I90" s="8"/>
      <c r="J90" s="8"/>
      <c r="K90" s="8"/>
      <c r="L90" s="57"/>
      <c r="M90" s="8"/>
      <c r="N90" s="8"/>
      <c r="O90" s="8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</row>
    <row r="91" s="2" customFormat="1" ht="12.75" spans="1:64">
      <c r="A91" s="8" t="s">
        <v>154</v>
      </c>
      <c r="B91" s="8" t="s">
        <v>155</v>
      </c>
      <c r="C91" s="8" t="s">
        <v>156</v>
      </c>
      <c r="D91" s="8" t="s">
        <v>157</v>
      </c>
      <c r="E91" s="8" t="s">
        <v>158</v>
      </c>
      <c r="F91" s="8" t="s">
        <v>106</v>
      </c>
      <c r="G91" s="8" t="s">
        <v>159</v>
      </c>
      <c r="H91" s="8" t="s">
        <v>160</v>
      </c>
      <c r="I91" s="8"/>
      <c r="J91" s="8"/>
      <c r="K91" s="8"/>
      <c r="L91" s="8"/>
      <c r="M91" s="57"/>
      <c r="N91" s="8"/>
      <c r="O91" s="8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</row>
    <row r="92" s="1" customFormat="1" ht="12.75" spans="1:64">
      <c r="A92" s="8">
        <v>6</v>
      </c>
      <c r="B92" s="8">
        <v>6</v>
      </c>
      <c r="C92" s="8">
        <v>6</v>
      </c>
      <c r="D92" s="8">
        <v>6</v>
      </c>
      <c r="E92" s="8">
        <v>6</v>
      </c>
      <c r="F92" s="8">
        <v>3</v>
      </c>
      <c r="G92" s="8">
        <v>6</v>
      </c>
      <c r="H92" s="8">
        <v>3</v>
      </c>
      <c r="I92" s="8"/>
      <c r="J92" s="8"/>
      <c r="K92" s="8"/>
      <c r="L92" s="8"/>
      <c r="M92" s="57"/>
      <c r="N92" s="8"/>
      <c r="O92" s="8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</row>
    <row r="93" s="2" customFormat="1" ht="12" spans="1:64">
      <c r="A93" s="42">
        <v>95</v>
      </c>
      <c r="B93" s="42">
        <v>9</v>
      </c>
      <c r="C93" s="42">
        <v>92</v>
      </c>
      <c r="D93" s="42">
        <v>76</v>
      </c>
      <c r="E93" s="42">
        <v>79</v>
      </c>
      <c r="F93" s="42">
        <v>86</v>
      </c>
      <c r="G93" s="42">
        <v>91</v>
      </c>
      <c r="H93" s="42">
        <v>93</v>
      </c>
      <c r="I93" s="42"/>
      <c r="J93" s="42"/>
      <c r="K93" s="42"/>
      <c r="L93" s="42"/>
      <c r="M93" s="42"/>
      <c r="N93" s="42"/>
      <c r="O93" s="42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</row>
    <row r="94" s="1" customFormat="1" ht="12.75" spans="1:64">
      <c r="A94" s="60" t="s">
        <v>161</v>
      </c>
      <c r="B94" s="8" t="s">
        <v>2</v>
      </c>
      <c r="C94" s="53">
        <v>17</v>
      </c>
      <c r="D94" s="8" t="s">
        <v>3</v>
      </c>
      <c r="E94" s="53" t="s">
        <v>39</v>
      </c>
      <c r="F94" s="53"/>
      <c r="G94" s="52">
        <f>(A96*A97+B96*B97+C96*C97+D96*D97+E96*E97)/C94</f>
        <v>86.8235294117647</v>
      </c>
      <c r="H94" s="8"/>
      <c r="I94" s="8"/>
      <c r="J94" s="8"/>
      <c r="K94" s="8"/>
      <c r="L94" s="57"/>
      <c r="M94" s="8"/>
      <c r="N94" s="8"/>
      <c r="O94" s="8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</row>
    <row r="95" s="2" customFormat="1" ht="12.75" spans="1:64">
      <c r="A95" s="53" t="s">
        <v>162</v>
      </c>
      <c r="B95" s="53" t="s">
        <v>163</v>
      </c>
      <c r="C95" s="53" t="s">
        <v>164</v>
      </c>
      <c r="D95" s="53"/>
      <c r="E95" s="53"/>
      <c r="F95" s="53"/>
      <c r="G95" s="53"/>
      <c r="H95" s="8"/>
      <c r="I95" s="8"/>
      <c r="J95" s="8"/>
      <c r="K95" s="8"/>
      <c r="L95" s="8"/>
      <c r="M95" s="57"/>
      <c r="N95" s="8"/>
      <c r="O95" s="8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</row>
    <row r="96" s="1" customFormat="1" ht="12.75" spans="1:64">
      <c r="A96" s="53">
        <v>6</v>
      </c>
      <c r="B96" s="53">
        <v>6</v>
      </c>
      <c r="C96" s="53">
        <v>5</v>
      </c>
      <c r="D96" s="53"/>
      <c r="E96" s="53"/>
      <c r="F96" s="53"/>
      <c r="G96" s="53"/>
      <c r="H96" s="8"/>
      <c r="I96" s="8"/>
      <c r="J96" s="8"/>
      <c r="K96" s="8"/>
      <c r="L96" s="8"/>
      <c r="M96" s="57"/>
      <c r="N96" s="8"/>
      <c r="O96" s="8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</row>
    <row r="97" s="2" customFormat="1" ht="12" spans="1:64">
      <c r="A97" s="42">
        <v>84</v>
      </c>
      <c r="B97" s="42">
        <v>92</v>
      </c>
      <c r="C97" s="42">
        <v>84</v>
      </c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</row>
    <row r="98" s="1" customFormat="1" ht="12.75" spans="1:64">
      <c r="A98" s="51" t="s">
        <v>165</v>
      </c>
      <c r="B98" s="8" t="s">
        <v>2</v>
      </c>
      <c r="C98" s="8">
        <v>34</v>
      </c>
      <c r="D98" s="8" t="s">
        <v>3</v>
      </c>
      <c r="E98" s="8" t="s">
        <v>4</v>
      </c>
      <c r="F98" s="8" t="s">
        <v>5</v>
      </c>
      <c r="G98" s="52">
        <f>(A100*A101+B100*B101+C100*C101+D100*D101+E100*E101+F100*F101+G100*G101)/C98</f>
        <v>86.5294117647059</v>
      </c>
      <c r="H98" s="8"/>
      <c r="I98" s="8"/>
      <c r="J98" s="8"/>
      <c r="K98" s="8"/>
      <c r="L98" s="57"/>
      <c r="M98" s="8"/>
      <c r="N98" s="8"/>
      <c r="O98" s="8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</row>
    <row r="99" s="2" customFormat="1" ht="12.75" spans="1:64">
      <c r="A99" s="8" t="s">
        <v>166</v>
      </c>
      <c r="B99" s="8" t="s">
        <v>167</v>
      </c>
      <c r="C99" s="8" t="s">
        <v>168</v>
      </c>
      <c r="D99" s="8" t="s">
        <v>169</v>
      </c>
      <c r="E99" s="8" t="s">
        <v>170</v>
      </c>
      <c r="F99" s="8"/>
      <c r="G99" s="8" t="s">
        <v>171</v>
      </c>
      <c r="H99" s="8"/>
      <c r="I99" s="8"/>
      <c r="J99" s="8"/>
      <c r="K99" s="8"/>
      <c r="L99" s="8"/>
      <c r="M99" s="57"/>
      <c r="N99" s="8"/>
      <c r="O99" s="8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</row>
    <row r="100" s="1" customFormat="1" ht="12.75" spans="1:64">
      <c r="A100" s="8">
        <v>6</v>
      </c>
      <c r="B100" s="8">
        <v>6</v>
      </c>
      <c r="C100" s="8">
        <v>6</v>
      </c>
      <c r="D100" s="8">
        <v>6</v>
      </c>
      <c r="E100" s="8">
        <v>6</v>
      </c>
      <c r="F100" s="8"/>
      <c r="G100" s="8">
        <v>4</v>
      </c>
      <c r="H100" s="8"/>
      <c r="I100" s="8"/>
      <c r="J100" s="8"/>
      <c r="K100" s="8"/>
      <c r="L100" s="8"/>
      <c r="M100" s="57"/>
      <c r="N100" s="8"/>
      <c r="O100" s="8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</row>
    <row r="101" s="2" customFormat="1" ht="12" spans="1:64">
      <c r="A101" s="61">
        <v>95</v>
      </c>
      <c r="B101" s="61">
        <v>88</v>
      </c>
      <c r="C101" s="61">
        <v>67</v>
      </c>
      <c r="D101" s="61">
        <v>87</v>
      </c>
      <c r="E101" s="61">
        <v>92</v>
      </c>
      <c r="F101" s="61"/>
      <c r="G101" s="61">
        <v>92</v>
      </c>
      <c r="H101" s="42"/>
      <c r="I101" s="42"/>
      <c r="J101" s="42"/>
      <c r="K101" s="42"/>
      <c r="L101" s="42"/>
      <c r="M101" s="42"/>
      <c r="N101" s="42"/>
      <c r="O101" s="42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</row>
    <row r="102" s="1" customFormat="1" ht="12.75" spans="1:64">
      <c r="A102" s="51" t="s">
        <v>172</v>
      </c>
      <c r="B102" s="8" t="s">
        <v>2</v>
      </c>
      <c r="C102" s="8">
        <v>29</v>
      </c>
      <c r="D102" s="8" t="s">
        <v>3</v>
      </c>
      <c r="E102" s="8" t="s">
        <v>147</v>
      </c>
      <c r="F102" s="8" t="s">
        <v>5</v>
      </c>
      <c r="G102" s="52">
        <f>(A104*A105+B104*B105+C104*C105+D104*D105+E104*E105)/C102</f>
        <v>92.6551724137931</v>
      </c>
      <c r="H102" s="8"/>
      <c r="I102" s="8"/>
      <c r="J102" s="8"/>
      <c r="K102" s="8"/>
      <c r="L102" s="57"/>
      <c r="M102" s="8"/>
      <c r="N102" s="8"/>
      <c r="O102" s="8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</row>
    <row r="103" s="2" customFormat="1" ht="12.75" spans="1:64">
      <c r="A103" s="8" t="s">
        <v>173</v>
      </c>
      <c r="B103" s="8" t="s">
        <v>174</v>
      </c>
      <c r="C103" s="8" t="s">
        <v>175</v>
      </c>
      <c r="D103" s="8" t="s">
        <v>176</v>
      </c>
      <c r="E103" s="8" t="s">
        <v>177</v>
      </c>
      <c r="F103" s="8"/>
      <c r="G103" s="8"/>
      <c r="H103" s="8"/>
      <c r="I103" s="8"/>
      <c r="J103" s="8"/>
      <c r="K103" s="8"/>
      <c r="L103" s="8"/>
      <c r="M103" s="57"/>
      <c r="N103" s="8"/>
      <c r="O103" s="8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</row>
    <row r="104" s="1" customFormat="1" ht="12.75" spans="1:64">
      <c r="A104" s="8">
        <v>6</v>
      </c>
      <c r="B104" s="8">
        <v>6</v>
      </c>
      <c r="C104" s="8">
        <v>6</v>
      </c>
      <c r="D104" s="8">
        <v>6</v>
      </c>
      <c r="E104" s="8">
        <v>5</v>
      </c>
      <c r="F104" s="8"/>
      <c r="G104" s="8"/>
      <c r="H104" s="8"/>
      <c r="I104" s="8"/>
      <c r="J104" s="8"/>
      <c r="K104" s="8"/>
      <c r="L104" s="8"/>
      <c r="M104" s="57"/>
      <c r="N104" s="8"/>
      <c r="O104" s="8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</row>
    <row r="105" s="2" customFormat="1" ht="12" spans="1:64">
      <c r="A105" s="61">
        <v>92</v>
      </c>
      <c r="B105" s="61">
        <v>93</v>
      </c>
      <c r="C105" s="61">
        <v>93</v>
      </c>
      <c r="D105" s="61">
        <v>94</v>
      </c>
      <c r="E105" s="61">
        <v>91</v>
      </c>
      <c r="F105" s="61"/>
      <c r="G105" s="61"/>
      <c r="H105" s="42"/>
      <c r="I105" s="42"/>
      <c r="J105" s="42"/>
      <c r="K105" s="42"/>
      <c r="L105" s="42"/>
      <c r="M105" s="42"/>
      <c r="N105" s="42"/>
      <c r="O105" s="42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</row>
    <row r="106" s="1" customFormat="1" ht="12.75" spans="1:64">
      <c r="A106" s="51" t="s">
        <v>178</v>
      </c>
      <c r="B106" s="8" t="s">
        <v>2</v>
      </c>
      <c r="C106" s="8">
        <v>29</v>
      </c>
      <c r="D106" s="8" t="s">
        <v>3</v>
      </c>
      <c r="E106" s="8" t="s">
        <v>39</v>
      </c>
      <c r="F106" s="8" t="s">
        <v>5</v>
      </c>
      <c r="G106" s="52">
        <f>(A108*A109+B108*B109+C108*C109+D108*D109+E108*E109+F108*F109+G108*G109+H108*H109+I108*I109+J108*J109+K108*K109)/C106</f>
        <v>94</v>
      </c>
      <c r="H106" s="8"/>
      <c r="I106" s="8"/>
      <c r="J106" s="8"/>
      <c r="K106" s="8"/>
      <c r="L106" s="57"/>
      <c r="M106" s="8"/>
      <c r="N106" s="8"/>
      <c r="O106" s="8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</row>
    <row r="107" s="2" customFormat="1" ht="12.75" spans="1:64">
      <c r="A107" s="8" t="s">
        <v>179</v>
      </c>
      <c r="B107" s="8" t="s">
        <v>180</v>
      </c>
      <c r="C107" s="8" t="s">
        <v>181</v>
      </c>
      <c r="D107" s="8" t="s">
        <v>182</v>
      </c>
      <c r="E107" s="8" t="s">
        <v>183</v>
      </c>
      <c r="F107" s="8"/>
      <c r="G107" s="8"/>
      <c r="H107" s="8"/>
      <c r="I107" s="8"/>
      <c r="J107" s="8"/>
      <c r="K107" s="8"/>
      <c r="L107" s="8"/>
      <c r="M107" s="57"/>
      <c r="N107" s="8"/>
      <c r="O107" s="8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</row>
    <row r="108" s="1" customFormat="1" ht="12.75" spans="1:64">
      <c r="A108" s="8">
        <v>6</v>
      </c>
      <c r="B108" s="8">
        <v>6</v>
      </c>
      <c r="C108" s="8">
        <v>6</v>
      </c>
      <c r="D108" s="8">
        <v>5</v>
      </c>
      <c r="E108" s="8">
        <v>6</v>
      </c>
      <c r="F108" s="8"/>
      <c r="G108" s="8"/>
      <c r="H108" s="8"/>
      <c r="I108" s="8"/>
      <c r="J108" s="8"/>
      <c r="K108" s="8"/>
      <c r="L108" s="8"/>
      <c r="M108" s="57"/>
      <c r="N108" s="8"/>
      <c r="O108" s="8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</row>
    <row r="109" s="2" customFormat="1" ht="12" spans="1:64">
      <c r="A109" s="61">
        <v>96</v>
      </c>
      <c r="B109" s="61">
        <v>96</v>
      </c>
      <c r="C109" s="61">
        <v>94</v>
      </c>
      <c r="D109" s="61">
        <v>94</v>
      </c>
      <c r="E109" s="61">
        <v>90</v>
      </c>
      <c r="F109" s="61"/>
      <c r="G109" s="61"/>
      <c r="H109" s="42"/>
      <c r="I109" s="42"/>
      <c r="J109" s="42"/>
      <c r="K109" s="42"/>
      <c r="L109" s="42"/>
      <c r="M109" s="42"/>
      <c r="N109" s="42"/>
      <c r="O109" s="42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</row>
    <row r="110" s="1" customFormat="1" ht="12.75" spans="1:64">
      <c r="A110" s="51" t="s">
        <v>184</v>
      </c>
      <c r="B110" s="8" t="s">
        <v>2</v>
      </c>
      <c r="C110" s="8">
        <v>26</v>
      </c>
      <c r="D110" s="8" t="s">
        <v>3</v>
      </c>
      <c r="E110" s="8" t="s">
        <v>147</v>
      </c>
      <c r="F110" s="8" t="s">
        <v>5</v>
      </c>
      <c r="G110" s="52">
        <f>(A112*A113+B112*B113+C112*C113+D112*D113+E112*E113+F112*F113+G112*G113+H112*H113+I112*I113+J112*J113+K112*K113)/C110</f>
        <v>86.5</v>
      </c>
      <c r="H110" s="8"/>
      <c r="I110" s="8"/>
      <c r="J110" s="8"/>
      <c r="K110" s="8"/>
      <c r="L110" s="57"/>
      <c r="M110" s="8"/>
      <c r="N110" s="8"/>
      <c r="O110" s="8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</row>
    <row r="111" s="2" customFormat="1" ht="12.75" spans="1:64">
      <c r="A111" s="8" t="s">
        <v>185</v>
      </c>
      <c r="B111" s="8" t="s">
        <v>186</v>
      </c>
      <c r="C111" s="8" t="s">
        <v>187</v>
      </c>
      <c r="D111" s="8" t="s">
        <v>188</v>
      </c>
      <c r="E111" s="8" t="s">
        <v>189</v>
      </c>
      <c r="F111" s="8"/>
      <c r="G111" s="8"/>
      <c r="H111" s="8"/>
      <c r="I111" s="8"/>
      <c r="J111" s="8"/>
      <c r="K111" s="8"/>
      <c r="L111" s="8"/>
      <c r="M111" s="57"/>
      <c r="N111" s="8"/>
      <c r="O111" s="8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</row>
    <row r="112" s="1" customFormat="1" ht="12.75" spans="1:64">
      <c r="A112" s="8">
        <v>4</v>
      </c>
      <c r="B112" s="8">
        <v>5</v>
      </c>
      <c r="C112" s="8">
        <v>6</v>
      </c>
      <c r="D112" s="8">
        <v>6</v>
      </c>
      <c r="E112" s="8">
        <v>5</v>
      </c>
      <c r="F112" s="8"/>
      <c r="G112" s="8"/>
      <c r="H112" s="8"/>
      <c r="I112" s="8"/>
      <c r="J112" s="8"/>
      <c r="K112" s="8"/>
      <c r="L112" s="8"/>
      <c r="M112" s="57"/>
      <c r="N112" s="8"/>
      <c r="O112" s="8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</row>
    <row r="113" s="2" customFormat="1" ht="12" spans="1:64">
      <c r="A113" s="42">
        <v>88</v>
      </c>
      <c r="B113" s="42">
        <v>85</v>
      </c>
      <c r="C113" s="42">
        <v>87</v>
      </c>
      <c r="D113" s="42">
        <v>90</v>
      </c>
      <c r="E113" s="42">
        <v>82</v>
      </c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</row>
    <row r="114" s="1" customFormat="1" ht="12.75" spans="1:64">
      <c r="A114" s="51" t="s">
        <v>190</v>
      </c>
      <c r="B114" s="8" t="s">
        <v>2</v>
      </c>
      <c r="C114" s="8">
        <v>31</v>
      </c>
      <c r="D114" s="8" t="s">
        <v>3</v>
      </c>
      <c r="E114" s="8" t="s">
        <v>4</v>
      </c>
      <c r="F114" s="8" t="s">
        <v>5</v>
      </c>
      <c r="G114" s="52">
        <f>(A116*A117+B116*B117+C116*C117+D116*D117+E116*E117+F116*F117+G116*G117+H116*H117+I116*I117+J116*J117+K116*K117)/C114</f>
        <v>86.7741935483871</v>
      </c>
      <c r="H114" s="8"/>
      <c r="I114" s="8"/>
      <c r="J114" s="8"/>
      <c r="K114" s="8"/>
      <c r="L114" s="57"/>
      <c r="M114" s="8"/>
      <c r="N114" s="8"/>
      <c r="O114" s="8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</row>
    <row r="115" s="2" customFormat="1" ht="12.75" spans="1:64">
      <c r="A115" s="8" t="s">
        <v>191</v>
      </c>
      <c r="B115" s="8" t="s">
        <v>192</v>
      </c>
      <c r="C115" s="8" t="s">
        <v>193</v>
      </c>
      <c r="D115" s="8" t="s">
        <v>194</v>
      </c>
      <c r="E115" s="8" t="s">
        <v>195</v>
      </c>
      <c r="F115" s="8" t="s">
        <v>196</v>
      </c>
      <c r="G115" s="8"/>
      <c r="H115" s="8"/>
      <c r="I115" s="8"/>
      <c r="J115" s="8"/>
      <c r="K115" s="8"/>
      <c r="L115" s="8"/>
      <c r="M115" s="57"/>
      <c r="N115" s="8"/>
      <c r="O115" s="8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</row>
    <row r="116" s="1" customFormat="1" ht="12.75" spans="1:64">
      <c r="A116" s="8">
        <v>2</v>
      </c>
      <c r="B116" s="8">
        <v>6</v>
      </c>
      <c r="C116" s="8">
        <v>6</v>
      </c>
      <c r="D116" s="8">
        <v>6</v>
      </c>
      <c r="E116" s="8">
        <v>6</v>
      </c>
      <c r="F116" s="8">
        <v>5</v>
      </c>
      <c r="G116" s="8"/>
      <c r="H116" s="8"/>
      <c r="I116" s="8"/>
      <c r="J116" s="8"/>
      <c r="K116" s="8"/>
      <c r="L116" s="8"/>
      <c r="M116" s="57"/>
      <c r="N116" s="8"/>
      <c r="O116" s="8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</row>
    <row r="117" s="2" customFormat="1" ht="12" spans="1:64">
      <c r="A117" s="42">
        <v>75</v>
      </c>
      <c r="B117" s="42">
        <v>87</v>
      </c>
      <c r="C117" s="42">
        <v>86</v>
      </c>
      <c r="D117" s="42">
        <v>87</v>
      </c>
      <c r="E117" s="42">
        <v>90</v>
      </c>
      <c r="F117" s="42">
        <v>88</v>
      </c>
      <c r="G117" s="42"/>
      <c r="H117" s="42"/>
      <c r="I117" s="42"/>
      <c r="J117" s="42"/>
      <c r="K117" s="42"/>
      <c r="L117" s="42"/>
      <c r="M117" s="42"/>
      <c r="N117" s="42"/>
      <c r="O117" s="42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</row>
    <row r="118" s="1" customFormat="1" ht="12.75" spans="1:64">
      <c r="A118" s="51" t="s">
        <v>197</v>
      </c>
      <c r="B118" s="8" t="s">
        <v>2</v>
      </c>
      <c r="C118" s="8">
        <v>26</v>
      </c>
      <c r="D118" s="8" t="s">
        <v>3</v>
      </c>
      <c r="E118" s="8" t="s">
        <v>198</v>
      </c>
      <c r="F118" s="8"/>
      <c r="G118" s="52">
        <f>(A120*A121+B120*B121+C120*C121+D120*D121+E120*E121+F120*F121)/C118</f>
        <v>90.2307692307692</v>
      </c>
      <c r="H118" s="8"/>
      <c r="I118" s="8"/>
      <c r="J118" s="8"/>
      <c r="K118" s="8"/>
      <c r="L118" s="57"/>
      <c r="M118" s="8"/>
      <c r="N118" s="8"/>
      <c r="O118" s="8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</row>
    <row r="119" s="2" customFormat="1" ht="12.75" spans="1:64">
      <c r="A119" s="53" t="s">
        <v>199</v>
      </c>
      <c r="B119" s="53" t="s">
        <v>200</v>
      </c>
      <c r="C119" s="53" t="s">
        <v>201</v>
      </c>
      <c r="D119" s="53" t="s">
        <v>202</v>
      </c>
      <c r="E119" s="53" t="s">
        <v>203</v>
      </c>
      <c r="F119" s="8"/>
      <c r="G119" s="8"/>
      <c r="H119" s="8"/>
      <c r="I119" s="8"/>
      <c r="J119" s="8"/>
      <c r="K119" s="8"/>
      <c r="L119" s="8"/>
      <c r="M119" s="57"/>
      <c r="N119" s="8"/>
      <c r="O119" s="8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</row>
    <row r="120" s="1" customFormat="1" ht="12.75" spans="1:64">
      <c r="A120" s="53">
        <v>6</v>
      </c>
      <c r="B120" s="53">
        <v>5</v>
      </c>
      <c r="C120" s="53">
        <v>6</v>
      </c>
      <c r="D120" s="53">
        <v>6</v>
      </c>
      <c r="E120" s="53">
        <v>3</v>
      </c>
      <c r="F120" s="8"/>
      <c r="G120" s="8"/>
      <c r="H120" s="8"/>
      <c r="I120" s="8"/>
      <c r="J120" s="8"/>
      <c r="K120" s="8"/>
      <c r="L120" s="8"/>
      <c r="M120" s="57"/>
      <c r="N120" s="8"/>
      <c r="O120" s="8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</row>
    <row r="121" s="2" customFormat="1" ht="12" spans="1:64">
      <c r="A121" s="42">
        <v>93</v>
      </c>
      <c r="B121" s="42">
        <v>87</v>
      </c>
      <c r="C121" s="42">
        <v>93</v>
      </c>
      <c r="D121" s="42">
        <v>88</v>
      </c>
      <c r="E121" s="42">
        <v>89</v>
      </c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</row>
    <row r="122" s="1" customFormat="1" ht="12.75" spans="1:64">
      <c r="A122" s="51" t="s">
        <v>204</v>
      </c>
      <c r="B122" s="8" t="s">
        <v>2</v>
      </c>
      <c r="C122" s="8">
        <v>20</v>
      </c>
      <c r="D122" s="8" t="s">
        <v>3</v>
      </c>
      <c r="E122" s="8" t="s">
        <v>205</v>
      </c>
      <c r="F122" s="8"/>
      <c r="G122" s="52">
        <f>(A124*A125+B124*B125+C124*C125+D124*D125+E124*E125+F124*F125)/C122</f>
        <v>88.15</v>
      </c>
      <c r="H122" s="8"/>
      <c r="I122" s="8"/>
      <c r="J122" s="8"/>
      <c r="K122" s="8"/>
      <c r="L122" s="57"/>
      <c r="M122" s="8"/>
      <c r="N122" s="8"/>
      <c r="O122" s="8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</row>
    <row r="123" s="2" customFormat="1" ht="12.75" spans="1:64">
      <c r="A123" s="53" t="s">
        <v>206</v>
      </c>
      <c r="B123" s="53" t="s">
        <v>207</v>
      </c>
      <c r="C123" s="8" t="s">
        <v>208</v>
      </c>
      <c r="D123" s="8" t="s">
        <v>209</v>
      </c>
      <c r="E123" s="8" t="s">
        <v>210</v>
      </c>
      <c r="F123" s="8"/>
      <c r="G123" s="8"/>
      <c r="H123" s="8"/>
      <c r="I123" s="8"/>
      <c r="J123" s="8"/>
      <c r="K123" s="8"/>
      <c r="L123" s="8"/>
      <c r="M123" s="57"/>
      <c r="N123" s="8"/>
      <c r="O123" s="8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</row>
    <row r="124" s="1" customFormat="1" ht="12.75" spans="1:64">
      <c r="A124" s="53">
        <v>5</v>
      </c>
      <c r="B124" s="53">
        <v>5</v>
      </c>
      <c r="C124" s="8">
        <v>4</v>
      </c>
      <c r="D124" s="8">
        <v>5</v>
      </c>
      <c r="E124" s="8">
        <v>1</v>
      </c>
      <c r="F124" s="8"/>
      <c r="G124" s="8"/>
      <c r="H124" s="8"/>
      <c r="I124" s="8"/>
      <c r="J124" s="8"/>
      <c r="K124" s="8"/>
      <c r="L124" s="8"/>
      <c r="M124" s="57"/>
      <c r="N124" s="8"/>
      <c r="O124" s="8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</row>
    <row r="125" s="2" customFormat="1" ht="12" spans="1:64">
      <c r="A125" s="42">
        <v>92</v>
      </c>
      <c r="B125" s="42">
        <v>86</v>
      </c>
      <c r="C125" s="42">
        <v>86</v>
      </c>
      <c r="D125" s="42">
        <v>88</v>
      </c>
      <c r="E125" s="42">
        <v>89</v>
      </c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</row>
    <row r="126" s="1" customFormat="1" ht="12.75" spans="1:64">
      <c r="A126" s="51" t="s">
        <v>211</v>
      </c>
      <c r="B126" s="8" t="s">
        <v>2</v>
      </c>
      <c r="C126" s="8">
        <v>27</v>
      </c>
      <c r="D126" s="8" t="s">
        <v>3</v>
      </c>
      <c r="E126" s="8" t="s">
        <v>212</v>
      </c>
      <c r="F126" s="8"/>
      <c r="G126" s="52">
        <f>(A128*A129+B128*B129+C128*C129+D128*D129+E128*E129+F128*F129)/C126</f>
        <v>89.3333333333333</v>
      </c>
      <c r="H126" s="8"/>
      <c r="I126" s="8"/>
      <c r="J126" s="8"/>
      <c r="K126" s="8"/>
      <c r="L126" s="57"/>
      <c r="M126" s="8"/>
      <c r="N126" s="8"/>
      <c r="O126" s="8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</row>
    <row r="127" s="2" customFormat="1" ht="12.75" spans="1:64">
      <c r="A127" s="8" t="s">
        <v>213</v>
      </c>
      <c r="B127" s="8" t="s">
        <v>214</v>
      </c>
      <c r="C127" s="8" t="s">
        <v>215</v>
      </c>
      <c r="D127" s="8" t="s">
        <v>210</v>
      </c>
      <c r="E127" s="8" t="s">
        <v>216</v>
      </c>
      <c r="F127" s="8"/>
      <c r="G127" s="8"/>
      <c r="H127" s="8"/>
      <c r="I127" s="8"/>
      <c r="J127" s="8"/>
      <c r="K127" s="8"/>
      <c r="L127" s="8"/>
      <c r="M127" s="57"/>
      <c r="N127" s="8"/>
      <c r="O127" s="8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</row>
    <row r="128" s="1" customFormat="1" ht="12.75" spans="1:64">
      <c r="A128" s="8">
        <v>6</v>
      </c>
      <c r="B128" s="8">
        <v>6</v>
      </c>
      <c r="C128" s="8">
        <v>6</v>
      </c>
      <c r="D128" s="8">
        <v>4</v>
      </c>
      <c r="E128" s="8">
        <v>5</v>
      </c>
      <c r="F128" s="8"/>
      <c r="G128" s="8"/>
      <c r="H128" s="8"/>
      <c r="I128" s="8"/>
      <c r="J128" s="8"/>
      <c r="K128" s="8"/>
      <c r="L128" s="8"/>
      <c r="M128" s="57"/>
      <c r="N128" s="8"/>
      <c r="O128" s="8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</row>
    <row r="129" s="2" customFormat="1" ht="12" spans="1:64">
      <c r="A129" s="42">
        <v>88</v>
      </c>
      <c r="B129" s="42">
        <v>94</v>
      </c>
      <c r="C129" s="42">
        <v>84</v>
      </c>
      <c r="D129" s="42">
        <v>89</v>
      </c>
      <c r="E129" s="42">
        <v>92</v>
      </c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</row>
    <row r="130" s="2" customFormat="1" ht="22.5" spans="1:64">
      <c r="A130" s="62" t="s">
        <v>217</v>
      </c>
      <c r="B130" s="63"/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6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</row>
    <row r="131" s="1" customFormat="1" ht="12.75" spans="1:64">
      <c r="A131" s="60" t="s">
        <v>218</v>
      </c>
      <c r="B131" s="8" t="s">
        <v>2</v>
      </c>
      <c r="C131" s="53">
        <v>21</v>
      </c>
      <c r="D131" s="8" t="s">
        <v>3</v>
      </c>
      <c r="E131" s="53" t="s">
        <v>39</v>
      </c>
      <c r="F131" s="8"/>
      <c r="G131" s="52">
        <f>(A133*A134+B133*B134+C133*C134+D133*D134+E133*E134+F133*F134)/C131</f>
        <v>92.7142857142857</v>
      </c>
      <c r="H131" s="8"/>
      <c r="I131" s="8"/>
      <c r="J131" s="8"/>
      <c r="K131" s="8"/>
      <c r="L131" s="57"/>
      <c r="M131" s="8"/>
      <c r="N131" s="8"/>
      <c r="O131" s="8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</row>
    <row r="132" s="2" customFormat="1" ht="12.75" spans="1:64">
      <c r="A132" s="53" t="s">
        <v>219</v>
      </c>
      <c r="B132" s="53" t="s">
        <v>220</v>
      </c>
      <c r="C132" s="53" t="s">
        <v>221</v>
      </c>
      <c r="D132" s="53" t="s">
        <v>222</v>
      </c>
      <c r="E132" s="53"/>
      <c r="F132" s="8"/>
      <c r="G132" s="8"/>
      <c r="H132" s="8"/>
      <c r="I132" s="8"/>
      <c r="J132" s="8"/>
      <c r="K132" s="8"/>
      <c r="L132" s="8"/>
      <c r="M132" s="57"/>
      <c r="N132" s="8"/>
      <c r="O132" s="8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</row>
    <row r="133" s="1" customFormat="1" ht="12.75" spans="1:64">
      <c r="A133" s="53">
        <v>6</v>
      </c>
      <c r="B133" s="53">
        <v>6</v>
      </c>
      <c r="C133" s="53">
        <v>6</v>
      </c>
      <c r="D133" s="53">
        <v>3</v>
      </c>
      <c r="E133" s="53"/>
      <c r="F133" s="8"/>
      <c r="G133" s="8"/>
      <c r="H133" s="8"/>
      <c r="I133" s="8"/>
      <c r="J133" s="8"/>
      <c r="K133" s="8"/>
      <c r="L133" s="8"/>
      <c r="M133" s="57"/>
      <c r="N133" s="8"/>
      <c r="O133" s="8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</row>
    <row r="134" s="2" customFormat="1" ht="12" spans="1:64">
      <c r="A134" s="42">
        <v>90</v>
      </c>
      <c r="B134" s="42">
        <v>92</v>
      </c>
      <c r="C134" s="42">
        <v>96</v>
      </c>
      <c r="D134" s="42">
        <v>93</v>
      </c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</row>
    <row r="135" s="1" customFormat="1" ht="12.75" spans="1:64">
      <c r="A135" s="60" t="s">
        <v>223</v>
      </c>
      <c r="B135" s="8" t="s">
        <v>2</v>
      </c>
      <c r="C135" s="53">
        <v>36</v>
      </c>
      <c r="D135" s="8" t="s">
        <v>3</v>
      </c>
      <c r="E135" s="53" t="s">
        <v>147</v>
      </c>
      <c r="F135" s="53"/>
      <c r="G135" s="52">
        <f>(A137*A138+B137*B138+C137*C138+D137*D138+E137*E138+F137*F138)/C135</f>
        <v>98</v>
      </c>
      <c r="H135" s="8"/>
      <c r="I135" s="8"/>
      <c r="J135" s="8"/>
      <c r="K135" s="8"/>
      <c r="L135" s="57"/>
      <c r="M135" s="8"/>
      <c r="N135" s="8"/>
      <c r="O135" s="8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</row>
    <row r="136" s="2" customFormat="1" ht="12.75" spans="1:64">
      <c r="A136" s="53" t="s">
        <v>224</v>
      </c>
      <c r="B136" s="53" t="s">
        <v>225</v>
      </c>
      <c r="C136" s="53" t="s">
        <v>226</v>
      </c>
      <c r="D136" s="53" t="s">
        <v>227</v>
      </c>
      <c r="E136" s="53" t="s">
        <v>228</v>
      </c>
      <c r="F136" s="53" t="s">
        <v>229</v>
      </c>
      <c r="G136" s="53"/>
      <c r="H136" s="8"/>
      <c r="I136" s="8"/>
      <c r="J136" s="8"/>
      <c r="K136" s="8"/>
      <c r="L136" s="8"/>
      <c r="M136" s="57"/>
      <c r="N136" s="8"/>
      <c r="O136" s="8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</row>
    <row r="137" s="1" customFormat="1" ht="12.75" spans="1:64">
      <c r="A137" s="53">
        <v>6</v>
      </c>
      <c r="B137" s="53">
        <v>6</v>
      </c>
      <c r="C137" s="53">
        <v>6</v>
      </c>
      <c r="D137" s="53">
        <v>6</v>
      </c>
      <c r="E137" s="53">
        <v>6</v>
      </c>
      <c r="F137" s="53">
        <v>6</v>
      </c>
      <c r="G137" s="53"/>
      <c r="H137" s="8"/>
      <c r="I137" s="8"/>
      <c r="J137" s="8"/>
      <c r="K137" s="8"/>
      <c r="L137" s="8"/>
      <c r="M137" s="57"/>
      <c r="N137" s="8"/>
      <c r="O137" s="8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</row>
    <row r="138" s="2" customFormat="1" ht="12" spans="1:64">
      <c r="A138" s="61">
        <v>98</v>
      </c>
      <c r="B138" s="61">
        <v>98</v>
      </c>
      <c r="C138" s="61">
        <v>98</v>
      </c>
      <c r="D138" s="61">
        <v>98</v>
      </c>
      <c r="E138" s="61">
        <v>98</v>
      </c>
      <c r="F138" s="61">
        <v>98</v>
      </c>
      <c r="G138" s="61"/>
      <c r="H138" s="42"/>
      <c r="I138" s="42"/>
      <c r="J138" s="42"/>
      <c r="K138" s="42"/>
      <c r="L138" s="42"/>
      <c r="M138" s="42"/>
      <c r="N138" s="42"/>
      <c r="O138" s="42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</row>
    <row r="139" s="1" customFormat="1" ht="12.75" spans="1:64">
      <c r="A139" s="60" t="s">
        <v>230</v>
      </c>
      <c r="B139" s="53" t="s">
        <v>2</v>
      </c>
      <c r="C139" s="53">
        <v>31</v>
      </c>
      <c r="D139" s="8" t="s">
        <v>3</v>
      </c>
      <c r="E139" s="53" t="s">
        <v>26</v>
      </c>
      <c r="F139" s="53" t="s">
        <v>5</v>
      </c>
      <c r="G139" s="52">
        <f>(A141*A142+B141*B142+C141*C142+D141*D142+E141*E142+F141*F142+G141*G142+H141*H142+I141*I142)/C139</f>
        <v>81.0322580645161</v>
      </c>
      <c r="H139" s="8"/>
      <c r="I139" s="8"/>
      <c r="J139" s="8"/>
      <c r="K139" s="8"/>
      <c r="L139" s="57"/>
      <c r="M139" s="8"/>
      <c r="N139" s="8"/>
      <c r="O139" s="8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</row>
    <row r="140" s="2" customFormat="1" ht="12.75" spans="1:64">
      <c r="A140" s="53" t="s">
        <v>231</v>
      </c>
      <c r="B140" s="53" t="s">
        <v>232</v>
      </c>
      <c r="C140" s="53" t="s">
        <v>191</v>
      </c>
      <c r="D140" s="53" t="s">
        <v>233</v>
      </c>
      <c r="E140" s="53" t="s">
        <v>234</v>
      </c>
      <c r="F140" s="53" t="s">
        <v>235</v>
      </c>
      <c r="G140" s="53" t="s">
        <v>236</v>
      </c>
      <c r="H140" s="8" t="s">
        <v>237</v>
      </c>
      <c r="I140" s="8" t="s">
        <v>238</v>
      </c>
      <c r="J140" s="8"/>
      <c r="K140" s="8"/>
      <c r="L140" s="8"/>
      <c r="M140" s="57"/>
      <c r="N140" s="8"/>
      <c r="O140" s="8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</row>
    <row r="141" s="1" customFormat="1" ht="12.75" spans="1:64">
      <c r="A141" s="53">
        <v>2</v>
      </c>
      <c r="B141" s="53">
        <v>1</v>
      </c>
      <c r="C141" s="53">
        <v>1</v>
      </c>
      <c r="D141" s="53">
        <v>2</v>
      </c>
      <c r="E141" s="53">
        <v>6</v>
      </c>
      <c r="F141" s="53">
        <v>6</v>
      </c>
      <c r="G141" s="53">
        <v>6</v>
      </c>
      <c r="H141" s="8">
        <v>6</v>
      </c>
      <c r="I141" s="8">
        <v>1</v>
      </c>
      <c r="J141" s="8"/>
      <c r="K141" s="8"/>
      <c r="L141" s="8"/>
      <c r="M141" s="57"/>
      <c r="N141" s="8"/>
      <c r="O141" s="8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</row>
    <row r="142" s="2" customFormat="1" ht="12" spans="1:64">
      <c r="A142" s="42">
        <v>85</v>
      </c>
      <c r="B142" s="42">
        <v>80</v>
      </c>
      <c r="C142" s="42">
        <v>75</v>
      </c>
      <c r="D142" s="42">
        <v>95</v>
      </c>
      <c r="E142" s="42">
        <v>52</v>
      </c>
      <c r="F142" s="42">
        <v>87</v>
      </c>
      <c r="G142" s="42">
        <v>92</v>
      </c>
      <c r="H142" s="42">
        <v>87</v>
      </c>
      <c r="I142" s="42">
        <v>89</v>
      </c>
      <c r="J142" s="42"/>
      <c r="K142" s="42"/>
      <c r="L142" s="42"/>
      <c r="M142" s="42"/>
      <c r="N142" s="42"/>
      <c r="O142" s="42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</row>
    <row r="143" s="1" customFormat="1" ht="12.75" spans="1:64">
      <c r="A143" s="51" t="s">
        <v>239</v>
      </c>
      <c r="B143" s="8" t="s">
        <v>2</v>
      </c>
      <c r="C143" s="8">
        <v>27</v>
      </c>
      <c r="D143" s="8" t="s">
        <v>3</v>
      </c>
      <c r="E143" s="8" t="s">
        <v>88</v>
      </c>
      <c r="F143" s="8"/>
      <c r="G143" s="52">
        <f>(A145*A146+B145*B146+C145*C146+D145*D146+E145*E146+F145*F146)/C143</f>
        <v>89.5185185185185</v>
      </c>
      <c r="H143" s="8"/>
      <c r="I143" s="8"/>
      <c r="J143" s="8"/>
      <c r="K143" s="8"/>
      <c r="L143" s="57"/>
      <c r="M143" s="8"/>
      <c r="N143" s="8"/>
      <c r="O143" s="8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</row>
    <row r="144" s="2" customFormat="1" ht="12.75" spans="1:64">
      <c r="A144" s="64" t="s">
        <v>231</v>
      </c>
      <c r="B144" s="64" t="s">
        <v>240</v>
      </c>
      <c r="C144" s="64" t="s">
        <v>241</v>
      </c>
      <c r="D144" s="64" t="s">
        <v>233</v>
      </c>
      <c r="E144" s="64" t="s">
        <v>238</v>
      </c>
      <c r="F144" s="64" t="s">
        <v>242</v>
      </c>
      <c r="G144" s="8"/>
      <c r="H144" s="8"/>
      <c r="I144" s="8"/>
      <c r="J144" s="8"/>
      <c r="K144" s="8"/>
      <c r="L144" s="8"/>
      <c r="M144" s="57"/>
      <c r="N144" s="8"/>
      <c r="O144" s="8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</row>
    <row r="145" s="1" customFormat="1" ht="12.75" spans="1:64">
      <c r="A145" s="64">
        <v>1</v>
      </c>
      <c r="B145" s="64">
        <v>6</v>
      </c>
      <c r="C145" s="64">
        <v>6</v>
      </c>
      <c r="D145" s="64">
        <v>3</v>
      </c>
      <c r="E145" s="64">
        <v>5</v>
      </c>
      <c r="F145" s="64">
        <v>6</v>
      </c>
      <c r="G145" s="8"/>
      <c r="H145" s="8"/>
      <c r="I145" s="8"/>
      <c r="J145" s="8"/>
      <c r="K145" s="8"/>
      <c r="L145" s="8"/>
      <c r="M145" s="57"/>
      <c r="N145" s="8"/>
      <c r="O145" s="8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</row>
    <row r="146" s="2" customFormat="1" ht="12" spans="1:64">
      <c r="A146" s="42">
        <v>85</v>
      </c>
      <c r="B146" s="42">
        <v>87</v>
      </c>
      <c r="C146" s="42">
        <v>88</v>
      </c>
      <c r="D146" s="42">
        <v>95</v>
      </c>
      <c r="E146" s="42">
        <v>89</v>
      </c>
      <c r="F146" s="42">
        <v>92</v>
      </c>
      <c r="G146" s="42"/>
      <c r="H146" s="42"/>
      <c r="I146" s="42"/>
      <c r="J146" s="42"/>
      <c r="K146" s="42"/>
      <c r="L146" s="42"/>
      <c r="M146" s="42"/>
      <c r="N146" s="42"/>
      <c r="O146" s="42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</row>
    <row r="147" s="1" customFormat="1" ht="12.75" spans="1:64">
      <c r="A147" s="60" t="s">
        <v>243</v>
      </c>
      <c r="B147" s="8" t="s">
        <v>2</v>
      </c>
      <c r="C147" s="53">
        <v>24</v>
      </c>
      <c r="D147" s="8" t="s">
        <v>3</v>
      </c>
      <c r="E147" s="64" t="s">
        <v>4</v>
      </c>
      <c r="F147" s="53"/>
      <c r="G147" s="52">
        <f>(A149*A150+B149*B150+C149*C150+D149*D150+E149*E150)/C147</f>
        <v>89</v>
      </c>
      <c r="H147" s="8"/>
      <c r="I147" s="8"/>
      <c r="J147" s="8"/>
      <c r="K147" s="8"/>
      <c r="L147" s="57"/>
      <c r="M147" s="8"/>
      <c r="N147" s="8"/>
      <c r="O147" s="8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</row>
    <row r="148" s="2" customFormat="1" ht="12.75" spans="1:64">
      <c r="A148" s="53" t="s">
        <v>244</v>
      </c>
      <c r="B148" s="53" t="s">
        <v>245</v>
      </c>
      <c r="C148" s="53" t="s">
        <v>246</v>
      </c>
      <c r="D148" s="53" t="s">
        <v>247</v>
      </c>
      <c r="E148" s="53"/>
      <c r="F148" s="53"/>
      <c r="G148" s="53"/>
      <c r="H148" s="8"/>
      <c r="I148" s="8"/>
      <c r="J148" s="8"/>
      <c r="K148" s="8"/>
      <c r="L148" s="8"/>
      <c r="M148" s="57"/>
      <c r="N148" s="8"/>
      <c r="O148" s="8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</row>
    <row r="149" s="1" customFormat="1" ht="12.75" spans="1:64">
      <c r="A149" s="53">
        <v>6</v>
      </c>
      <c r="B149" s="53">
        <v>6</v>
      </c>
      <c r="C149" s="53">
        <v>6</v>
      </c>
      <c r="D149" s="53">
        <v>6</v>
      </c>
      <c r="E149" s="53"/>
      <c r="F149" s="53"/>
      <c r="G149" s="53"/>
      <c r="H149" s="8"/>
      <c r="I149" s="8"/>
      <c r="J149" s="8"/>
      <c r="K149" s="8"/>
      <c r="L149" s="8"/>
      <c r="M149" s="57"/>
      <c r="N149" s="8"/>
      <c r="O149" s="8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</row>
    <row r="150" s="2" customFormat="1" ht="12" spans="1:64">
      <c r="A150" s="61">
        <v>95</v>
      </c>
      <c r="B150" s="61">
        <v>90</v>
      </c>
      <c r="C150" s="61">
        <v>75</v>
      </c>
      <c r="D150" s="61">
        <v>96</v>
      </c>
      <c r="E150" s="61"/>
      <c r="F150" s="61"/>
      <c r="G150" s="61"/>
      <c r="H150" s="42"/>
      <c r="I150" s="42"/>
      <c r="J150" s="42"/>
      <c r="K150" s="42"/>
      <c r="L150" s="42"/>
      <c r="M150" s="42"/>
      <c r="N150" s="42"/>
      <c r="O150" s="42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</row>
    <row r="151" s="1" customFormat="1" ht="12.75" spans="1:64">
      <c r="A151" s="51" t="s">
        <v>248</v>
      </c>
      <c r="B151" s="8" t="s">
        <v>2</v>
      </c>
      <c r="C151" s="8">
        <v>32</v>
      </c>
      <c r="D151" s="8" t="s">
        <v>3</v>
      </c>
      <c r="E151" s="8" t="s">
        <v>12</v>
      </c>
      <c r="F151" s="8"/>
      <c r="G151" s="52">
        <f>(A153*A154+B153*B154+C153*C154+D153*D154+E153*E154+F153*F154+G153*G154)/C151</f>
        <v>91.875</v>
      </c>
      <c r="H151" s="8"/>
      <c r="I151" s="8"/>
      <c r="J151" s="8"/>
      <c r="K151" s="8"/>
      <c r="L151" s="57"/>
      <c r="M151" s="8"/>
      <c r="N151" s="8"/>
      <c r="O151" s="8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</row>
    <row r="152" s="2" customFormat="1" ht="12.75" spans="1:64">
      <c r="A152" s="53"/>
      <c r="B152" s="53" t="s">
        <v>249</v>
      </c>
      <c r="C152" s="53" t="s">
        <v>250</v>
      </c>
      <c r="D152" s="53" t="s">
        <v>251</v>
      </c>
      <c r="E152" s="53" t="s">
        <v>252</v>
      </c>
      <c r="F152" s="8" t="s">
        <v>253</v>
      </c>
      <c r="G152" s="8" t="s">
        <v>254</v>
      </c>
      <c r="H152" s="8"/>
      <c r="I152" s="8"/>
      <c r="J152" s="8"/>
      <c r="K152" s="8"/>
      <c r="L152" s="8"/>
      <c r="M152" s="57"/>
      <c r="N152" s="8"/>
      <c r="O152" s="8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</row>
    <row r="153" s="1" customFormat="1" ht="12.75" spans="1:64">
      <c r="A153" s="53"/>
      <c r="B153" s="53">
        <v>6</v>
      </c>
      <c r="C153" s="53">
        <v>6</v>
      </c>
      <c r="D153" s="53">
        <v>6</v>
      </c>
      <c r="E153" s="53">
        <v>6</v>
      </c>
      <c r="F153" s="8">
        <v>4</v>
      </c>
      <c r="G153" s="8">
        <v>4</v>
      </c>
      <c r="H153" s="8"/>
      <c r="I153" s="8"/>
      <c r="J153" s="8"/>
      <c r="K153" s="8"/>
      <c r="L153" s="8"/>
      <c r="M153" s="57"/>
      <c r="N153" s="8"/>
      <c r="O153" s="8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</row>
    <row r="154" s="2" customFormat="1" ht="12" spans="1:64">
      <c r="A154" s="61"/>
      <c r="B154" s="61">
        <v>86</v>
      </c>
      <c r="C154" s="61">
        <v>96</v>
      </c>
      <c r="D154" s="61">
        <v>88</v>
      </c>
      <c r="E154" s="61">
        <v>92</v>
      </c>
      <c r="F154" s="42">
        <v>96</v>
      </c>
      <c r="G154" s="42">
        <v>96</v>
      </c>
      <c r="H154" s="42"/>
      <c r="I154" s="42"/>
      <c r="J154" s="42"/>
      <c r="K154" s="42"/>
      <c r="L154" s="42"/>
      <c r="M154" s="42"/>
      <c r="N154" s="42"/>
      <c r="O154" s="42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</row>
    <row r="155" s="1" customFormat="1" ht="12.75" spans="1:64">
      <c r="A155" s="51" t="s">
        <v>255</v>
      </c>
      <c r="B155" s="8" t="s">
        <v>2</v>
      </c>
      <c r="C155" s="8">
        <v>36</v>
      </c>
      <c r="D155" s="8" t="s">
        <v>3</v>
      </c>
      <c r="E155" s="8" t="s">
        <v>256</v>
      </c>
      <c r="F155" s="8"/>
      <c r="G155" s="52">
        <f>(A157*A158+B157*B158+C157*C158+D157*D158+E157*E158+F157*F158+G157*G158+H157*H158+I157*I158)/C155</f>
        <v>91.8611111111111</v>
      </c>
      <c r="H155" s="8"/>
      <c r="I155" s="8"/>
      <c r="J155" s="8"/>
      <c r="K155" s="8"/>
      <c r="L155" s="57"/>
      <c r="M155" s="8"/>
      <c r="N155" s="8"/>
      <c r="O155" s="8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</row>
    <row r="156" s="2" customFormat="1" ht="12.75" spans="1:64">
      <c r="A156" s="53" t="s">
        <v>257</v>
      </c>
      <c r="B156" s="53" t="s">
        <v>258</v>
      </c>
      <c r="C156" s="53" t="s">
        <v>259</v>
      </c>
      <c r="D156" s="8" t="s">
        <v>260</v>
      </c>
      <c r="E156" s="8" t="s">
        <v>261</v>
      </c>
      <c r="F156" s="8" t="s">
        <v>262</v>
      </c>
      <c r="G156" s="8" t="s">
        <v>263</v>
      </c>
      <c r="H156" s="8"/>
      <c r="I156" s="8"/>
      <c r="J156" s="8"/>
      <c r="K156" s="8"/>
      <c r="L156" s="8"/>
      <c r="M156" s="57"/>
      <c r="N156" s="8"/>
      <c r="O156" s="8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</row>
    <row r="157" s="1" customFormat="1" ht="12.75" spans="1:64">
      <c r="A157" s="53">
        <v>6</v>
      </c>
      <c r="B157" s="53">
        <v>6</v>
      </c>
      <c r="C157" s="53">
        <v>5</v>
      </c>
      <c r="D157" s="8">
        <v>6</v>
      </c>
      <c r="E157" s="8">
        <v>6</v>
      </c>
      <c r="F157" s="8">
        <v>1</v>
      </c>
      <c r="G157" s="8">
        <v>6</v>
      </c>
      <c r="H157" s="8"/>
      <c r="I157" s="8"/>
      <c r="J157" s="8"/>
      <c r="K157" s="8"/>
      <c r="L157" s="8"/>
      <c r="M157" s="57"/>
      <c r="N157" s="8"/>
      <c r="O157" s="8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</row>
    <row r="158" s="2" customFormat="1" ht="12" spans="1:64">
      <c r="A158" s="42">
        <v>86</v>
      </c>
      <c r="B158" s="42">
        <v>94</v>
      </c>
      <c r="C158" s="42">
        <v>92</v>
      </c>
      <c r="D158" s="42">
        <v>97</v>
      </c>
      <c r="E158" s="42">
        <v>98</v>
      </c>
      <c r="F158" s="42">
        <v>93</v>
      </c>
      <c r="G158" s="42">
        <v>84</v>
      </c>
      <c r="H158" s="42"/>
      <c r="I158" s="42"/>
      <c r="J158" s="42"/>
      <c r="K158" s="42"/>
      <c r="L158" s="42"/>
      <c r="M158" s="42"/>
      <c r="N158" s="42"/>
      <c r="O158" s="42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</row>
    <row r="159" s="1" customFormat="1" ht="12.75" spans="1:64">
      <c r="A159" s="51" t="s">
        <v>264</v>
      </c>
      <c r="B159" s="8" t="s">
        <v>2</v>
      </c>
      <c r="C159" s="8">
        <v>28</v>
      </c>
      <c r="D159" s="8" t="s">
        <v>3</v>
      </c>
      <c r="E159" s="8" t="s">
        <v>19</v>
      </c>
      <c r="F159" s="8"/>
      <c r="G159" s="52">
        <f>(A161*A162+B161*B162+C161*C162+D161*D162+E161*E162)/C159</f>
        <v>79.5</v>
      </c>
      <c r="H159" s="8"/>
      <c r="I159" s="8"/>
      <c r="J159" s="8"/>
      <c r="K159" s="8"/>
      <c r="L159" s="57"/>
      <c r="M159" s="8"/>
      <c r="N159" s="8"/>
      <c r="O159" s="8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</row>
    <row r="160" s="2" customFormat="1" ht="12.75" spans="1:64">
      <c r="A160" s="53" t="s">
        <v>265</v>
      </c>
      <c r="B160" s="53" t="s">
        <v>266</v>
      </c>
      <c r="C160" s="53" t="s">
        <v>267</v>
      </c>
      <c r="D160" s="53" t="s">
        <v>268</v>
      </c>
      <c r="E160" s="53" t="s">
        <v>269</v>
      </c>
      <c r="F160" s="8"/>
      <c r="G160" s="8"/>
      <c r="H160" s="8"/>
      <c r="I160" s="8"/>
      <c r="J160" s="8"/>
      <c r="K160" s="8"/>
      <c r="L160" s="8"/>
      <c r="M160" s="57"/>
      <c r="N160" s="8"/>
      <c r="O160" s="8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</row>
    <row r="161" s="1" customFormat="1" ht="12.75" spans="1:64">
      <c r="A161" s="53">
        <v>6</v>
      </c>
      <c r="B161" s="53">
        <v>6</v>
      </c>
      <c r="C161" s="53">
        <v>6</v>
      </c>
      <c r="D161" s="53">
        <v>6</v>
      </c>
      <c r="E161" s="53">
        <v>4</v>
      </c>
      <c r="F161" s="8"/>
      <c r="G161" s="8"/>
      <c r="H161" s="8"/>
      <c r="I161" s="8"/>
      <c r="J161" s="8"/>
      <c r="K161" s="8"/>
      <c r="L161" s="8"/>
      <c r="M161" s="57"/>
      <c r="N161" s="8"/>
      <c r="O161" s="8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</row>
    <row r="162" s="2" customFormat="1" ht="12" spans="1:64">
      <c r="A162" s="42">
        <v>92</v>
      </c>
      <c r="B162" s="42">
        <v>53</v>
      </c>
      <c r="C162" s="42">
        <v>72</v>
      </c>
      <c r="D162" s="42">
        <v>90</v>
      </c>
      <c r="E162" s="42">
        <v>96</v>
      </c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</row>
    <row r="163" s="1" customFormat="1" ht="12.75" spans="1:64">
      <c r="A163" s="51" t="s">
        <v>270</v>
      </c>
      <c r="B163" s="8" t="s">
        <v>2</v>
      </c>
      <c r="C163" s="8">
        <v>39</v>
      </c>
      <c r="D163" s="8" t="s">
        <v>3</v>
      </c>
      <c r="E163" s="8" t="s">
        <v>51</v>
      </c>
      <c r="F163" s="8"/>
      <c r="G163" s="52">
        <f>(A165*A166+B165*B166+C165*C166+D165*D166+E165*E166+F165*F166+G165*G166+H165*H166)/C163</f>
        <v>91.2051282051282</v>
      </c>
      <c r="H163" s="8"/>
      <c r="I163" s="8"/>
      <c r="J163" s="8"/>
      <c r="K163" s="8"/>
      <c r="L163" s="57"/>
      <c r="M163" s="8"/>
      <c r="N163" s="8"/>
      <c r="O163" s="8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</row>
    <row r="164" s="2" customFormat="1" ht="12.75" spans="1:64">
      <c r="A164" s="53" t="s">
        <v>232</v>
      </c>
      <c r="B164" s="53" t="s">
        <v>271</v>
      </c>
      <c r="C164" s="53" t="s">
        <v>272</v>
      </c>
      <c r="D164" s="53" t="s">
        <v>273</v>
      </c>
      <c r="E164" s="53" t="s">
        <v>262</v>
      </c>
      <c r="F164" s="8" t="s">
        <v>274</v>
      </c>
      <c r="G164" s="8" t="s">
        <v>275</v>
      </c>
      <c r="H164" s="8"/>
      <c r="I164" s="8"/>
      <c r="J164" s="8"/>
      <c r="K164" s="8"/>
      <c r="L164" s="8"/>
      <c r="M164" s="57"/>
      <c r="N164" s="8"/>
      <c r="O164" s="8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</row>
    <row r="165" s="1" customFormat="1" ht="12.75" spans="1:64">
      <c r="A165" s="53">
        <v>4</v>
      </c>
      <c r="B165" s="53">
        <v>6</v>
      </c>
      <c r="C165" s="53">
        <v>6</v>
      </c>
      <c r="D165" s="53">
        <v>6</v>
      </c>
      <c r="E165" s="53">
        <v>5</v>
      </c>
      <c r="F165" s="8">
        <v>6</v>
      </c>
      <c r="G165" s="8">
        <v>6</v>
      </c>
      <c r="H165" s="8"/>
      <c r="I165" s="8"/>
      <c r="J165" s="8"/>
      <c r="K165" s="8"/>
      <c r="L165" s="8"/>
      <c r="M165" s="57"/>
      <c r="N165" s="8"/>
      <c r="O165" s="8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</row>
    <row r="166" s="2" customFormat="1" ht="12" spans="1:64">
      <c r="A166" s="42">
        <v>80</v>
      </c>
      <c r="B166" s="42">
        <v>94</v>
      </c>
      <c r="C166" s="42">
        <v>96</v>
      </c>
      <c r="D166" s="42">
        <v>91</v>
      </c>
      <c r="E166" s="42">
        <v>93</v>
      </c>
      <c r="F166" s="42">
        <v>83</v>
      </c>
      <c r="G166" s="42">
        <v>98</v>
      </c>
      <c r="H166" s="42"/>
      <c r="I166" s="42"/>
      <c r="J166" s="42"/>
      <c r="K166" s="42"/>
      <c r="L166" s="42"/>
      <c r="M166" s="42"/>
      <c r="N166" s="42"/>
      <c r="O166" s="42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</row>
    <row r="167" s="1" customFormat="1" ht="22.5" spans="1:64">
      <c r="A167" s="62" t="s">
        <v>276</v>
      </c>
      <c r="B167" s="63"/>
      <c r="C167" s="63"/>
      <c r="D167" s="63"/>
      <c r="E167" s="63"/>
      <c r="F167" s="63"/>
      <c r="G167" s="63"/>
      <c r="H167" s="63"/>
      <c r="I167" s="63"/>
      <c r="J167" s="63"/>
      <c r="K167" s="63"/>
      <c r="L167" s="63"/>
      <c r="M167" s="63"/>
      <c r="N167" s="63"/>
      <c r="O167" s="66"/>
      <c r="P167" s="56"/>
      <c r="Q167" s="56"/>
      <c r="R167" s="56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0"/>
      <c r="AN167" s="30"/>
      <c r="AO167" s="30"/>
      <c r="AP167" s="30"/>
      <c r="AQ167" s="30"/>
      <c r="AR167" s="30"/>
      <c r="AS167" s="30"/>
      <c r="AT167" s="30"/>
      <c r="AU167" s="30"/>
      <c r="AV167" s="30"/>
      <c r="AW167" s="30"/>
      <c r="AX167" s="30"/>
      <c r="AY167" s="30"/>
      <c r="AZ167" s="30"/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</row>
    <row r="168" s="1" customFormat="1" ht="12.75" spans="1:64">
      <c r="A168" s="60" t="s">
        <v>277</v>
      </c>
      <c r="B168" s="53" t="s">
        <v>2</v>
      </c>
      <c r="C168" s="53">
        <v>23</v>
      </c>
      <c r="D168" s="53" t="s">
        <v>3</v>
      </c>
      <c r="E168" s="53" t="s">
        <v>278</v>
      </c>
      <c r="F168" s="53" t="s">
        <v>5</v>
      </c>
      <c r="G168" s="52">
        <v>95</v>
      </c>
      <c r="H168" s="8"/>
      <c r="I168" s="8"/>
      <c r="J168" s="8"/>
      <c r="K168" s="8"/>
      <c r="L168" s="57"/>
      <c r="M168" s="8"/>
      <c r="N168" s="8"/>
      <c r="O168" s="8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</row>
    <row r="169" s="2" customFormat="1" ht="12.75" spans="1:64">
      <c r="A169" s="53" t="s">
        <v>279</v>
      </c>
      <c r="B169" s="53" t="s">
        <v>280</v>
      </c>
      <c r="C169" s="53" t="s">
        <v>281</v>
      </c>
      <c r="D169" s="53" t="s">
        <v>282</v>
      </c>
      <c r="E169" s="53" t="s">
        <v>283</v>
      </c>
      <c r="F169" s="53"/>
      <c r="G169" s="53"/>
      <c r="H169" s="8"/>
      <c r="I169" s="8"/>
      <c r="J169" s="8"/>
      <c r="K169" s="8"/>
      <c r="L169" s="8"/>
      <c r="M169" s="57"/>
      <c r="N169" s="8"/>
      <c r="O169" s="8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</row>
    <row r="170" s="1" customFormat="1" ht="12.75" spans="1:64">
      <c r="A170" s="53">
        <v>6</v>
      </c>
      <c r="B170" s="53">
        <v>4</v>
      </c>
      <c r="C170" s="53">
        <v>5</v>
      </c>
      <c r="D170" s="53">
        <v>6</v>
      </c>
      <c r="E170" s="53">
        <v>2</v>
      </c>
      <c r="F170" s="53"/>
      <c r="G170" s="53"/>
      <c r="H170" s="8"/>
      <c r="I170" s="8"/>
      <c r="J170" s="8"/>
      <c r="K170" s="8"/>
      <c r="L170" s="8"/>
      <c r="M170" s="57"/>
      <c r="N170" s="8"/>
      <c r="O170" s="8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</row>
    <row r="171" s="2" customFormat="1" ht="12" spans="1:64">
      <c r="A171" s="42"/>
      <c r="B171" s="42"/>
      <c r="C171" s="42"/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</row>
    <row r="172" s="1" customFormat="1" ht="12" spans="1:64">
      <c r="A172" s="60" t="s">
        <v>284</v>
      </c>
      <c r="B172" s="53" t="s">
        <v>2</v>
      </c>
      <c r="C172" s="53">
        <v>32</v>
      </c>
      <c r="D172" s="53" t="s">
        <v>3</v>
      </c>
      <c r="E172" s="53" t="s">
        <v>285</v>
      </c>
      <c r="F172" s="53" t="s">
        <v>5</v>
      </c>
      <c r="G172" s="52">
        <v>95</v>
      </c>
      <c r="H172" s="8"/>
      <c r="I172" s="53"/>
      <c r="J172" s="53"/>
      <c r="K172" s="53"/>
      <c r="L172" s="53"/>
      <c r="M172" s="53"/>
      <c r="N172" s="53"/>
      <c r="O172" s="53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</row>
    <row r="173" s="2" customFormat="1" ht="12" spans="1:64">
      <c r="A173" s="53" t="s">
        <v>286</v>
      </c>
      <c r="B173" s="53" t="s">
        <v>287</v>
      </c>
      <c r="C173" s="53" t="s">
        <v>288</v>
      </c>
      <c r="D173" s="53" t="s">
        <v>289</v>
      </c>
      <c r="E173" s="53" t="s">
        <v>290</v>
      </c>
      <c r="F173" s="53" t="s">
        <v>291</v>
      </c>
      <c r="G173" s="53" t="s">
        <v>283</v>
      </c>
      <c r="H173" s="8"/>
      <c r="I173" s="53"/>
      <c r="J173" s="53"/>
      <c r="K173" s="53"/>
      <c r="L173" s="53"/>
      <c r="M173" s="53"/>
      <c r="N173" s="53"/>
      <c r="O173" s="53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</row>
    <row r="174" s="1" customFormat="1" ht="12" spans="1:64">
      <c r="A174" s="53">
        <v>5</v>
      </c>
      <c r="B174" s="53">
        <v>6</v>
      </c>
      <c r="C174" s="53">
        <v>6</v>
      </c>
      <c r="D174" s="53">
        <v>6</v>
      </c>
      <c r="E174" s="53">
        <v>6</v>
      </c>
      <c r="F174" s="53">
        <v>1</v>
      </c>
      <c r="G174" s="53">
        <v>2</v>
      </c>
      <c r="H174" s="8"/>
      <c r="I174" s="53"/>
      <c r="J174" s="53"/>
      <c r="K174" s="53"/>
      <c r="L174" s="53"/>
      <c r="M174" s="53"/>
      <c r="N174" s="53"/>
      <c r="O174" s="53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</row>
    <row r="175" s="2" customFormat="1" ht="12" spans="1:64">
      <c r="A175" s="42"/>
      <c r="B175" s="42"/>
      <c r="C175" s="42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</row>
    <row r="176" s="1" customFormat="1" ht="12.75" spans="1:64">
      <c r="A176" s="60" t="s">
        <v>292</v>
      </c>
      <c r="B176" s="53" t="s">
        <v>2</v>
      </c>
      <c r="C176" s="53">
        <v>40</v>
      </c>
      <c r="D176" s="53" t="s">
        <v>3</v>
      </c>
      <c r="E176" s="53" t="s">
        <v>293</v>
      </c>
      <c r="F176" s="53" t="s">
        <v>5</v>
      </c>
      <c r="G176" s="52">
        <v>95</v>
      </c>
      <c r="H176" s="8"/>
      <c r="I176" s="8"/>
      <c r="J176" s="8"/>
      <c r="K176" s="8"/>
      <c r="L176" s="57"/>
      <c r="M176" s="8"/>
      <c r="N176" s="8"/>
      <c r="O176" s="8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</row>
    <row r="177" s="2" customFormat="1" ht="12.75" spans="1:64">
      <c r="A177" s="53" t="s">
        <v>294</v>
      </c>
      <c r="B177" s="53" t="s">
        <v>295</v>
      </c>
      <c r="C177" s="53" t="s">
        <v>296</v>
      </c>
      <c r="D177" s="53" t="s">
        <v>297</v>
      </c>
      <c r="E177" s="53" t="s">
        <v>298</v>
      </c>
      <c r="F177" s="53" t="s">
        <v>299</v>
      </c>
      <c r="G177" s="53" t="s">
        <v>300</v>
      </c>
      <c r="H177" s="8"/>
      <c r="I177" s="8"/>
      <c r="J177" s="8"/>
      <c r="K177" s="8"/>
      <c r="L177" s="8"/>
      <c r="M177" s="57"/>
      <c r="N177" s="8"/>
      <c r="O177" s="8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</row>
    <row r="178" s="1" customFormat="1" ht="12.75" spans="1:64">
      <c r="A178" s="53">
        <v>6</v>
      </c>
      <c r="B178" s="53">
        <v>6</v>
      </c>
      <c r="C178" s="53">
        <v>6</v>
      </c>
      <c r="D178" s="53">
        <v>4</v>
      </c>
      <c r="E178" s="53">
        <v>6</v>
      </c>
      <c r="F178" s="53">
        <v>6</v>
      </c>
      <c r="G178" s="53">
        <v>6</v>
      </c>
      <c r="H178" s="8"/>
      <c r="I178" s="8"/>
      <c r="J178" s="8"/>
      <c r="K178" s="8"/>
      <c r="L178" s="8"/>
      <c r="M178" s="57"/>
      <c r="N178" s="8"/>
      <c r="O178" s="8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</row>
    <row r="179" s="2" customFormat="1" ht="12" spans="1:64">
      <c r="A179" s="42"/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</row>
    <row r="180" s="1" customFormat="1" ht="12.75" spans="1:64">
      <c r="A180" s="51" t="s">
        <v>301</v>
      </c>
      <c r="B180" s="8" t="s">
        <v>2</v>
      </c>
      <c r="C180" s="8">
        <v>37</v>
      </c>
      <c r="D180" s="8" t="s">
        <v>3</v>
      </c>
      <c r="E180" s="8" t="s">
        <v>302</v>
      </c>
      <c r="F180" s="8" t="s">
        <v>5</v>
      </c>
      <c r="G180" s="52">
        <v>95</v>
      </c>
      <c r="H180" s="8"/>
      <c r="I180" s="8"/>
      <c r="J180" s="8"/>
      <c r="K180" s="8"/>
      <c r="L180" s="57"/>
      <c r="M180" s="8"/>
      <c r="N180" s="8"/>
      <c r="O180" s="8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</row>
    <row r="181" s="2" customFormat="1" ht="12.75" spans="1:64">
      <c r="A181" s="53" t="s">
        <v>303</v>
      </c>
      <c r="B181" s="53" t="s">
        <v>304</v>
      </c>
      <c r="C181" s="53" t="s">
        <v>305</v>
      </c>
      <c r="D181" s="53" t="s">
        <v>306</v>
      </c>
      <c r="E181" s="53" t="s">
        <v>307</v>
      </c>
      <c r="F181" s="53" t="s">
        <v>308</v>
      </c>
      <c r="G181" s="8" t="s">
        <v>309</v>
      </c>
      <c r="H181" s="8" t="s">
        <v>310</v>
      </c>
      <c r="I181" s="8"/>
      <c r="J181" s="8"/>
      <c r="K181" s="8"/>
      <c r="L181" s="8"/>
      <c r="M181" s="57"/>
      <c r="N181" s="8"/>
      <c r="O181" s="8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</row>
    <row r="182" s="1" customFormat="1" ht="12.75" spans="1:64">
      <c r="A182" s="53">
        <v>5</v>
      </c>
      <c r="B182" s="53">
        <v>6</v>
      </c>
      <c r="C182" s="53">
        <v>6</v>
      </c>
      <c r="D182" s="65">
        <v>6</v>
      </c>
      <c r="E182" s="53">
        <v>5</v>
      </c>
      <c r="F182" s="53">
        <v>6</v>
      </c>
      <c r="G182" s="8">
        <v>1</v>
      </c>
      <c r="H182" s="8">
        <v>2</v>
      </c>
      <c r="I182" s="8"/>
      <c r="J182" s="8"/>
      <c r="K182" s="8"/>
      <c r="L182" s="8"/>
      <c r="M182" s="57"/>
      <c r="N182" s="8"/>
      <c r="O182" s="8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</row>
    <row r="183" s="2" customFormat="1" ht="12" spans="1:64">
      <c r="A183" s="42"/>
      <c r="B183" s="42"/>
      <c r="C183" s="42"/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</row>
    <row r="184" s="1" customFormat="1" ht="12.75" spans="1:64">
      <c r="A184" s="60" t="s">
        <v>311</v>
      </c>
      <c r="B184" s="53" t="s">
        <v>2</v>
      </c>
      <c r="C184" s="53">
        <v>30</v>
      </c>
      <c r="D184" s="53" t="s">
        <v>3</v>
      </c>
      <c r="E184" s="53" t="s">
        <v>302</v>
      </c>
      <c r="F184" s="53" t="s">
        <v>5</v>
      </c>
      <c r="G184" s="52">
        <v>95</v>
      </c>
      <c r="H184" s="8"/>
      <c r="I184" s="8"/>
      <c r="J184" s="8"/>
      <c r="K184" s="8"/>
      <c r="L184" s="57"/>
      <c r="M184" s="8"/>
      <c r="N184" s="8"/>
      <c r="O184" s="8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</row>
    <row r="185" s="2" customFormat="1" ht="12.75" spans="1:64">
      <c r="A185" s="53" t="s">
        <v>312</v>
      </c>
      <c r="B185" s="53" t="s">
        <v>313</v>
      </c>
      <c r="C185" s="53" t="s">
        <v>314</v>
      </c>
      <c r="D185" s="53" t="s">
        <v>315</v>
      </c>
      <c r="E185" s="53" t="s">
        <v>316</v>
      </c>
      <c r="F185" s="8" t="s">
        <v>317</v>
      </c>
      <c r="G185" s="53"/>
      <c r="H185" s="8"/>
      <c r="I185" s="8"/>
      <c r="J185" s="8"/>
      <c r="K185" s="8"/>
      <c r="L185" s="8"/>
      <c r="M185" s="57"/>
      <c r="N185" s="8"/>
      <c r="O185" s="8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</row>
    <row r="186" s="1" customFormat="1" ht="12.75" spans="1:64">
      <c r="A186" s="53">
        <v>5</v>
      </c>
      <c r="B186" s="53">
        <v>6</v>
      </c>
      <c r="C186" s="53">
        <v>6</v>
      </c>
      <c r="D186" s="53">
        <v>6</v>
      </c>
      <c r="E186" s="53">
        <v>6</v>
      </c>
      <c r="F186" s="8">
        <v>1</v>
      </c>
      <c r="G186" s="53"/>
      <c r="H186" s="8"/>
      <c r="I186" s="8"/>
      <c r="J186" s="8"/>
      <c r="K186" s="8"/>
      <c r="L186" s="8"/>
      <c r="M186" s="57"/>
      <c r="N186" s="8"/>
      <c r="O186" s="8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</row>
    <row r="187" s="2" customFormat="1" ht="12" spans="1:64">
      <c r="A187" s="61"/>
      <c r="B187" s="61"/>
      <c r="C187" s="61"/>
      <c r="D187" s="61"/>
      <c r="E187" s="61"/>
      <c r="F187" s="61"/>
      <c r="G187" s="61"/>
      <c r="H187" s="42"/>
      <c r="I187" s="42"/>
      <c r="J187" s="42"/>
      <c r="K187" s="42"/>
      <c r="L187" s="42"/>
      <c r="M187" s="42"/>
      <c r="N187" s="42"/>
      <c r="O187" s="42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</row>
    <row r="188" s="1" customFormat="1" ht="12.75" spans="1:64">
      <c r="A188" s="60" t="s">
        <v>318</v>
      </c>
      <c r="B188" s="53" t="s">
        <v>2</v>
      </c>
      <c r="C188" s="53">
        <v>30</v>
      </c>
      <c r="D188" s="53" t="s">
        <v>3</v>
      </c>
      <c r="E188" s="53" t="s">
        <v>319</v>
      </c>
      <c r="F188" s="53" t="s">
        <v>5</v>
      </c>
      <c r="G188" s="52">
        <v>95</v>
      </c>
      <c r="H188" s="8"/>
      <c r="I188" s="8"/>
      <c r="J188" s="8"/>
      <c r="K188" s="8"/>
      <c r="L188" s="57"/>
      <c r="M188" s="8"/>
      <c r="N188" s="8"/>
      <c r="O188" s="8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</row>
    <row r="189" s="2" customFormat="1" ht="12.75" spans="1:64">
      <c r="A189" s="53" t="s">
        <v>320</v>
      </c>
      <c r="B189" s="53" t="s">
        <v>321</v>
      </c>
      <c r="C189" s="53" t="s">
        <v>322</v>
      </c>
      <c r="D189" s="53" t="s">
        <v>323</v>
      </c>
      <c r="E189" s="53" t="s">
        <v>324</v>
      </c>
      <c r="F189" s="53"/>
      <c r="G189" s="53"/>
      <c r="H189" s="8"/>
      <c r="I189" s="8"/>
      <c r="J189" s="8"/>
      <c r="K189" s="8"/>
      <c r="L189" s="8"/>
      <c r="M189" s="57"/>
      <c r="N189" s="8"/>
      <c r="O189" s="8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</row>
    <row r="190" s="1" customFormat="1" ht="12.75" spans="1:64">
      <c r="A190" s="53">
        <v>6</v>
      </c>
      <c r="B190" s="53">
        <v>6</v>
      </c>
      <c r="C190" s="53">
        <v>6</v>
      </c>
      <c r="D190" s="53">
        <v>6</v>
      </c>
      <c r="E190" s="53">
        <v>6</v>
      </c>
      <c r="F190" s="53"/>
      <c r="G190" s="53"/>
      <c r="H190" s="8"/>
      <c r="I190" s="8"/>
      <c r="J190" s="8"/>
      <c r="K190" s="8"/>
      <c r="L190" s="8"/>
      <c r="M190" s="57"/>
      <c r="N190" s="8"/>
      <c r="O190" s="8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</row>
    <row r="191" s="2" customFormat="1" ht="12" spans="1:64">
      <c r="A191" s="42"/>
      <c r="B191" s="42"/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</row>
    <row r="192" s="1" customFormat="1" ht="12.75" spans="1:64">
      <c r="A192" s="51" t="s">
        <v>325</v>
      </c>
      <c r="B192" s="8" t="s">
        <v>2</v>
      </c>
      <c r="C192" s="8">
        <v>32</v>
      </c>
      <c r="D192" s="8" t="s">
        <v>3</v>
      </c>
      <c r="E192" s="8" t="s">
        <v>326</v>
      </c>
      <c r="F192" s="8" t="s">
        <v>5</v>
      </c>
      <c r="G192" s="52">
        <v>95</v>
      </c>
      <c r="H192" s="8"/>
      <c r="I192" s="8"/>
      <c r="J192" s="8"/>
      <c r="K192" s="8"/>
      <c r="L192" s="57"/>
      <c r="M192" s="8"/>
      <c r="N192" s="8"/>
      <c r="O192" s="8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</row>
    <row r="193" s="2" customFormat="1" ht="12.75" spans="1:64">
      <c r="A193" s="53" t="s">
        <v>327</v>
      </c>
      <c r="B193" s="53" t="s">
        <v>328</v>
      </c>
      <c r="C193" s="53" t="s">
        <v>329</v>
      </c>
      <c r="D193" s="53" t="s">
        <v>330</v>
      </c>
      <c r="E193" s="53" t="s">
        <v>331</v>
      </c>
      <c r="F193" s="53" t="s">
        <v>332</v>
      </c>
      <c r="G193" s="8" t="s">
        <v>333</v>
      </c>
      <c r="H193" s="8" t="s">
        <v>334</v>
      </c>
      <c r="I193" s="8"/>
      <c r="J193" s="8"/>
      <c r="K193" s="8"/>
      <c r="L193" s="8"/>
      <c r="M193" s="57"/>
      <c r="N193" s="8"/>
      <c r="O193" s="8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</row>
    <row r="194" s="1" customFormat="1" ht="12.75" spans="1:64">
      <c r="A194" s="53">
        <v>4</v>
      </c>
      <c r="B194" s="53">
        <v>6</v>
      </c>
      <c r="C194" s="53">
        <v>5</v>
      </c>
      <c r="D194" s="53">
        <v>6</v>
      </c>
      <c r="E194" s="53">
        <v>6</v>
      </c>
      <c r="F194" s="53">
        <v>2</v>
      </c>
      <c r="G194" s="8">
        <v>2</v>
      </c>
      <c r="H194" s="8">
        <v>1</v>
      </c>
      <c r="I194" s="8"/>
      <c r="J194" s="8"/>
      <c r="K194" s="8"/>
      <c r="L194" s="8"/>
      <c r="M194" s="57"/>
      <c r="N194" s="8"/>
      <c r="O194" s="8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</row>
    <row r="195" s="2" customFormat="1" ht="12" spans="1:64">
      <c r="A195" s="42"/>
      <c r="B195" s="42"/>
      <c r="C195" s="42"/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</row>
    <row r="196" s="1" customFormat="1" ht="12.75" spans="1:64">
      <c r="A196" s="51" t="s">
        <v>335</v>
      </c>
      <c r="B196" s="8" t="s">
        <v>2</v>
      </c>
      <c r="C196" s="8">
        <v>30</v>
      </c>
      <c r="D196" s="8" t="s">
        <v>3</v>
      </c>
      <c r="E196" s="8" t="s">
        <v>285</v>
      </c>
      <c r="F196" s="8" t="s">
        <v>5</v>
      </c>
      <c r="G196" s="52">
        <v>95</v>
      </c>
      <c r="H196" s="8"/>
      <c r="I196" s="8"/>
      <c r="J196" s="8"/>
      <c r="K196" s="8"/>
      <c r="L196" s="57"/>
      <c r="M196" s="8"/>
      <c r="N196" s="8"/>
      <c r="O196" s="8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</row>
    <row r="197" s="2" customFormat="1" ht="12.75" spans="1:64">
      <c r="A197" s="53" t="s">
        <v>336</v>
      </c>
      <c r="B197" s="53" t="s">
        <v>337</v>
      </c>
      <c r="C197" s="53" t="s">
        <v>338</v>
      </c>
      <c r="D197" s="53" t="s">
        <v>339</v>
      </c>
      <c r="E197" s="53" t="s">
        <v>291</v>
      </c>
      <c r="F197" s="8"/>
      <c r="G197" s="8" t="s">
        <v>310</v>
      </c>
      <c r="H197" s="8"/>
      <c r="I197" s="8"/>
      <c r="J197" s="8"/>
      <c r="K197" s="8"/>
      <c r="L197" s="8"/>
      <c r="M197" s="57"/>
      <c r="N197" s="8"/>
      <c r="O197" s="8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</row>
    <row r="198" s="1" customFormat="1" ht="12.75" spans="1:64">
      <c r="A198" s="53">
        <v>6</v>
      </c>
      <c r="B198" s="53">
        <v>6</v>
      </c>
      <c r="C198" s="53">
        <v>6</v>
      </c>
      <c r="D198" s="53">
        <v>6</v>
      </c>
      <c r="E198" s="53">
        <v>4</v>
      </c>
      <c r="F198" s="8"/>
      <c r="G198" s="8">
        <v>2</v>
      </c>
      <c r="H198" s="8"/>
      <c r="I198" s="8"/>
      <c r="J198" s="8"/>
      <c r="K198" s="8"/>
      <c r="L198" s="8"/>
      <c r="M198" s="57"/>
      <c r="N198" s="8"/>
      <c r="O198" s="8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</row>
    <row r="199" s="2" customFormat="1" ht="12" spans="1:64">
      <c r="A199" s="42"/>
      <c r="B199" s="42"/>
      <c r="C199" s="42"/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</row>
    <row r="200" s="1" customFormat="1" ht="12.75" spans="1:64">
      <c r="A200" s="51" t="s">
        <v>340</v>
      </c>
      <c r="B200" s="8" t="s">
        <v>2</v>
      </c>
      <c r="C200" s="8">
        <v>19</v>
      </c>
      <c r="D200" s="8" t="s">
        <v>3</v>
      </c>
      <c r="E200" s="54" t="s">
        <v>341</v>
      </c>
      <c r="F200" s="8" t="s">
        <v>5</v>
      </c>
      <c r="G200" s="52">
        <v>95</v>
      </c>
      <c r="H200" s="8"/>
      <c r="I200" s="8"/>
      <c r="J200" s="8"/>
      <c r="K200" s="8"/>
      <c r="L200" s="57"/>
      <c r="M200" s="8"/>
      <c r="N200" s="8"/>
      <c r="O200" s="8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</row>
    <row r="201" s="2" customFormat="1" ht="12.75" spans="1:64">
      <c r="A201" s="53" t="s">
        <v>342</v>
      </c>
      <c r="B201" s="53" t="s">
        <v>343</v>
      </c>
      <c r="C201" s="8" t="s">
        <v>334</v>
      </c>
      <c r="D201" s="8" t="s">
        <v>333</v>
      </c>
      <c r="E201" s="8"/>
      <c r="F201" s="8"/>
      <c r="G201" s="8"/>
      <c r="H201" s="8"/>
      <c r="I201" s="8"/>
      <c r="J201" s="8"/>
      <c r="K201" s="8"/>
      <c r="L201" s="8"/>
      <c r="M201" s="57"/>
      <c r="N201" s="8"/>
      <c r="O201" s="8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</row>
    <row r="202" s="1" customFormat="1" ht="12.75" spans="1:64">
      <c r="A202" s="53">
        <v>5</v>
      </c>
      <c r="B202" s="53">
        <v>5</v>
      </c>
      <c r="C202" s="8">
        <v>5</v>
      </c>
      <c r="D202" s="8">
        <v>3</v>
      </c>
      <c r="E202" s="8"/>
      <c r="F202" s="8"/>
      <c r="G202" s="8"/>
      <c r="H202" s="8"/>
      <c r="I202" s="8"/>
      <c r="J202" s="8"/>
      <c r="K202" s="8"/>
      <c r="L202" s="8"/>
      <c r="M202" s="57"/>
      <c r="N202" s="8"/>
      <c r="O202" s="8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</row>
    <row r="203" s="2" customFormat="1" ht="12" spans="1:64">
      <c r="A203" s="42"/>
      <c r="B203" s="42"/>
      <c r="C203" s="42"/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</row>
    <row r="204" s="1" customFormat="1" ht="12.75" spans="1:64">
      <c r="A204" s="51" t="s">
        <v>344</v>
      </c>
      <c r="B204" s="8" t="s">
        <v>2</v>
      </c>
      <c r="C204" s="8">
        <v>21</v>
      </c>
      <c r="D204" s="8" t="s">
        <v>3</v>
      </c>
      <c r="E204" s="8" t="s">
        <v>345</v>
      </c>
      <c r="F204" s="8" t="s">
        <v>5</v>
      </c>
      <c r="G204" s="52">
        <v>95</v>
      </c>
      <c r="H204" s="8"/>
      <c r="I204" s="8"/>
      <c r="J204" s="8"/>
      <c r="K204" s="8"/>
      <c r="L204" s="57"/>
      <c r="M204" s="8"/>
      <c r="N204" s="8"/>
      <c r="O204" s="8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</row>
    <row r="205" s="2" customFormat="1" ht="12.75" spans="1:64">
      <c r="A205" s="8" t="s">
        <v>346</v>
      </c>
      <c r="B205" s="8" t="s">
        <v>347</v>
      </c>
      <c r="C205" s="8" t="s">
        <v>348</v>
      </c>
      <c r="D205" s="8" t="s">
        <v>349</v>
      </c>
      <c r="E205" s="8"/>
      <c r="F205" s="8"/>
      <c r="G205" s="8"/>
      <c r="H205" s="8"/>
      <c r="I205" s="8"/>
      <c r="J205" s="8"/>
      <c r="K205" s="8"/>
      <c r="L205" s="8"/>
      <c r="M205" s="57"/>
      <c r="N205" s="8"/>
      <c r="O205" s="8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</row>
    <row r="206" s="1" customFormat="1" ht="12.75" spans="1:64">
      <c r="A206" s="8">
        <v>3</v>
      </c>
      <c r="B206" s="8">
        <v>6</v>
      </c>
      <c r="C206" s="8">
        <v>6</v>
      </c>
      <c r="D206" s="8">
        <v>6</v>
      </c>
      <c r="E206" s="8"/>
      <c r="F206" s="8"/>
      <c r="G206" s="8"/>
      <c r="H206" s="8"/>
      <c r="I206" s="8"/>
      <c r="J206" s="8"/>
      <c r="K206" s="8"/>
      <c r="L206" s="8"/>
      <c r="M206" s="57"/>
      <c r="N206" s="8"/>
      <c r="O206" s="8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</row>
    <row r="207" s="2" customFormat="1" ht="12" spans="1:64">
      <c r="A207" s="42"/>
      <c r="B207" s="42"/>
      <c r="C207" s="42"/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</row>
    <row r="208" s="1" customFormat="1" ht="12.75" spans="1:64">
      <c r="A208" s="60" t="s">
        <v>350</v>
      </c>
      <c r="B208" s="53" t="s">
        <v>2</v>
      </c>
      <c r="C208" s="53">
        <v>18</v>
      </c>
      <c r="D208" s="53" t="s">
        <v>3</v>
      </c>
      <c r="E208" s="53" t="s">
        <v>278</v>
      </c>
      <c r="F208" s="8" t="s">
        <v>5</v>
      </c>
      <c r="G208" s="52">
        <v>95</v>
      </c>
      <c r="H208" s="8"/>
      <c r="I208" s="8"/>
      <c r="J208" s="8"/>
      <c r="K208" s="8"/>
      <c r="L208" s="57"/>
      <c r="M208" s="8"/>
      <c r="N208" s="8"/>
      <c r="O208" s="8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</row>
    <row r="209" s="2" customFormat="1" ht="12.75" spans="1:64">
      <c r="A209" s="53" t="s">
        <v>351</v>
      </c>
      <c r="B209" s="53" t="s">
        <v>352</v>
      </c>
      <c r="C209" s="53" t="s">
        <v>353</v>
      </c>
      <c r="D209" s="53" t="s">
        <v>280</v>
      </c>
      <c r="E209" s="53"/>
      <c r="F209" s="8"/>
      <c r="G209" s="8"/>
      <c r="H209" s="8"/>
      <c r="I209" s="8"/>
      <c r="J209" s="8"/>
      <c r="K209" s="8"/>
      <c r="L209" s="8"/>
      <c r="M209" s="57"/>
      <c r="N209" s="8"/>
      <c r="O209" s="8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</row>
    <row r="210" s="1" customFormat="1" ht="12.75" spans="1:64">
      <c r="A210" s="53">
        <v>5</v>
      </c>
      <c r="B210" s="53">
        <v>6</v>
      </c>
      <c r="C210" s="53">
        <v>6</v>
      </c>
      <c r="D210" s="53">
        <v>1</v>
      </c>
      <c r="E210" s="53"/>
      <c r="F210" s="8"/>
      <c r="G210" s="8"/>
      <c r="H210" s="8"/>
      <c r="I210" s="8"/>
      <c r="J210" s="8"/>
      <c r="K210" s="8"/>
      <c r="L210" s="8"/>
      <c r="M210" s="57"/>
      <c r="N210" s="8"/>
      <c r="O210" s="8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</row>
    <row r="211" s="2" customFormat="1" ht="12" spans="1:64">
      <c r="A211" s="42"/>
      <c r="B211" s="42"/>
      <c r="C211" s="42"/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</row>
    <row r="212" s="1" customFormat="1" ht="12.75" spans="1:64">
      <c r="A212" s="60" t="s">
        <v>354</v>
      </c>
      <c r="B212" s="53" t="s">
        <v>2</v>
      </c>
      <c r="C212" s="53">
        <v>19</v>
      </c>
      <c r="D212" s="53" t="s">
        <v>3</v>
      </c>
      <c r="E212" s="53" t="s">
        <v>355</v>
      </c>
      <c r="F212" s="53" t="s">
        <v>5</v>
      </c>
      <c r="G212" s="52">
        <v>95</v>
      </c>
      <c r="H212" s="8"/>
      <c r="I212" s="8"/>
      <c r="J212" s="8"/>
      <c r="K212" s="8"/>
      <c r="L212" s="57"/>
      <c r="M212" s="8"/>
      <c r="N212" s="8"/>
      <c r="O212" s="8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</row>
    <row r="213" s="2" customFormat="1" ht="12.75" spans="1:64">
      <c r="A213" s="53" t="s">
        <v>356</v>
      </c>
      <c r="B213" s="53" t="s">
        <v>357</v>
      </c>
      <c r="C213" s="53" t="s">
        <v>358</v>
      </c>
      <c r="D213" s="53" t="s">
        <v>127</v>
      </c>
      <c r="E213" s="53"/>
      <c r="F213" s="53"/>
      <c r="G213" s="53"/>
      <c r="H213" s="8"/>
      <c r="I213" s="8"/>
      <c r="J213" s="8"/>
      <c r="K213" s="8"/>
      <c r="L213" s="8"/>
      <c r="M213" s="57"/>
      <c r="N213" s="8"/>
      <c r="O213" s="8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</row>
    <row r="214" s="1" customFormat="1" ht="12.75" spans="1:64">
      <c r="A214" s="53">
        <v>6</v>
      </c>
      <c r="B214" s="53">
        <v>6</v>
      </c>
      <c r="C214" s="53">
        <v>6</v>
      </c>
      <c r="D214" s="53">
        <v>1</v>
      </c>
      <c r="E214" s="53"/>
      <c r="F214" s="53"/>
      <c r="G214" s="53"/>
      <c r="H214" s="8"/>
      <c r="I214" s="8"/>
      <c r="J214" s="8"/>
      <c r="K214" s="8"/>
      <c r="L214" s="8"/>
      <c r="M214" s="57"/>
      <c r="N214" s="8"/>
      <c r="O214" s="8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</row>
    <row r="215" s="2" customFormat="1" ht="12" spans="1:64">
      <c r="A215" s="61"/>
      <c r="B215" s="61"/>
      <c r="C215" s="61"/>
      <c r="D215" s="61"/>
      <c r="E215" s="61"/>
      <c r="F215" s="61"/>
      <c r="G215" s="61"/>
      <c r="H215" s="42"/>
      <c r="I215" s="42"/>
      <c r="J215" s="42"/>
      <c r="K215" s="42"/>
      <c r="L215" s="42"/>
      <c r="M215" s="42"/>
      <c r="N215" s="42"/>
      <c r="O215" s="42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</row>
    <row r="216" s="1" customFormat="1" ht="12.75" spans="1:64">
      <c r="A216" s="60" t="s">
        <v>359</v>
      </c>
      <c r="B216" s="53" t="s">
        <v>2</v>
      </c>
      <c r="C216" s="53">
        <v>23</v>
      </c>
      <c r="D216" s="53" t="s">
        <v>3</v>
      </c>
      <c r="E216" s="53" t="s">
        <v>360</v>
      </c>
      <c r="F216" s="53" t="s">
        <v>5</v>
      </c>
      <c r="G216" s="52">
        <v>95</v>
      </c>
      <c r="H216" s="8"/>
      <c r="I216" s="8"/>
      <c r="J216" s="8"/>
      <c r="K216" s="8"/>
      <c r="L216" s="57"/>
      <c r="M216" s="8"/>
      <c r="N216" s="8"/>
      <c r="O216" s="8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</row>
    <row r="217" s="2" customFormat="1" ht="12.75" spans="1:64">
      <c r="A217" s="53" t="s">
        <v>361</v>
      </c>
      <c r="B217" s="53" t="s">
        <v>362</v>
      </c>
      <c r="C217" s="53" t="s">
        <v>363</v>
      </c>
      <c r="D217" s="53" t="s">
        <v>364</v>
      </c>
      <c r="E217" s="53" t="s">
        <v>321</v>
      </c>
      <c r="F217" s="53" t="s">
        <v>356</v>
      </c>
      <c r="G217" s="53" t="s">
        <v>365</v>
      </c>
      <c r="H217" s="53"/>
      <c r="I217" s="8"/>
      <c r="J217" s="8"/>
      <c r="K217" s="8"/>
      <c r="L217" s="8"/>
      <c r="M217" s="57"/>
      <c r="N217" s="8"/>
      <c r="O217" s="8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</row>
    <row r="218" s="1" customFormat="1" ht="12.75" spans="1:64">
      <c r="A218" s="53">
        <v>6</v>
      </c>
      <c r="B218" s="53">
        <v>6</v>
      </c>
      <c r="C218" s="53">
        <v>6</v>
      </c>
      <c r="D218" s="53">
        <v>1</v>
      </c>
      <c r="E218" s="53">
        <v>1</v>
      </c>
      <c r="F218" s="53">
        <v>1</v>
      </c>
      <c r="G218" s="53">
        <v>2</v>
      </c>
      <c r="H218" s="53"/>
      <c r="I218" s="8"/>
      <c r="J218" s="8"/>
      <c r="K218" s="8"/>
      <c r="L218" s="8"/>
      <c r="M218" s="57"/>
      <c r="N218" s="8"/>
      <c r="O218" s="8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</row>
    <row r="219" s="2" customFormat="1" ht="12" spans="1:64">
      <c r="A219" s="42"/>
      <c r="B219" s="42"/>
      <c r="C219" s="42"/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</row>
    <row r="220" s="1" customFormat="1" ht="12.75" spans="1:64">
      <c r="A220" s="51" t="s">
        <v>366</v>
      </c>
      <c r="B220" s="8" t="s">
        <v>2</v>
      </c>
      <c r="C220" s="8">
        <v>23</v>
      </c>
      <c r="D220" s="8" t="s">
        <v>3</v>
      </c>
      <c r="E220" s="8" t="s">
        <v>302</v>
      </c>
      <c r="F220" s="8" t="s">
        <v>5</v>
      </c>
      <c r="G220" s="52">
        <f>(A222*A223+B222*B223+C222*C223+D222*D223+E222*E223+F222*F223+G222*G223+H222*H223+I222*I223+J222*J223+K222*K223)/C220</f>
        <v>91.8695652173913</v>
      </c>
      <c r="H220" s="8"/>
      <c r="I220" s="8"/>
      <c r="J220" s="8"/>
      <c r="K220" s="8"/>
      <c r="L220" s="57"/>
      <c r="M220" s="8"/>
      <c r="N220" s="8"/>
      <c r="O220" s="8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</row>
    <row r="221" s="2" customFormat="1" ht="12.75" spans="1:64">
      <c r="A221" s="53" t="s">
        <v>367</v>
      </c>
      <c r="B221" s="53" t="s">
        <v>368</v>
      </c>
      <c r="C221" s="53" t="s">
        <v>369</v>
      </c>
      <c r="D221" s="53" t="s">
        <v>370</v>
      </c>
      <c r="E221" s="53"/>
      <c r="F221" s="53"/>
      <c r="G221" s="53"/>
      <c r="H221" s="8"/>
      <c r="I221" s="8"/>
      <c r="J221" s="8"/>
      <c r="K221" s="8"/>
      <c r="L221" s="8"/>
      <c r="M221" s="57"/>
      <c r="N221" s="8"/>
      <c r="O221" s="8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</row>
    <row r="222" s="1" customFormat="1" ht="12.75" spans="1:64">
      <c r="A222" s="53">
        <v>6</v>
      </c>
      <c r="B222" s="53">
        <v>5</v>
      </c>
      <c r="C222" s="53">
        <v>6</v>
      </c>
      <c r="D222" s="53">
        <v>6</v>
      </c>
      <c r="E222" s="53"/>
      <c r="F222" s="53"/>
      <c r="G222" s="53"/>
      <c r="H222" s="8"/>
      <c r="I222" s="8"/>
      <c r="J222" s="8"/>
      <c r="K222" s="8"/>
      <c r="L222" s="8"/>
      <c r="M222" s="57"/>
      <c r="N222" s="8"/>
      <c r="O222" s="8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</row>
    <row r="223" s="2" customFormat="1" ht="12" spans="1:64">
      <c r="A223" s="61">
        <v>94</v>
      </c>
      <c r="B223" s="61">
        <v>89</v>
      </c>
      <c r="C223" s="61">
        <v>89</v>
      </c>
      <c r="D223" s="61">
        <v>95</v>
      </c>
      <c r="E223" s="61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</row>
    <row r="224" s="1" customFormat="1" ht="12.75" spans="1:64">
      <c r="A224" s="51" t="s">
        <v>371</v>
      </c>
      <c r="B224" s="8" t="s">
        <v>2</v>
      </c>
      <c r="C224" s="8">
        <v>24</v>
      </c>
      <c r="D224" s="8" t="s">
        <v>3</v>
      </c>
      <c r="E224" s="8" t="s">
        <v>278</v>
      </c>
      <c r="F224" s="8" t="s">
        <v>5</v>
      </c>
      <c r="G224" s="52">
        <f>(A226*A227+B226*B227+C226*C227+D226*D227+E226*E227+F226*F227+G226*G227+H226*H227+I226*I227+J226*J227+K226*K227)/C224</f>
        <v>86.75</v>
      </c>
      <c r="H224" s="8"/>
      <c r="I224" s="8"/>
      <c r="J224" s="8"/>
      <c r="K224" s="8"/>
      <c r="L224" s="57"/>
      <c r="M224" s="8"/>
      <c r="N224" s="8"/>
      <c r="O224" s="8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</row>
    <row r="225" s="2" customFormat="1" ht="12.75" spans="1:64">
      <c r="A225" s="53" t="s">
        <v>372</v>
      </c>
      <c r="B225" s="53" t="s">
        <v>373</v>
      </c>
      <c r="C225" s="53" t="s">
        <v>374</v>
      </c>
      <c r="D225" s="53" t="s">
        <v>375</v>
      </c>
      <c r="E225" s="53"/>
      <c r="F225" s="8"/>
      <c r="G225" s="8"/>
      <c r="H225" s="8"/>
      <c r="I225" s="8"/>
      <c r="J225" s="8"/>
      <c r="K225" s="8"/>
      <c r="L225" s="8"/>
      <c r="M225" s="57"/>
      <c r="N225" s="8"/>
      <c r="O225" s="8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</row>
    <row r="226" s="1" customFormat="1" ht="12.75" spans="1:64">
      <c r="A226" s="53">
        <v>6</v>
      </c>
      <c r="B226" s="53">
        <v>6</v>
      </c>
      <c r="C226" s="53">
        <v>6</v>
      </c>
      <c r="D226" s="53">
        <v>6</v>
      </c>
      <c r="E226" s="53"/>
      <c r="F226" s="8"/>
      <c r="G226" s="8"/>
      <c r="H226" s="8"/>
      <c r="I226" s="8"/>
      <c r="J226" s="8"/>
      <c r="K226" s="8"/>
      <c r="L226" s="8"/>
      <c r="M226" s="57"/>
      <c r="N226" s="8"/>
      <c r="O226" s="8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</row>
    <row r="227" s="2" customFormat="1" ht="12" spans="1:64">
      <c r="A227" s="42">
        <v>92</v>
      </c>
      <c r="B227" s="42">
        <v>85</v>
      </c>
      <c r="C227" s="42">
        <v>90</v>
      </c>
      <c r="D227" s="42">
        <v>80</v>
      </c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</row>
    <row r="228" s="1" customFormat="1" ht="12.75" spans="1:64">
      <c r="A228" s="51" t="s">
        <v>376</v>
      </c>
      <c r="B228" s="8" t="s">
        <v>2</v>
      </c>
      <c r="C228" s="8">
        <v>31</v>
      </c>
      <c r="D228" s="8" t="s">
        <v>3</v>
      </c>
      <c r="E228" s="8" t="s">
        <v>302</v>
      </c>
      <c r="F228" s="8" t="s">
        <v>5</v>
      </c>
      <c r="G228" s="52">
        <f>(A230*A231+B230*B231+C230*C231+D230*D231+E230*E231+F230*F231+G230*G231+H230*H231+I230*I231+J230*J231+K230*K231)/C228</f>
        <v>92.5161290322581</v>
      </c>
      <c r="H228" s="8"/>
      <c r="I228" s="8"/>
      <c r="J228" s="8"/>
      <c r="K228" s="8"/>
      <c r="L228" s="57"/>
      <c r="M228" s="8"/>
      <c r="N228" s="8"/>
      <c r="O228" s="8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</row>
    <row r="229" s="2" customFormat="1" ht="12.75" spans="1:64">
      <c r="A229" s="53" t="s">
        <v>377</v>
      </c>
      <c r="B229" s="53" t="s">
        <v>378</v>
      </c>
      <c r="C229" s="53" t="s">
        <v>379</v>
      </c>
      <c r="D229" s="53" t="s">
        <v>380</v>
      </c>
      <c r="E229" s="53" t="s">
        <v>381</v>
      </c>
      <c r="F229" s="8"/>
      <c r="G229" s="8" t="s">
        <v>382</v>
      </c>
      <c r="H229" s="8"/>
      <c r="I229" s="8"/>
      <c r="J229" s="8"/>
      <c r="K229" s="8"/>
      <c r="L229" s="8"/>
      <c r="M229" s="57"/>
      <c r="N229" s="8"/>
      <c r="O229" s="8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</row>
    <row r="230" s="1" customFormat="1" ht="12.75" spans="1:64">
      <c r="A230" s="53">
        <v>6</v>
      </c>
      <c r="B230" s="53">
        <v>6</v>
      </c>
      <c r="C230" s="53">
        <v>6</v>
      </c>
      <c r="D230" s="53">
        <v>6</v>
      </c>
      <c r="E230" s="53">
        <v>4</v>
      </c>
      <c r="F230" s="8"/>
      <c r="G230" s="8">
        <v>3</v>
      </c>
      <c r="H230" s="8"/>
      <c r="I230" s="8"/>
      <c r="J230" s="8"/>
      <c r="K230" s="8"/>
      <c r="L230" s="8"/>
      <c r="M230" s="57"/>
      <c r="N230" s="8"/>
      <c r="O230" s="8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</row>
    <row r="231" s="2" customFormat="1" ht="12" spans="1:64">
      <c r="A231" s="42">
        <v>92</v>
      </c>
      <c r="B231" s="42">
        <v>91</v>
      </c>
      <c r="C231" s="42">
        <v>94</v>
      </c>
      <c r="D231" s="42">
        <v>93</v>
      </c>
      <c r="E231" s="42">
        <v>93</v>
      </c>
      <c r="F231" s="42"/>
      <c r="G231" s="42">
        <v>92</v>
      </c>
      <c r="H231" s="42"/>
      <c r="I231" s="42"/>
      <c r="J231" s="42"/>
      <c r="K231" s="42"/>
      <c r="L231" s="42"/>
      <c r="M231" s="42"/>
      <c r="N231" s="42"/>
      <c r="O231" s="42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</row>
    <row r="232" s="1" customFormat="1" ht="12.75" spans="1:64">
      <c r="A232" s="51" t="s">
        <v>383</v>
      </c>
      <c r="B232" s="8" t="s">
        <v>2</v>
      </c>
      <c r="C232" s="8">
        <v>39</v>
      </c>
      <c r="D232" s="8" t="s">
        <v>3</v>
      </c>
      <c r="E232" s="8" t="s">
        <v>384</v>
      </c>
      <c r="F232" s="8" t="s">
        <v>5</v>
      </c>
      <c r="G232" s="52">
        <f>(A234*A235+B234*B235+C234*C235+D234*D235+E234*E235+F234*F235+G234*G235+H234*H235+I234*I235+J234*J235+K234*K235)/C232</f>
        <v>96.5128205128205</v>
      </c>
      <c r="H232" s="8"/>
      <c r="I232" s="8"/>
      <c r="J232" s="8"/>
      <c r="K232" s="8"/>
      <c r="L232" s="57"/>
      <c r="M232" s="8"/>
      <c r="N232" s="8"/>
      <c r="O232" s="8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</row>
    <row r="233" s="2" customFormat="1" ht="12.75" spans="1:64">
      <c r="A233" s="8" t="s">
        <v>385</v>
      </c>
      <c r="B233" s="8" t="s">
        <v>386</v>
      </c>
      <c r="C233" s="8" t="s">
        <v>387</v>
      </c>
      <c r="D233" s="8" t="s">
        <v>388</v>
      </c>
      <c r="E233" s="8" t="s">
        <v>389</v>
      </c>
      <c r="F233" s="8" t="s">
        <v>390</v>
      </c>
      <c r="G233" s="8" t="s">
        <v>391</v>
      </c>
      <c r="H233" s="8"/>
      <c r="I233" s="8"/>
      <c r="J233" s="8"/>
      <c r="K233" s="8"/>
      <c r="L233" s="8"/>
      <c r="M233" s="57"/>
      <c r="N233" s="8"/>
      <c r="O233" s="8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</row>
    <row r="234" s="1" customFormat="1" ht="12.75" spans="1:64">
      <c r="A234" s="8">
        <v>6</v>
      </c>
      <c r="B234" s="8">
        <v>5</v>
      </c>
      <c r="C234" s="8">
        <v>5</v>
      </c>
      <c r="D234" s="8">
        <v>5</v>
      </c>
      <c r="E234" s="8">
        <v>6</v>
      </c>
      <c r="F234" s="8">
        <v>6</v>
      </c>
      <c r="G234" s="8">
        <v>6</v>
      </c>
      <c r="H234" s="8"/>
      <c r="I234" s="8"/>
      <c r="J234" s="8"/>
      <c r="K234" s="8"/>
      <c r="L234" s="8"/>
      <c r="M234" s="57"/>
      <c r="N234" s="8"/>
      <c r="O234" s="8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</row>
    <row r="235" s="2" customFormat="1" ht="12" spans="1:64">
      <c r="A235" s="42">
        <v>98</v>
      </c>
      <c r="B235" s="42">
        <v>97</v>
      </c>
      <c r="C235" s="42">
        <v>98</v>
      </c>
      <c r="D235" s="42">
        <v>97</v>
      </c>
      <c r="E235" s="42">
        <v>96</v>
      </c>
      <c r="F235" s="42">
        <v>93</v>
      </c>
      <c r="G235" s="42">
        <v>97</v>
      </c>
      <c r="H235" s="42"/>
      <c r="I235" s="42"/>
      <c r="J235" s="42"/>
      <c r="K235" s="42"/>
      <c r="L235" s="42"/>
      <c r="M235" s="42"/>
      <c r="N235" s="42"/>
      <c r="O235" s="42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</row>
    <row r="236" s="1" customFormat="1" ht="12.75" spans="1:64">
      <c r="A236" s="51" t="s">
        <v>392</v>
      </c>
      <c r="B236" s="8" t="s">
        <v>2</v>
      </c>
      <c r="C236" s="8">
        <v>38</v>
      </c>
      <c r="D236" s="8" t="s">
        <v>3</v>
      </c>
      <c r="E236" s="54" t="s">
        <v>326</v>
      </c>
      <c r="F236" s="8" t="s">
        <v>5</v>
      </c>
      <c r="G236" s="52">
        <f>(A238*A239+B238*B239+C238*C239+D238*D239+E238*E239+F238*F239+G238*G239+H238*H239+I238*I239+J238*J239+K238*K239)/C236</f>
        <v>95.8947368421053</v>
      </c>
      <c r="H236" s="8"/>
      <c r="I236" s="8"/>
      <c r="J236" s="8"/>
      <c r="K236" s="8"/>
      <c r="L236" s="57"/>
      <c r="M236" s="8"/>
      <c r="N236" s="8"/>
      <c r="O236" s="8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</row>
    <row r="237" s="2" customFormat="1" ht="12.75" spans="1:64">
      <c r="A237" s="8" t="s">
        <v>393</v>
      </c>
      <c r="B237" s="8" t="s">
        <v>394</v>
      </c>
      <c r="C237" s="8" t="s">
        <v>395</v>
      </c>
      <c r="D237" s="8" t="s">
        <v>396</v>
      </c>
      <c r="E237" s="8" t="s">
        <v>397</v>
      </c>
      <c r="F237" s="8" t="s">
        <v>398</v>
      </c>
      <c r="G237" s="8" t="s">
        <v>399</v>
      </c>
      <c r="H237" s="8" t="s">
        <v>400</v>
      </c>
      <c r="I237" s="8"/>
      <c r="J237" s="8"/>
      <c r="K237" s="8"/>
      <c r="L237" s="8"/>
      <c r="M237" s="57"/>
      <c r="N237" s="8"/>
      <c r="O237" s="8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</row>
    <row r="238" s="1" customFormat="1" ht="12.75" spans="1:64">
      <c r="A238" s="8">
        <v>6</v>
      </c>
      <c r="B238" s="8">
        <v>6</v>
      </c>
      <c r="C238" s="8">
        <v>6</v>
      </c>
      <c r="D238" s="8">
        <v>6</v>
      </c>
      <c r="E238" s="8">
        <v>6</v>
      </c>
      <c r="F238" s="8">
        <v>6</v>
      </c>
      <c r="G238" s="8">
        <v>1</v>
      </c>
      <c r="H238" s="8">
        <v>1</v>
      </c>
      <c r="I238" s="8"/>
      <c r="J238" s="8"/>
      <c r="K238" s="8"/>
      <c r="L238" s="8"/>
      <c r="M238" s="57"/>
      <c r="N238" s="8"/>
      <c r="O238" s="8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</row>
    <row r="239" s="2" customFormat="1" ht="12" spans="1:64">
      <c r="A239" s="42">
        <v>96</v>
      </c>
      <c r="B239" s="42">
        <v>96</v>
      </c>
      <c r="C239" s="42">
        <v>96</v>
      </c>
      <c r="D239" s="42">
        <v>91</v>
      </c>
      <c r="E239" s="42">
        <v>98</v>
      </c>
      <c r="F239" s="42">
        <v>98</v>
      </c>
      <c r="G239" s="42">
        <v>96</v>
      </c>
      <c r="H239" s="42">
        <v>98</v>
      </c>
      <c r="I239" s="42"/>
      <c r="J239" s="42"/>
      <c r="K239" s="42"/>
      <c r="L239" s="42"/>
      <c r="M239" s="42"/>
      <c r="N239" s="42"/>
      <c r="O239" s="42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</row>
    <row r="240" s="1" customFormat="1" ht="12.75" spans="1:64">
      <c r="A240" s="51" t="s">
        <v>401</v>
      </c>
      <c r="B240" s="8" t="s">
        <v>2</v>
      </c>
      <c r="C240" s="8">
        <v>37</v>
      </c>
      <c r="D240" s="8" t="s">
        <v>3</v>
      </c>
      <c r="E240" s="8" t="s">
        <v>402</v>
      </c>
      <c r="F240" s="8" t="s">
        <v>5</v>
      </c>
      <c r="G240" s="52">
        <f>(A242*A243+B242*B243+C242*C243+D242*D243+E242*E243+F242*F243+G242*G243+H242*H243+I242*I243+J242*J243+K242*K243)/C240</f>
        <v>90.6756756756757</v>
      </c>
      <c r="H240" s="8"/>
      <c r="I240" s="8"/>
      <c r="J240" s="8"/>
      <c r="K240" s="8"/>
      <c r="L240" s="57"/>
      <c r="M240" s="8"/>
      <c r="N240" s="8"/>
      <c r="O240" s="8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</row>
    <row r="241" s="2" customFormat="1" ht="12.75" spans="1:64">
      <c r="A241" s="8" t="s">
        <v>403</v>
      </c>
      <c r="B241" s="8" t="s">
        <v>404</v>
      </c>
      <c r="C241" s="8" t="s">
        <v>405</v>
      </c>
      <c r="D241" s="8" t="s">
        <v>406</v>
      </c>
      <c r="E241" s="8" t="s">
        <v>407</v>
      </c>
      <c r="F241" s="8" t="s">
        <v>408</v>
      </c>
      <c r="G241" s="8" t="s">
        <v>409</v>
      </c>
      <c r="H241" s="8"/>
      <c r="I241" s="8"/>
      <c r="J241" s="8"/>
      <c r="K241" s="8"/>
      <c r="L241" s="8"/>
      <c r="M241" s="57"/>
      <c r="N241" s="8"/>
      <c r="O241" s="8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</row>
    <row r="242" s="1" customFormat="1" ht="12.75" spans="1:64">
      <c r="A242" s="8">
        <v>6</v>
      </c>
      <c r="B242" s="8">
        <v>6</v>
      </c>
      <c r="C242" s="8">
        <v>6</v>
      </c>
      <c r="D242" s="8">
        <v>6</v>
      </c>
      <c r="E242" s="8">
        <v>5</v>
      </c>
      <c r="F242" s="8">
        <v>6</v>
      </c>
      <c r="G242" s="8">
        <v>2</v>
      </c>
      <c r="H242" s="8"/>
      <c r="I242" s="8"/>
      <c r="J242" s="8"/>
      <c r="K242" s="8"/>
      <c r="L242" s="8"/>
      <c r="M242" s="57"/>
      <c r="N242" s="8"/>
      <c r="O242" s="8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</row>
    <row r="243" s="2" customFormat="1" ht="12" spans="1:64">
      <c r="A243" s="42">
        <v>97</v>
      </c>
      <c r="B243" s="42">
        <v>91</v>
      </c>
      <c r="C243" s="42">
        <v>94</v>
      </c>
      <c r="D243" s="42">
        <v>89</v>
      </c>
      <c r="E243" s="42">
        <v>93</v>
      </c>
      <c r="F243" s="42">
        <v>78</v>
      </c>
      <c r="G243" s="42">
        <v>98</v>
      </c>
      <c r="H243" s="42"/>
      <c r="I243" s="42"/>
      <c r="J243" s="42"/>
      <c r="K243" s="42"/>
      <c r="L243" s="42"/>
      <c r="M243" s="42"/>
      <c r="N243" s="42"/>
      <c r="O243" s="42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</row>
    <row r="244" s="1" customFormat="1" ht="12.75" spans="1:64">
      <c r="A244" s="51" t="s">
        <v>410</v>
      </c>
      <c r="B244" s="8" t="s">
        <v>2</v>
      </c>
      <c r="C244" s="8">
        <v>34</v>
      </c>
      <c r="D244" s="8" t="s">
        <v>3</v>
      </c>
      <c r="E244" s="8" t="s">
        <v>319</v>
      </c>
      <c r="F244" s="8" t="s">
        <v>5</v>
      </c>
      <c r="G244" s="52">
        <f>(A246*A247+B246*B247+C246*C247+D246*D247+E246*E247+F246*F247+G246*G247+H246*H247+I246*I247+J246*J247+K246*K247)/C244</f>
        <v>86.9705882352941</v>
      </c>
      <c r="H244" s="8"/>
      <c r="I244" s="8"/>
      <c r="J244" s="8"/>
      <c r="K244" s="8"/>
      <c r="L244" s="57"/>
      <c r="M244" s="8"/>
      <c r="N244" s="8"/>
      <c r="O244" s="8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</row>
    <row r="245" s="2" customFormat="1" ht="12.75" spans="1:64">
      <c r="A245" s="8" t="s">
        <v>399</v>
      </c>
      <c r="B245" s="8" t="s">
        <v>411</v>
      </c>
      <c r="C245" s="8" t="s">
        <v>412</v>
      </c>
      <c r="D245" s="8" t="s">
        <v>413</v>
      </c>
      <c r="E245" s="8" t="s">
        <v>414</v>
      </c>
      <c r="F245" s="8" t="s">
        <v>415</v>
      </c>
      <c r="G245" s="8"/>
      <c r="H245" s="8"/>
      <c r="I245" s="8"/>
      <c r="J245" s="8"/>
      <c r="K245" s="8"/>
      <c r="L245" s="8"/>
      <c r="M245" s="57"/>
      <c r="N245" s="8"/>
      <c r="O245" s="8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/>
      <c r="BC245" s="9"/>
      <c r="BD245" s="9"/>
      <c r="BE245" s="9"/>
      <c r="BF245" s="9"/>
      <c r="BG245" s="9"/>
      <c r="BH245" s="9"/>
      <c r="BI245" s="9"/>
      <c r="BJ245" s="9"/>
      <c r="BK245" s="9"/>
      <c r="BL245" s="9"/>
    </row>
    <row r="246" s="1" customFormat="1" ht="12.75" spans="1:64">
      <c r="A246" s="8">
        <v>5</v>
      </c>
      <c r="B246" s="8">
        <v>6</v>
      </c>
      <c r="C246" s="8">
        <v>6</v>
      </c>
      <c r="D246" s="8">
        <v>6</v>
      </c>
      <c r="E246" s="8">
        <v>5</v>
      </c>
      <c r="F246" s="8">
        <v>6</v>
      </c>
      <c r="G246" s="8"/>
      <c r="H246" s="8"/>
      <c r="I246" s="8"/>
      <c r="J246" s="8"/>
      <c r="K246" s="8"/>
      <c r="L246" s="8"/>
      <c r="M246" s="57"/>
      <c r="N246" s="8"/>
      <c r="O246" s="8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  <c r="AZ246" s="9"/>
      <c r="BA246" s="9"/>
      <c r="BB246" s="9"/>
      <c r="BC246" s="9"/>
      <c r="BD246" s="9"/>
      <c r="BE246" s="9"/>
      <c r="BF246" s="9"/>
      <c r="BG246" s="9"/>
      <c r="BH246" s="9"/>
      <c r="BI246" s="9"/>
      <c r="BJ246" s="9"/>
      <c r="BK246" s="9"/>
      <c r="BL246" s="9"/>
    </row>
    <row r="247" s="2" customFormat="1" ht="12" spans="1:64">
      <c r="A247" s="42">
        <v>96</v>
      </c>
      <c r="B247" s="42">
        <v>72</v>
      </c>
      <c r="C247" s="42">
        <v>88</v>
      </c>
      <c r="D247" s="42">
        <v>87</v>
      </c>
      <c r="E247" s="42">
        <v>85</v>
      </c>
      <c r="F247" s="42">
        <v>95</v>
      </c>
      <c r="G247" s="42"/>
      <c r="H247" s="42"/>
      <c r="I247" s="42"/>
      <c r="J247" s="42"/>
      <c r="K247" s="42"/>
      <c r="L247" s="42"/>
      <c r="M247" s="42"/>
      <c r="N247" s="42"/>
      <c r="O247" s="42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  <c r="AY247" s="9"/>
      <c r="AZ247" s="9"/>
      <c r="BA247" s="9"/>
      <c r="BB247" s="9"/>
      <c r="BC247" s="9"/>
      <c r="BD247" s="9"/>
      <c r="BE247" s="9"/>
      <c r="BF247" s="9"/>
      <c r="BG247" s="9"/>
      <c r="BH247" s="9"/>
      <c r="BI247" s="9"/>
      <c r="BJ247" s="9"/>
      <c r="BK247" s="9"/>
      <c r="BL247" s="9"/>
    </row>
    <row r="248" s="1" customFormat="1" ht="12.75" spans="1:64">
      <c r="A248" s="51" t="s">
        <v>416</v>
      </c>
      <c r="B248" s="8" t="s">
        <v>2</v>
      </c>
      <c r="C248" s="8">
        <v>23</v>
      </c>
      <c r="D248" s="8" t="s">
        <v>3</v>
      </c>
      <c r="E248" s="8" t="s">
        <v>345</v>
      </c>
      <c r="F248" s="8" t="s">
        <v>5</v>
      </c>
      <c r="G248" s="52">
        <f>(A250*A251+B250*B251+C250*C251+D250*D251+E250*E251+F250*F251+G250*G251+H250*H251+I250*I251+J250*J251+K250*K251)/C248</f>
        <v>95.4782608695652</v>
      </c>
      <c r="H248" s="8"/>
      <c r="I248" s="8"/>
      <c r="J248" s="8"/>
      <c r="K248" s="8"/>
      <c r="L248" s="57"/>
      <c r="M248" s="8"/>
      <c r="N248" s="8"/>
      <c r="O248" s="8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  <c r="AY248" s="9"/>
      <c r="AZ248" s="9"/>
      <c r="BA248" s="9"/>
      <c r="BB248" s="9"/>
      <c r="BC248" s="9"/>
      <c r="BD248" s="9"/>
      <c r="BE248" s="9"/>
      <c r="BF248" s="9"/>
      <c r="BG248" s="9"/>
      <c r="BH248" s="9"/>
      <c r="BI248" s="9"/>
      <c r="BJ248" s="9"/>
      <c r="BK248" s="9"/>
      <c r="BL248" s="9"/>
    </row>
    <row r="249" s="2" customFormat="1" ht="12.75" spans="1:64">
      <c r="A249" s="8" t="s">
        <v>417</v>
      </c>
      <c r="B249" s="8" t="s">
        <v>418</v>
      </c>
      <c r="C249" s="8" t="s">
        <v>419</v>
      </c>
      <c r="D249" s="8" t="s">
        <v>420</v>
      </c>
      <c r="E249" s="8"/>
      <c r="F249" s="8"/>
      <c r="G249" s="8"/>
      <c r="H249" s="8"/>
      <c r="I249" s="8"/>
      <c r="J249" s="8"/>
      <c r="K249" s="8"/>
      <c r="L249" s="8"/>
      <c r="M249" s="57"/>
      <c r="N249" s="8"/>
      <c r="O249" s="8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  <c r="AY249" s="9"/>
      <c r="AZ249" s="9"/>
      <c r="BA249" s="9"/>
      <c r="BB249" s="9"/>
      <c r="BC249" s="9"/>
      <c r="BD249" s="9"/>
      <c r="BE249" s="9"/>
      <c r="BF249" s="9"/>
      <c r="BG249" s="9"/>
      <c r="BH249" s="9"/>
      <c r="BI249" s="9"/>
      <c r="BJ249" s="9"/>
      <c r="BK249" s="9"/>
      <c r="BL249" s="9"/>
    </row>
    <row r="250" s="1" customFormat="1" ht="12.75" spans="1:64">
      <c r="A250" s="8">
        <v>6</v>
      </c>
      <c r="B250" s="8">
        <v>6</v>
      </c>
      <c r="C250" s="8">
        <v>5</v>
      </c>
      <c r="D250" s="8">
        <v>6</v>
      </c>
      <c r="E250" s="8"/>
      <c r="F250" s="8"/>
      <c r="G250" s="8"/>
      <c r="H250" s="8"/>
      <c r="I250" s="8"/>
      <c r="J250" s="8"/>
      <c r="K250" s="8"/>
      <c r="L250" s="8"/>
      <c r="M250" s="57"/>
      <c r="N250" s="8"/>
      <c r="O250" s="8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  <c r="AY250" s="9"/>
      <c r="AZ250" s="9"/>
      <c r="BA250" s="9"/>
      <c r="BB250" s="9"/>
      <c r="BC250" s="9"/>
      <c r="BD250" s="9"/>
      <c r="BE250" s="9"/>
      <c r="BF250" s="9"/>
      <c r="BG250" s="9"/>
      <c r="BH250" s="9"/>
      <c r="BI250" s="9"/>
      <c r="BJ250" s="9"/>
      <c r="BK250" s="9"/>
      <c r="BL250" s="9"/>
    </row>
    <row r="251" s="2" customFormat="1" ht="12" spans="1:64">
      <c r="A251" s="42">
        <v>96</v>
      </c>
      <c r="B251" s="42">
        <v>95</v>
      </c>
      <c r="C251" s="42">
        <v>96</v>
      </c>
      <c r="D251" s="42">
        <v>95</v>
      </c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  <c r="AY251" s="9"/>
      <c r="AZ251" s="9"/>
      <c r="BA251" s="9"/>
      <c r="BB251" s="9"/>
      <c r="BC251" s="9"/>
      <c r="BD251" s="9"/>
      <c r="BE251" s="9"/>
      <c r="BF251" s="9"/>
      <c r="BG251" s="9"/>
      <c r="BH251" s="9"/>
      <c r="BI251" s="9"/>
      <c r="BJ251" s="9"/>
      <c r="BK251" s="9"/>
      <c r="BL251" s="9"/>
    </row>
    <row r="252" s="1" customFormat="1" ht="12.75" spans="1:64">
      <c r="A252" s="51" t="s">
        <v>421</v>
      </c>
      <c r="B252" s="8" t="s">
        <v>2</v>
      </c>
      <c r="C252" s="8">
        <v>34</v>
      </c>
      <c r="D252" s="8" t="s">
        <v>3</v>
      </c>
      <c r="E252" s="8" t="s">
        <v>326</v>
      </c>
      <c r="F252" s="8" t="s">
        <v>5</v>
      </c>
      <c r="G252" s="52">
        <f>(A254*A255+B254*B255+C254*C255+D254*D255+E254*E255+F254*F255+G254*G255+H254*H255+I254*I255+J254*J255+K254*K255)/C252</f>
        <v>90</v>
      </c>
      <c r="H252" s="8"/>
      <c r="I252" s="8"/>
      <c r="J252" s="8"/>
      <c r="K252" s="8"/>
      <c r="L252" s="57"/>
      <c r="M252" s="8"/>
      <c r="N252" s="8"/>
      <c r="O252" s="8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  <c r="AX252" s="9"/>
      <c r="AY252" s="9"/>
      <c r="AZ252" s="9"/>
      <c r="BA252" s="9"/>
      <c r="BB252" s="9"/>
      <c r="BC252" s="9"/>
      <c r="BD252" s="9"/>
      <c r="BE252" s="9"/>
      <c r="BF252" s="9"/>
      <c r="BG252" s="9"/>
      <c r="BH252" s="9"/>
      <c r="BI252" s="9"/>
      <c r="BJ252" s="9"/>
      <c r="BK252" s="9"/>
      <c r="BL252" s="9"/>
    </row>
    <row r="253" s="2" customFormat="1" ht="12.75" spans="1:64">
      <c r="A253" s="8" t="s">
        <v>422</v>
      </c>
      <c r="B253" s="8" t="s">
        <v>423</v>
      </c>
      <c r="C253" s="8" t="s">
        <v>424</v>
      </c>
      <c r="D253" s="8" t="s">
        <v>425</v>
      </c>
      <c r="E253" s="8" t="s">
        <v>426</v>
      </c>
      <c r="F253" s="8" t="s">
        <v>327</v>
      </c>
      <c r="G253" s="8" t="s">
        <v>427</v>
      </c>
      <c r="H253" s="8" t="s">
        <v>428</v>
      </c>
      <c r="I253" s="8"/>
      <c r="J253" s="8"/>
      <c r="K253" s="8"/>
      <c r="L253" s="8"/>
      <c r="M253" s="57"/>
      <c r="N253" s="8"/>
      <c r="O253" s="8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  <c r="AY253" s="9"/>
      <c r="AZ253" s="9"/>
      <c r="BA253" s="9"/>
      <c r="BB253" s="9"/>
      <c r="BC253" s="9"/>
      <c r="BD253" s="9"/>
      <c r="BE253" s="9"/>
      <c r="BF253" s="9"/>
      <c r="BG253" s="9"/>
      <c r="BH253" s="9"/>
      <c r="BI253" s="9"/>
      <c r="BJ253" s="9"/>
      <c r="BK253" s="9"/>
      <c r="BL253" s="9"/>
    </row>
    <row r="254" s="1" customFormat="1" ht="12.75" spans="1:64">
      <c r="A254" s="8">
        <v>6</v>
      </c>
      <c r="B254" s="8">
        <v>6</v>
      </c>
      <c r="C254" s="8">
        <v>6</v>
      </c>
      <c r="D254" s="8">
        <v>6</v>
      </c>
      <c r="E254" s="8">
        <v>5</v>
      </c>
      <c r="F254" s="8">
        <v>1</v>
      </c>
      <c r="G254" s="8">
        <v>1</v>
      </c>
      <c r="H254" s="8">
        <v>3</v>
      </c>
      <c r="I254" s="8"/>
      <c r="J254" s="8"/>
      <c r="K254" s="8"/>
      <c r="L254" s="8"/>
      <c r="M254" s="57"/>
      <c r="N254" s="8"/>
      <c r="O254" s="8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  <c r="AY254" s="9"/>
      <c r="AZ254" s="9"/>
      <c r="BA254" s="9"/>
      <c r="BB254" s="9"/>
      <c r="BC254" s="9"/>
      <c r="BD254" s="9"/>
      <c r="BE254" s="9"/>
      <c r="BF254" s="9"/>
      <c r="BG254" s="9"/>
      <c r="BH254" s="9"/>
      <c r="BI254" s="9"/>
      <c r="BJ254" s="9"/>
      <c r="BK254" s="9"/>
      <c r="BL254" s="9"/>
    </row>
    <row r="255" s="2" customFormat="1" ht="12" spans="1:64">
      <c r="A255" s="42">
        <v>96</v>
      </c>
      <c r="B255" s="42">
        <v>87</v>
      </c>
      <c r="C255" s="42">
        <v>88</v>
      </c>
      <c r="D255" s="42">
        <v>89</v>
      </c>
      <c r="E255" s="42">
        <v>93</v>
      </c>
      <c r="F255" s="42">
        <v>97</v>
      </c>
      <c r="G255" s="42">
        <v>83</v>
      </c>
      <c r="H255" s="42">
        <v>85</v>
      </c>
      <c r="I255" s="42"/>
      <c r="J255" s="42"/>
      <c r="K255" s="42"/>
      <c r="L255" s="42"/>
      <c r="M255" s="42"/>
      <c r="N255" s="42"/>
      <c r="O255" s="42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9"/>
      <c r="AX255" s="9"/>
      <c r="AY255" s="9"/>
      <c r="AZ255" s="9"/>
      <c r="BA255" s="9"/>
      <c r="BB255" s="9"/>
      <c r="BC255" s="9"/>
      <c r="BD255" s="9"/>
      <c r="BE255" s="9"/>
      <c r="BF255" s="9"/>
      <c r="BG255" s="9"/>
      <c r="BH255" s="9"/>
      <c r="BI255" s="9"/>
      <c r="BJ255" s="9"/>
      <c r="BK255" s="9"/>
      <c r="BL255" s="9"/>
    </row>
    <row r="256" s="1" customFormat="1" ht="12.75" spans="1:64">
      <c r="A256" s="51" t="s">
        <v>429</v>
      </c>
      <c r="B256" s="8" t="s">
        <v>2</v>
      </c>
      <c r="C256" s="8">
        <v>19</v>
      </c>
      <c r="D256" s="8" t="s">
        <v>3</v>
      </c>
      <c r="E256" s="8" t="s">
        <v>278</v>
      </c>
      <c r="F256" s="8" t="s">
        <v>5</v>
      </c>
      <c r="G256" s="52">
        <f>(A258*A259+B258*B259+C258*C259+D258*D259+E258*E259+F258*F259+G258*G259+H258*H259+I258*I259+J258*J259+K258*K259)/C256</f>
        <v>86.4736842105263</v>
      </c>
      <c r="H256" s="8"/>
      <c r="I256" s="8"/>
      <c r="J256" s="8"/>
      <c r="K256" s="8"/>
      <c r="L256" s="57"/>
      <c r="M256" s="8"/>
      <c r="N256" s="8"/>
      <c r="O256" s="8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9"/>
      <c r="AX256" s="9"/>
      <c r="AY256" s="9"/>
      <c r="AZ256" s="9"/>
      <c r="BA256" s="9"/>
      <c r="BB256" s="9"/>
      <c r="BC256" s="9"/>
      <c r="BD256" s="9"/>
      <c r="BE256" s="9"/>
      <c r="BF256" s="9"/>
      <c r="BG256" s="9"/>
      <c r="BH256" s="9"/>
      <c r="BI256" s="9"/>
      <c r="BJ256" s="9"/>
      <c r="BK256" s="9"/>
      <c r="BL256" s="9"/>
    </row>
    <row r="257" s="2" customFormat="1" ht="12.75" spans="1:64">
      <c r="A257" s="8" t="s">
        <v>430</v>
      </c>
      <c r="B257" s="8" t="s">
        <v>431</v>
      </c>
      <c r="C257" s="8" t="s">
        <v>309</v>
      </c>
      <c r="D257" s="8" t="s">
        <v>432</v>
      </c>
      <c r="E257" s="8" t="s">
        <v>409</v>
      </c>
      <c r="F257" s="8"/>
      <c r="G257" s="8"/>
      <c r="H257" s="8"/>
      <c r="I257" s="8"/>
      <c r="J257" s="8"/>
      <c r="K257" s="8"/>
      <c r="L257" s="8"/>
      <c r="M257" s="57"/>
      <c r="N257" s="8"/>
      <c r="O257" s="8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9"/>
      <c r="AX257" s="9"/>
      <c r="AY257" s="9"/>
      <c r="AZ257" s="9"/>
      <c r="BA257" s="9"/>
      <c r="BB257" s="9"/>
      <c r="BC257" s="9"/>
      <c r="BD257" s="9"/>
      <c r="BE257" s="9"/>
      <c r="BF257" s="9"/>
      <c r="BG257" s="9"/>
      <c r="BH257" s="9"/>
      <c r="BI257" s="9"/>
      <c r="BJ257" s="9"/>
      <c r="BK257" s="9"/>
      <c r="BL257" s="9"/>
    </row>
    <row r="258" s="1" customFormat="1" ht="12.75" spans="1:64">
      <c r="A258" s="8">
        <v>5</v>
      </c>
      <c r="B258" s="8">
        <v>4</v>
      </c>
      <c r="C258" s="8">
        <v>3</v>
      </c>
      <c r="D258" s="8">
        <v>6</v>
      </c>
      <c r="E258" s="8">
        <v>1</v>
      </c>
      <c r="F258" s="8"/>
      <c r="G258" s="8"/>
      <c r="H258" s="8"/>
      <c r="I258" s="8"/>
      <c r="J258" s="8"/>
      <c r="K258" s="8"/>
      <c r="L258" s="8"/>
      <c r="M258" s="57"/>
      <c r="N258" s="8"/>
      <c r="O258" s="8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9"/>
      <c r="AX258" s="9"/>
      <c r="AY258" s="9"/>
      <c r="AZ258" s="9"/>
      <c r="BA258" s="9"/>
      <c r="BB258" s="9"/>
      <c r="BC258" s="9"/>
      <c r="BD258" s="9"/>
      <c r="BE258" s="9"/>
      <c r="BF258" s="9"/>
      <c r="BG258" s="9"/>
      <c r="BH258" s="9"/>
      <c r="BI258" s="9"/>
      <c r="BJ258" s="9"/>
      <c r="BK258" s="9"/>
      <c r="BL258" s="9"/>
    </row>
    <row r="259" s="2" customFormat="1" ht="12" spans="1:64">
      <c r="A259" s="42">
        <v>77</v>
      </c>
      <c r="B259" s="42">
        <v>98</v>
      </c>
      <c r="C259" s="42">
        <v>66</v>
      </c>
      <c r="D259" s="42">
        <v>95</v>
      </c>
      <c r="E259" s="42">
        <v>98</v>
      </c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  <c r="AY259" s="9"/>
      <c r="AZ259" s="9"/>
      <c r="BA259" s="9"/>
      <c r="BB259" s="9"/>
      <c r="BC259" s="9"/>
      <c r="BD259" s="9"/>
      <c r="BE259" s="9"/>
      <c r="BF259" s="9"/>
      <c r="BG259" s="9"/>
      <c r="BH259" s="9"/>
      <c r="BI259" s="9"/>
      <c r="BJ259" s="9"/>
      <c r="BK259" s="9"/>
      <c r="BL259" s="9"/>
    </row>
    <row r="260" s="1" customFormat="1" ht="12.75" spans="1:64">
      <c r="A260" s="51" t="s">
        <v>433</v>
      </c>
      <c r="B260" s="8" t="s">
        <v>2</v>
      </c>
      <c r="C260" s="8">
        <v>34</v>
      </c>
      <c r="D260" s="8" t="s">
        <v>3</v>
      </c>
      <c r="E260" s="8" t="s">
        <v>278</v>
      </c>
      <c r="F260" s="8" t="s">
        <v>5</v>
      </c>
      <c r="G260" s="52">
        <f>(A262*A263+B262*B263+C262*C263+D262*D263+E262*E263+F262*F263+G262*G263+H262*H263+I262*I263+J262*J263+K262*K263)/C260</f>
        <v>86.5882352941177</v>
      </c>
      <c r="H260" s="8"/>
      <c r="I260" s="8"/>
      <c r="J260" s="8"/>
      <c r="K260" s="8"/>
      <c r="L260" s="57"/>
      <c r="M260" s="8"/>
      <c r="N260" s="8"/>
      <c r="O260" s="8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  <c r="AY260" s="9"/>
      <c r="AZ260" s="9"/>
      <c r="BA260" s="9"/>
      <c r="BB260" s="9"/>
      <c r="BC260" s="9"/>
      <c r="BD260" s="9"/>
      <c r="BE260" s="9"/>
      <c r="BF260" s="9"/>
      <c r="BG260" s="9"/>
      <c r="BH260" s="9"/>
      <c r="BI260" s="9"/>
      <c r="BJ260" s="9"/>
      <c r="BK260" s="9"/>
      <c r="BL260" s="9"/>
    </row>
    <row r="261" s="2" customFormat="1" ht="12.75" spans="1:64">
      <c r="A261" s="53" t="s">
        <v>434</v>
      </c>
      <c r="B261" s="53" t="s">
        <v>435</v>
      </c>
      <c r="C261" s="53" t="s">
        <v>436</v>
      </c>
      <c r="D261" s="53" t="s">
        <v>437</v>
      </c>
      <c r="E261" s="53" t="s">
        <v>438</v>
      </c>
      <c r="F261" s="53" t="s">
        <v>439</v>
      </c>
      <c r="G261" s="8" t="s">
        <v>309</v>
      </c>
      <c r="H261" s="8"/>
      <c r="I261" s="8"/>
      <c r="J261" s="8"/>
      <c r="K261" s="8"/>
      <c r="L261" s="8"/>
      <c r="M261" s="57"/>
      <c r="N261" s="8"/>
      <c r="O261" s="8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  <c r="AY261" s="9"/>
      <c r="AZ261" s="9"/>
      <c r="BA261" s="9"/>
      <c r="BB261" s="9"/>
      <c r="BC261" s="9"/>
      <c r="BD261" s="9"/>
      <c r="BE261" s="9"/>
      <c r="BF261" s="9"/>
      <c r="BG261" s="9"/>
      <c r="BH261" s="9"/>
      <c r="BI261" s="9"/>
      <c r="BJ261" s="9"/>
      <c r="BK261" s="9"/>
      <c r="BL261" s="9"/>
    </row>
    <row r="262" s="1" customFormat="1" ht="12.75" spans="1:64">
      <c r="A262" s="53">
        <v>4</v>
      </c>
      <c r="B262" s="53">
        <v>5</v>
      </c>
      <c r="C262" s="53">
        <v>6</v>
      </c>
      <c r="D262" s="53">
        <v>6</v>
      </c>
      <c r="E262" s="53">
        <v>6</v>
      </c>
      <c r="F262" s="53">
        <v>6</v>
      </c>
      <c r="G262" s="8">
        <v>1</v>
      </c>
      <c r="H262" s="8"/>
      <c r="I262" s="8"/>
      <c r="J262" s="8"/>
      <c r="K262" s="8"/>
      <c r="L262" s="8"/>
      <c r="M262" s="57"/>
      <c r="N262" s="8"/>
      <c r="O262" s="8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  <c r="AY262" s="9"/>
      <c r="AZ262" s="9"/>
      <c r="BA262" s="9"/>
      <c r="BB262" s="9"/>
      <c r="BC262" s="9"/>
      <c r="BD262" s="9"/>
      <c r="BE262" s="9"/>
      <c r="BF262" s="9"/>
      <c r="BG262" s="9"/>
      <c r="BH262" s="9"/>
      <c r="BI262" s="9"/>
      <c r="BJ262" s="9"/>
      <c r="BK262" s="9"/>
      <c r="BL262" s="9"/>
    </row>
    <row r="263" s="2" customFormat="1" ht="12" spans="1:64">
      <c r="A263" s="42">
        <v>82</v>
      </c>
      <c r="B263" s="42">
        <v>90</v>
      </c>
      <c r="C263" s="42">
        <v>90</v>
      </c>
      <c r="D263" s="42">
        <v>89</v>
      </c>
      <c r="E263" s="42">
        <v>91</v>
      </c>
      <c r="F263" s="42">
        <v>91</v>
      </c>
      <c r="G263" s="42"/>
      <c r="H263" s="42"/>
      <c r="I263" s="42"/>
      <c r="J263" s="42"/>
      <c r="K263" s="42"/>
      <c r="L263" s="42"/>
      <c r="M263" s="42"/>
      <c r="N263" s="42"/>
      <c r="O263" s="42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  <c r="AY263" s="9"/>
      <c r="AZ263" s="9"/>
      <c r="BA263" s="9"/>
      <c r="BB263" s="9"/>
      <c r="BC263" s="9"/>
      <c r="BD263" s="9"/>
      <c r="BE263" s="9"/>
      <c r="BF263" s="9"/>
      <c r="BG263" s="9"/>
      <c r="BH263" s="9"/>
      <c r="BI263" s="9"/>
      <c r="BJ263" s="9"/>
      <c r="BK263" s="9"/>
      <c r="BL263" s="9"/>
    </row>
    <row r="264" s="1" customFormat="1" ht="12.75" spans="1:64">
      <c r="A264" s="51" t="s">
        <v>440</v>
      </c>
      <c r="B264" s="8" t="s">
        <v>2</v>
      </c>
      <c r="C264" s="8">
        <v>10</v>
      </c>
      <c r="D264" s="8" t="s">
        <v>3</v>
      </c>
      <c r="E264" s="8" t="s">
        <v>341</v>
      </c>
      <c r="F264" s="8" t="s">
        <v>5</v>
      </c>
      <c r="G264" s="52">
        <f>(A266*A267+B266*B267+C266*C267+D266*D267+E266*E267+F266*F267+G266*G267+H266*H267+I266*I267+J266*J267+K266*K267)/C264</f>
        <v>87.2</v>
      </c>
      <c r="H264" s="8"/>
      <c r="I264" s="8"/>
      <c r="J264" s="8"/>
      <c r="K264" s="8"/>
      <c r="L264" s="57"/>
      <c r="M264" s="8"/>
      <c r="N264" s="8"/>
      <c r="O264" s="8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  <c r="AY264" s="9"/>
      <c r="AZ264" s="9"/>
      <c r="BA264" s="9"/>
      <c r="BB264" s="9"/>
      <c r="BC264" s="9"/>
      <c r="BD264" s="9"/>
      <c r="BE264" s="9"/>
      <c r="BF264" s="9"/>
      <c r="BG264" s="9"/>
      <c r="BH264" s="9"/>
      <c r="BI264" s="9"/>
      <c r="BJ264" s="9"/>
      <c r="BK264" s="9"/>
      <c r="BL264" s="9"/>
    </row>
    <row r="265" s="2" customFormat="1" ht="12.75" spans="1:64">
      <c r="A265" s="8" t="s">
        <v>434</v>
      </c>
      <c r="B265" s="8" t="s">
        <v>407</v>
      </c>
      <c r="C265" s="8" t="s">
        <v>441</v>
      </c>
      <c r="D265" s="8"/>
      <c r="E265" s="8"/>
      <c r="F265" s="8"/>
      <c r="G265" s="8"/>
      <c r="H265" s="8"/>
      <c r="I265" s="8"/>
      <c r="J265" s="8"/>
      <c r="K265" s="8"/>
      <c r="L265" s="8"/>
      <c r="M265" s="57"/>
      <c r="N265" s="8"/>
      <c r="O265" s="8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  <c r="AY265" s="9"/>
      <c r="AZ265" s="9"/>
      <c r="BA265" s="9"/>
      <c r="BB265" s="9"/>
      <c r="BC265" s="9"/>
      <c r="BD265" s="9"/>
      <c r="BE265" s="9"/>
      <c r="BF265" s="9"/>
      <c r="BG265" s="9"/>
      <c r="BH265" s="9"/>
      <c r="BI265" s="9"/>
      <c r="BJ265" s="9"/>
      <c r="BK265" s="9"/>
      <c r="BL265" s="9"/>
    </row>
    <row r="266" s="1" customFormat="1" ht="12.75" spans="1:64">
      <c r="A266" s="8">
        <v>2</v>
      </c>
      <c r="B266" s="8">
        <v>2</v>
      </c>
      <c r="C266" s="8">
        <v>6</v>
      </c>
      <c r="D266" s="8"/>
      <c r="E266" s="8"/>
      <c r="F266" s="8"/>
      <c r="G266" s="8"/>
      <c r="H266" s="8"/>
      <c r="I266" s="8"/>
      <c r="J266" s="8"/>
      <c r="K266" s="8"/>
      <c r="L266" s="8"/>
      <c r="M266" s="57"/>
      <c r="N266" s="8"/>
      <c r="O266" s="8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  <c r="AY266" s="9"/>
      <c r="AZ266" s="9"/>
      <c r="BA266" s="9"/>
      <c r="BB266" s="9"/>
      <c r="BC266" s="9"/>
      <c r="BD266" s="9"/>
      <c r="BE266" s="9"/>
      <c r="BF266" s="9"/>
      <c r="BG266" s="9"/>
      <c r="BH266" s="9"/>
      <c r="BI266" s="9"/>
      <c r="BJ266" s="9"/>
      <c r="BK266" s="9"/>
      <c r="BL266" s="9"/>
    </row>
    <row r="267" s="2" customFormat="1" ht="12" spans="1:64">
      <c r="A267" s="42">
        <v>82</v>
      </c>
      <c r="B267" s="42">
        <v>93</v>
      </c>
      <c r="C267" s="42">
        <v>87</v>
      </c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  <c r="AY267" s="9"/>
      <c r="AZ267" s="9"/>
      <c r="BA267" s="9"/>
      <c r="BB267" s="9"/>
      <c r="BC267" s="9"/>
      <c r="BD267" s="9"/>
      <c r="BE267" s="9"/>
      <c r="BF267" s="9"/>
      <c r="BG267" s="9"/>
      <c r="BH267" s="9"/>
      <c r="BI267" s="9"/>
      <c r="BJ267" s="9"/>
      <c r="BK267" s="9"/>
      <c r="BL267" s="9"/>
    </row>
    <row r="268" s="1" customFormat="1" ht="12.75" spans="1:64">
      <c r="A268" s="51" t="s">
        <v>442</v>
      </c>
      <c r="B268" s="8" t="s">
        <v>2</v>
      </c>
      <c r="C268" s="8">
        <v>27</v>
      </c>
      <c r="D268" s="8" t="s">
        <v>3</v>
      </c>
      <c r="E268" s="8" t="s">
        <v>285</v>
      </c>
      <c r="F268" s="8" t="s">
        <v>5</v>
      </c>
      <c r="G268" s="52">
        <f>(A270*A271+B270*B271+C270*C271+D270*D271+E270*E271+F270*F271+G270*G271+H270*H271+I270*I271+J270*J271+K270*K271)/C268</f>
        <v>89.8518518518518</v>
      </c>
      <c r="H268" s="8"/>
      <c r="I268" s="8"/>
      <c r="J268" s="8"/>
      <c r="K268" s="8"/>
      <c r="L268" s="57"/>
      <c r="M268" s="8"/>
      <c r="N268" s="8"/>
      <c r="O268" s="8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  <c r="AY268" s="9"/>
      <c r="AZ268" s="9"/>
      <c r="BA268" s="9"/>
      <c r="BB268" s="9"/>
      <c r="BC268" s="9"/>
      <c r="BD268" s="9"/>
      <c r="BE268" s="9"/>
      <c r="BF268" s="9"/>
      <c r="BG268" s="9"/>
      <c r="BH268" s="9"/>
      <c r="BI268" s="9"/>
      <c r="BJ268" s="9"/>
      <c r="BK268" s="9"/>
      <c r="BL268" s="9"/>
    </row>
    <row r="269" s="2" customFormat="1" ht="12.75" spans="1:64">
      <c r="A269" s="53" t="s">
        <v>443</v>
      </c>
      <c r="B269" s="53" t="s">
        <v>444</v>
      </c>
      <c r="C269" s="53" t="s">
        <v>445</v>
      </c>
      <c r="D269" s="53" t="s">
        <v>446</v>
      </c>
      <c r="E269" s="53" t="s">
        <v>447</v>
      </c>
      <c r="F269" s="8" t="s">
        <v>448</v>
      </c>
      <c r="G269" s="8" t="s">
        <v>409</v>
      </c>
      <c r="H269" s="8"/>
      <c r="I269" s="8"/>
      <c r="J269" s="8"/>
      <c r="K269" s="8"/>
      <c r="L269" s="8"/>
      <c r="M269" s="57"/>
      <c r="N269" s="8"/>
      <c r="O269" s="8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  <c r="AY269" s="9"/>
      <c r="AZ269" s="9"/>
      <c r="BA269" s="9"/>
      <c r="BB269" s="9"/>
      <c r="BC269" s="9"/>
      <c r="BD269" s="9"/>
      <c r="BE269" s="9"/>
      <c r="BF269" s="9"/>
      <c r="BG269" s="9"/>
      <c r="BH269" s="9"/>
      <c r="BI269" s="9"/>
      <c r="BJ269" s="9"/>
      <c r="BK269" s="9"/>
      <c r="BL269" s="9"/>
    </row>
    <row r="270" s="1" customFormat="1" ht="12.75" spans="1:64">
      <c r="A270" s="53">
        <v>6</v>
      </c>
      <c r="B270" s="53">
        <v>5</v>
      </c>
      <c r="C270" s="53">
        <v>4</v>
      </c>
      <c r="D270" s="53">
        <v>5</v>
      </c>
      <c r="E270" s="53">
        <v>4</v>
      </c>
      <c r="F270" s="8">
        <v>1</v>
      </c>
      <c r="G270" s="8">
        <v>2</v>
      </c>
      <c r="H270" s="8"/>
      <c r="I270" s="8"/>
      <c r="J270" s="8"/>
      <c r="K270" s="8"/>
      <c r="L270" s="8"/>
      <c r="M270" s="57"/>
      <c r="N270" s="8"/>
      <c r="O270" s="8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  <c r="AY270" s="9"/>
      <c r="AZ270" s="9"/>
      <c r="BA270" s="9"/>
      <c r="BB270" s="9"/>
      <c r="BC270" s="9"/>
      <c r="BD270" s="9"/>
      <c r="BE270" s="9"/>
      <c r="BF270" s="9"/>
      <c r="BG270" s="9"/>
      <c r="BH270" s="9"/>
      <c r="BI270" s="9"/>
      <c r="BJ270" s="9"/>
      <c r="BK270" s="9"/>
      <c r="BL270" s="9"/>
    </row>
    <row r="271" s="2" customFormat="1" ht="12" spans="1:64">
      <c r="A271" s="42">
        <v>97</v>
      </c>
      <c r="B271" s="42">
        <v>81</v>
      </c>
      <c r="C271" s="42">
        <v>83</v>
      </c>
      <c r="D271" s="42">
        <v>89</v>
      </c>
      <c r="E271" s="42">
        <v>92</v>
      </c>
      <c r="F271" s="42">
        <v>98</v>
      </c>
      <c r="G271" s="42">
        <v>98</v>
      </c>
      <c r="H271" s="42"/>
      <c r="I271" s="42"/>
      <c r="J271" s="42"/>
      <c r="K271" s="42"/>
      <c r="L271" s="42"/>
      <c r="M271" s="42"/>
      <c r="N271" s="42"/>
      <c r="O271" s="42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  <c r="AY271" s="9"/>
      <c r="AZ271" s="9"/>
      <c r="BA271" s="9"/>
      <c r="BB271" s="9"/>
      <c r="BC271" s="9"/>
      <c r="BD271" s="9"/>
      <c r="BE271" s="9"/>
      <c r="BF271" s="9"/>
      <c r="BG271" s="9"/>
      <c r="BH271" s="9"/>
      <c r="BI271" s="9"/>
      <c r="BJ271" s="9"/>
      <c r="BK271" s="9"/>
      <c r="BL271" s="9"/>
    </row>
    <row r="272" s="1" customFormat="1" ht="12.75" spans="1:64">
      <c r="A272" s="60" t="s">
        <v>449</v>
      </c>
      <c r="B272" s="53" t="s">
        <v>2</v>
      </c>
      <c r="C272" s="53">
        <v>18</v>
      </c>
      <c r="D272" s="53" t="s">
        <v>3</v>
      </c>
      <c r="E272" s="53" t="s">
        <v>450</v>
      </c>
      <c r="F272" s="53" t="s">
        <v>5</v>
      </c>
      <c r="G272" s="52">
        <f>(A274*A275+B274*B275+C274*C275+D274*D275+E274*E275)/C272</f>
        <v>93.3333333333333</v>
      </c>
      <c r="H272" s="8"/>
      <c r="I272" s="8"/>
      <c r="J272" s="8"/>
      <c r="K272" s="8"/>
      <c r="L272" s="57"/>
      <c r="M272" s="8"/>
      <c r="N272" s="8"/>
      <c r="O272" s="8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  <c r="AY272" s="9"/>
      <c r="AZ272" s="9"/>
      <c r="BA272" s="9"/>
      <c r="BB272" s="9"/>
      <c r="BC272" s="9"/>
      <c r="BD272" s="9"/>
      <c r="BE272" s="9"/>
      <c r="BF272" s="9"/>
      <c r="BG272" s="9"/>
      <c r="BH272" s="9"/>
      <c r="BI272" s="9"/>
      <c r="BJ272" s="9"/>
      <c r="BK272" s="9"/>
      <c r="BL272" s="9"/>
    </row>
    <row r="273" s="2" customFormat="1" ht="12.75" spans="1:64">
      <c r="A273" s="53" t="s">
        <v>451</v>
      </c>
      <c r="B273" s="53" t="s">
        <v>452</v>
      </c>
      <c r="C273" s="53" t="s">
        <v>453</v>
      </c>
      <c r="D273" s="53"/>
      <c r="E273" s="53"/>
      <c r="F273" s="53"/>
      <c r="G273" s="53"/>
      <c r="H273" s="8"/>
      <c r="I273" s="8"/>
      <c r="J273" s="8"/>
      <c r="K273" s="8"/>
      <c r="L273" s="8"/>
      <c r="M273" s="57"/>
      <c r="N273" s="8"/>
      <c r="O273" s="8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  <c r="AY273" s="9"/>
      <c r="AZ273" s="9"/>
      <c r="BA273" s="9"/>
      <c r="BB273" s="9"/>
      <c r="BC273" s="9"/>
      <c r="BD273" s="9"/>
      <c r="BE273" s="9"/>
      <c r="BF273" s="9"/>
      <c r="BG273" s="9"/>
      <c r="BH273" s="9"/>
      <c r="BI273" s="9"/>
      <c r="BJ273" s="9"/>
      <c r="BK273" s="9"/>
      <c r="BL273" s="9"/>
    </row>
    <row r="274" s="1" customFormat="1" ht="12.75" spans="1:64">
      <c r="A274" s="53">
        <v>6</v>
      </c>
      <c r="B274" s="53">
        <v>6</v>
      </c>
      <c r="C274" s="53">
        <v>6</v>
      </c>
      <c r="D274" s="53"/>
      <c r="E274" s="53"/>
      <c r="F274" s="53"/>
      <c r="G274" s="53"/>
      <c r="H274" s="8"/>
      <c r="I274" s="8"/>
      <c r="J274" s="8"/>
      <c r="K274" s="8"/>
      <c r="L274" s="8"/>
      <c r="M274" s="57"/>
      <c r="N274" s="8"/>
      <c r="O274" s="8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  <c r="AY274" s="9"/>
      <c r="AZ274" s="9"/>
      <c r="BA274" s="9"/>
      <c r="BB274" s="9"/>
      <c r="BC274" s="9"/>
      <c r="BD274" s="9"/>
      <c r="BE274" s="9"/>
      <c r="BF274" s="9"/>
      <c r="BG274" s="9"/>
      <c r="BH274" s="9"/>
      <c r="BI274" s="9"/>
      <c r="BJ274" s="9"/>
      <c r="BK274" s="9"/>
      <c r="BL274" s="9"/>
    </row>
    <row r="275" s="2" customFormat="1" ht="12" spans="1:64">
      <c r="A275" s="42">
        <v>92</v>
      </c>
      <c r="B275" s="42">
        <v>92</v>
      </c>
      <c r="C275" s="42">
        <v>96</v>
      </c>
      <c r="D275" s="42"/>
      <c r="E275" s="42"/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  <c r="AY275" s="9"/>
      <c r="AZ275" s="9"/>
      <c r="BA275" s="9"/>
      <c r="BB275" s="9"/>
      <c r="BC275" s="9"/>
      <c r="BD275" s="9"/>
      <c r="BE275" s="9"/>
      <c r="BF275" s="9"/>
      <c r="BG275" s="9"/>
      <c r="BH275" s="9"/>
      <c r="BI275" s="9"/>
      <c r="BJ275" s="9"/>
      <c r="BK275" s="9"/>
      <c r="BL275" s="9"/>
    </row>
    <row r="276" s="1" customFormat="1" ht="12.75" spans="1:64">
      <c r="A276" s="60" t="s">
        <v>454</v>
      </c>
      <c r="B276" s="53" t="s">
        <v>2</v>
      </c>
      <c r="C276" s="53">
        <v>26</v>
      </c>
      <c r="D276" s="53" t="s">
        <v>3</v>
      </c>
      <c r="E276" s="53" t="s">
        <v>341</v>
      </c>
      <c r="F276" s="53" t="s">
        <v>5</v>
      </c>
      <c r="G276" s="52">
        <f>(A278*A279+B278*B279+C278*C279+D278*D279+E278*E279+F278*F279)/C276</f>
        <v>92.4615384615385</v>
      </c>
      <c r="H276" s="8"/>
      <c r="I276" s="8"/>
      <c r="J276" s="8"/>
      <c r="K276" s="8"/>
      <c r="L276" s="57"/>
      <c r="M276" s="8"/>
      <c r="N276" s="8"/>
      <c r="O276" s="8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  <c r="AY276" s="9"/>
      <c r="AZ276" s="9"/>
      <c r="BA276" s="9"/>
      <c r="BB276" s="9"/>
      <c r="BC276" s="9"/>
      <c r="BD276" s="9"/>
      <c r="BE276" s="9"/>
      <c r="BF276" s="9"/>
      <c r="BG276" s="9"/>
      <c r="BH276" s="9"/>
      <c r="BI276" s="9"/>
      <c r="BJ276" s="9"/>
      <c r="BK276" s="9"/>
      <c r="BL276" s="9"/>
    </row>
    <row r="277" s="2" customFormat="1" ht="12.75" spans="1:64">
      <c r="A277" s="53" t="s">
        <v>455</v>
      </c>
      <c r="B277" s="53" t="s">
        <v>456</v>
      </c>
      <c r="C277" s="53" t="s">
        <v>457</v>
      </c>
      <c r="D277" s="53" t="s">
        <v>458</v>
      </c>
      <c r="E277" s="53" t="s">
        <v>459</v>
      </c>
      <c r="F277" s="53"/>
      <c r="G277" s="53"/>
      <c r="H277" s="8"/>
      <c r="I277" s="8"/>
      <c r="J277" s="8"/>
      <c r="K277" s="8"/>
      <c r="L277" s="8"/>
      <c r="M277" s="57"/>
      <c r="N277" s="8"/>
      <c r="O277" s="8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9"/>
      <c r="AZ277" s="9"/>
      <c r="BA277" s="9"/>
      <c r="BB277" s="9"/>
      <c r="BC277" s="9"/>
      <c r="BD277" s="9"/>
      <c r="BE277" s="9"/>
      <c r="BF277" s="9"/>
      <c r="BG277" s="9"/>
      <c r="BH277" s="9"/>
      <c r="BI277" s="9"/>
      <c r="BJ277" s="9"/>
      <c r="BK277" s="9"/>
      <c r="BL277" s="9"/>
    </row>
    <row r="278" s="1" customFormat="1" ht="12.75" spans="1:64">
      <c r="A278" s="53">
        <v>6</v>
      </c>
      <c r="B278" s="53">
        <v>6</v>
      </c>
      <c r="C278" s="53">
        <v>6</v>
      </c>
      <c r="D278" s="53">
        <v>3</v>
      </c>
      <c r="E278" s="53">
        <v>5</v>
      </c>
      <c r="F278" s="53"/>
      <c r="G278" s="53"/>
      <c r="H278" s="8"/>
      <c r="I278" s="8"/>
      <c r="J278" s="8"/>
      <c r="K278" s="8"/>
      <c r="L278" s="8"/>
      <c r="M278" s="57"/>
      <c r="N278" s="8"/>
      <c r="O278" s="8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  <c r="AY278" s="9"/>
      <c r="AZ278" s="9"/>
      <c r="BA278" s="9"/>
      <c r="BB278" s="9"/>
      <c r="BC278" s="9"/>
      <c r="BD278" s="9"/>
      <c r="BE278" s="9"/>
      <c r="BF278" s="9"/>
      <c r="BG278" s="9"/>
      <c r="BH278" s="9"/>
      <c r="BI278" s="9"/>
      <c r="BJ278" s="9"/>
      <c r="BK278" s="9"/>
      <c r="BL278" s="9"/>
    </row>
    <row r="279" s="2" customFormat="1" ht="12" spans="1:64">
      <c r="A279" s="42">
        <v>96</v>
      </c>
      <c r="B279" s="42">
        <v>94</v>
      </c>
      <c r="C279" s="42">
        <v>82</v>
      </c>
      <c r="D279" s="42">
        <v>94</v>
      </c>
      <c r="E279" s="42">
        <v>98</v>
      </c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  <c r="AY279" s="9"/>
      <c r="AZ279" s="9"/>
      <c r="BA279" s="9"/>
      <c r="BB279" s="9"/>
      <c r="BC279" s="9"/>
      <c r="BD279" s="9"/>
      <c r="BE279" s="9"/>
      <c r="BF279" s="9"/>
      <c r="BG279" s="9"/>
      <c r="BH279" s="9"/>
      <c r="BI279" s="9"/>
      <c r="BJ279" s="9"/>
      <c r="BK279" s="9"/>
      <c r="BL279" s="9"/>
    </row>
    <row r="280" s="1" customFormat="1" ht="12.75" spans="1:64">
      <c r="A280" s="51" t="s">
        <v>460</v>
      </c>
      <c r="B280" s="53" t="s">
        <v>2</v>
      </c>
      <c r="C280" s="53">
        <v>27</v>
      </c>
      <c r="D280" s="53" t="s">
        <v>3</v>
      </c>
      <c r="E280" s="53" t="s">
        <v>461</v>
      </c>
      <c r="F280" s="53" t="s">
        <v>5</v>
      </c>
      <c r="G280" s="52">
        <f>(A282*A283+B282*B283+C282*C283+D282*D283+E282*E283+F282*F283)/C280</f>
        <v>65.3703703703704</v>
      </c>
      <c r="H280" s="8"/>
      <c r="I280" s="8"/>
      <c r="J280" s="8"/>
      <c r="K280" s="8"/>
      <c r="L280" s="57"/>
      <c r="M280" s="8"/>
      <c r="N280" s="8"/>
      <c r="O280" s="8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  <c r="AY280" s="9"/>
      <c r="AZ280" s="9"/>
      <c r="BA280" s="9"/>
      <c r="BB280" s="9"/>
      <c r="BC280" s="9"/>
      <c r="BD280" s="9"/>
      <c r="BE280" s="9"/>
      <c r="BF280" s="9"/>
      <c r="BG280" s="9"/>
      <c r="BH280" s="9"/>
      <c r="BI280" s="9"/>
      <c r="BJ280" s="9"/>
      <c r="BK280" s="9"/>
      <c r="BL280" s="9"/>
    </row>
    <row r="281" s="2" customFormat="1" ht="12.75" spans="1:64">
      <c r="A281" s="53" t="s">
        <v>462</v>
      </c>
      <c r="B281" s="53" t="s">
        <v>463</v>
      </c>
      <c r="C281" s="53" t="s">
        <v>464</v>
      </c>
      <c r="D281" s="53" t="s">
        <v>465</v>
      </c>
      <c r="E281" s="53" t="s">
        <v>466</v>
      </c>
      <c r="F281" s="53" t="s">
        <v>459</v>
      </c>
      <c r="G281" s="8"/>
      <c r="H281" s="8"/>
      <c r="I281" s="8"/>
      <c r="J281" s="8"/>
      <c r="K281" s="8"/>
      <c r="L281" s="8"/>
      <c r="M281" s="57"/>
      <c r="N281" s="8"/>
      <c r="O281" s="8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  <c r="AY281" s="9"/>
      <c r="AZ281" s="9"/>
      <c r="BA281" s="9"/>
      <c r="BB281" s="9"/>
      <c r="BC281" s="9"/>
      <c r="BD281" s="9"/>
      <c r="BE281" s="9"/>
      <c r="BF281" s="9"/>
      <c r="BG281" s="9"/>
      <c r="BH281" s="9"/>
      <c r="BI281" s="9"/>
      <c r="BJ281" s="9"/>
      <c r="BK281" s="9"/>
      <c r="BL281" s="9"/>
    </row>
    <row r="282" s="1" customFormat="1" ht="12.75" spans="1:64">
      <c r="A282" s="53">
        <v>5</v>
      </c>
      <c r="B282" s="53">
        <v>4</v>
      </c>
      <c r="C282" s="53">
        <v>6</v>
      </c>
      <c r="D282" s="65">
        <v>5</v>
      </c>
      <c r="E282" s="53">
        <v>6</v>
      </c>
      <c r="F282" s="53">
        <v>1</v>
      </c>
      <c r="G282" s="8"/>
      <c r="H282" s="8"/>
      <c r="I282" s="8"/>
      <c r="J282" s="8"/>
      <c r="K282" s="8"/>
      <c r="L282" s="8"/>
      <c r="M282" s="57"/>
      <c r="N282" s="8"/>
      <c r="O282" s="8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  <c r="AY282" s="9"/>
      <c r="AZ282" s="9"/>
      <c r="BA282" s="9"/>
      <c r="BB282" s="9"/>
      <c r="BC282" s="9"/>
      <c r="BD282" s="9"/>
      <c r="BE282" s="9"/>
      <c r="BF282" s="9"/>
      <c r="BG282" s="9"/>
      <c r="BH282" s="9"/>
      <c r="BI282" s="9"/>
      <c r="BJ282" s="9"/>
      <c r="BK282" s="9"/>
      <c r="BL282" s="9"/>
    </row>
    <row r="283" s="2" customFormat="1" ht="12" spans="1:64">
      <c r="A283" s="42">
        <v>70</v>
      </c>
      <c r="B283" s="42">
        <v>67</v>
      </c>
      <c r="C283" s="42">
        <v>68</v>
      </c>
      <c r="D283" s="42">
        <v>73</v>
      </c>
      <c r="E283" s="42">
        <v>46</v>
      </c>
      <c r="F283" s="42">
        <v>98</v>
      </c>
      <c r="G283" s="42"/>
      <c r="H283" s="42"/>
      <c r="I283" s="42"/>
      <c r="J283" s="42"/>
      <c r="K283" s="42"/>
      <c r="L283" s="42"/>
      <c r="M283" s="42"/>
      <c r="N283" s="42"/>
      <c r="O283" s="42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  <c r="AY283" s="9"/>
      <c r="AZ283" s="9"/>
      <c r="BA283" s="9"/>
      <c r="BB283" s="9"/>
      <c r="BC283" s="9"/>
      <c r="BD283" s="9"/>
      <c r="BE283" s="9"/>
      <c r="BF283" s="9"/>
      <c r="BG283" s="9"/>
      <c r="BH283" s="9"/>
      <c r="BI283" s="9"/>
      <c r="BJ283" s="9"/>
      <c r="BK283" s="9"/>
      <c r="BL283" s="9"/>
    </row>
    <row r="284" s="1" customFormat="1" ht="12.75" spans="1:64">
      <c r="A284" s="51" t="s">
        <v>467</v>
      </c>
      <c r="B284" s="8" t="s">
        <v>2</v>
      </c>
      <c r="C284" s="8">
        <v>29</v>
      </c>
      <c r="D284" s="8" t="s">
        <v>3</v>
      </c>
      <c r="E284" s="8" t="s">
        <v>360</v>
      </c>
      <c r="F284" s="8" t="s">
        <v>5</v>
      </c>
      <c r="G284" s="52">
        <f>(A286*A287+B286*B287+C286*C287+D286*D287+E286*E287+F286*F287+G286*G287+H286*H287+I286*I287+J286*J287+K286*K287)/C284</f>
        <v>90.6551724137931</v>
      </c>
      <c r="H284" s="8"/>
      <c r="I284" s="8"/>
      <c r="J284" s="8"/>
      <c r="K284" s="8"/>
      <c r="L284" s="57"/>
      <c r="M284" s="8"/>
      <c r="N284" s="8"/>
      <c r="O284" s="8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  <c r="AY284" s="9"/>
      <c r="AZ284" s="9"/>
      <c r="BA284" s="9"/>
      <c r="BB284" s="9"/>
      <c r="BC284" s="9"/>
      <c r="BD284" s="9"/>
      <c r="BE284" s="9"/>
      <c r="BF284" s="9"/>
      <c r="BG284" s="9"/>
      <c r="BH284" s="9"/>
      <c r="BI284" s="9"/>
      <c r="BJ284" s="9"/>
      <c r="BK284" s="9"/>
      <c r="BL284" s="9"/>
    </row>
    <row r="285" s="2" customFormat="1" ht="12.75" spans="1:64">
      <c r="A285" s="64" t="s">
        <v>468</v>
      </c>
      <c r="B285" s="64" t="s">
        <v>332</v>
      </c>
      <c r="C285" s="64" t="s">
        <v>469</v>
      </c>
      <c r="D285" s="64" t="s">
        <v>470</v>
      </c>
      <c r="E285" s="64" t="s">
        <v>471</v>
      </c>
      <c r="F285" s="64" t="s">
        <v>472</v>
      </c>
      <c r="G285" s="8" t="s">
        <v>473</v>
      </c>
      <c r="H285" s="8"/>
      <c r="I285" s="8"/>
      <c r="J285" s="8"/>
      <c r="K285" s="8"/>
      <c r="L285" s="8"/>
      <c r="M285" s="57"/>
      <c r="N285" s="8"/>
      <c r="O285" s="8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  <c r="AY285" s="9"/>
      <c r="AZ285" s="9"/>
      <c r="BA285" s="9"/>
      <c r="BB285" s="9"/>
      <c r="BC285" s="9"/>
      <c r="BD285" s="9"/>
      <c r="BE285" s="9"/>
      <c r="BF285" s="9"/>
      <c r="BG285" s="9"/>
      <c r="BH285" s="9"/>
      <c r="BI285" s="9"/>
      <c r="BJ285" s="9"/>
      <c r="BK285" s="9"/>
      <c r="BL285" s="9"/>
    </row>
    <row r="286" s="1" customFormat="1" ht="12.75" spans="1:64">
      <c r="A286" s="64">
        <v>6</v>
      </c>
      <c r="B286" s="64">
        <v>2</v>
      </c>
      <c r="C286" s="64">
        <v>6</v>
      </c>
      <c r="D286" s="64">
        <v>5</v>
      </c>
      <c r="E286" s="64">
        <v>6</v>
      </c>
      <c r="F286" s="64">
        <v>3</v>
      </c>
      <c r="G286" s="8">
        <v>1</v>
      </c>
      <c r="H286" s="8"/>
      <c r="I286" s="8"/>
      <c r="J286" s="8"/>
      <c r="K286" s="8"/>
      <c r="L286" s="8"/>
      <c r="M286" s="57"/>
      <c r="N286" s="8"/>
      <c r="O286" s="8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  <c r="AY286" s="9"/>
      <c r="AZ286" s="9"/>
      <c r="BA286" s="9"/>
      <c r="BB286" s="9"/>
      <c r="BC286" s="9"/>
      <c r="BD286" s="9"/>
      <c r="BE286" s="9"/>
      <c r="BF286" s="9"/>
      <c r="BG286" s="9"/>
      <c r="BH286" s="9"/>
      <c r="BI286" s="9"/>
      <c r="BJ286" s="9"/>
      <c r="BK286" s="9"/>
      <c r="BL286" s="9"/>
    </row>
    <row r="287" s="2" customFormat="1" ht="12" spans="1:64">
      <c r="A287" s="42">
        <v>93</v>
      </c>
      <c r="B287" s="42">
        <v>93</v>
      </c>
      <c r="C287" s="42">
        <v>87</v>
      </c>
      <c r="D287" s="42">
        <v>94</v>
      </c>
      <c r="E287" s="42">
        <v>89</v>
      </c>
      <c r="F287" s="42">
        <v>93</v>
      </c>
      <c r="G287" s="42">
        <v>80</v>
      </c>
      <c r="H287" s="42"/>
      <c r="I287" s="42"/>
      <c r="J287" s="42"/>
      <c r="K287" s="42"/>
      <c r="L287" s="42"/>
      <c r="M287" s="42"/>
      <c r="N287" s="42"/>
      <c r="O287" s="42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  <c r="AY287" s="9"/>
      <c r="AZ287" s="9"/>
      <c r="BA287" s="9"/>
      <c r="BB287" s="9"/>
      <c r="BC287" s="9"/>
      <c r="BD287" s="9"/>
      <c r="BE287" s="9"/>
      <c r="BF287" s="9"/>
      <c r="BG287" s="9"/>
      <c r="BH287" s="9"/>
      <c r="BI287" s="9"/>
      <c r="BJ287" s="9"/>
      <c r="BK287" s="9"/>
      <c r="BL287" s="9"/>
    </row>
    <row r="288" s="1" customFormat="1" ht="12.75" spans="1:64">
      <c r="A288" s="60" t="s">
        <v>474</v>
      </c>
      <c r="B288" s="53" t="s">
        <v>2</v>
      </c>
      <c r="C288" s="53">
        <v>24</v>
      </c>
      <c r="D288" s="53" t="s">
        <v>3</v>
      </c>
      <c r="E288" s="64" t="s">
        <v>355</v>
      </c>
      <c r="F288" s="53" t="s">
        <v>5</v>
      </c>
      <c r="G288" s="52">
        <f>(A290*A291+B290*B291+C290*C291+D290*D291+E290*E291+F290*F291+G290*G291+H290*H291+I290*I291+J290*J291+K290*K291)/C288</f>
        <v>90.5</v>
      </c>
      <c r="H288" s="8"/>
      <c r="I288" s="8"/>
      <c r="J288" s="8"/>
      <c r="K288" s="8"/>
      <c r="L288" s="57"/>
      <c r="M288" s="8"/>
      <c r="N288" s="8"/>
      <c r="O288" s="8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  <c r="AY288" s="9"/>
      <c r="AZ288" s="9"/>
      <c r="BA288" s="9"/>
      <c r="BB288" s="9"/>
      <c r="BC288" s="9"/>
      <c r="BD288" s="9"/>
      <c r="BE288" s="9"/>
      <c r="BF288" s="9"/>
      <c r="BG288" s="9"/>
      <c r="BH288" s="9"/>
      <c r="BI288" s="9"/>
      <c r="BJ288" s="9"/>
      <c r="BK288" s="9"/>
      <c r="BL288" s="9"/>
    </row>
    <row r="289" s="2" customFormat="1" ht="12.75" spans="1:64">
      <c r="A289" s="53"/>
      <c r="B289" s="53" t="s">
        <v>475</v>
      </c>
      <c r="C289" s="53" t="s">
        <v>476</v>
      </c>
      <c r="D289" s="53" t="s">
        <v>477</v>
      </c>
      <c r="E289" s="53" t="s">
        <v>478</v>
      </c>
      <c r="F289" s="53"/>
      <c r="G289" s="53"/>
      <c r="H289" s="8"/>
      <c r="I289" s="8"/>
      <c r="J289" s="8"/>
      <c r="K289" s="8"/>
      <c r="L289" s="8"/>
      <c r="M289" s="57"/>
      <c r="N289" s="8"/>
      <c r="O289" s="8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  <c r="AY289" s="9"/>
      <c r="AZ289" s="9"/>
      <c r="BA289" s="9"/>
      <c r="BB289" s="9"/>
      <c r="BC289" s="9"/>
      <c r="BD289" s="9"/>
      <c r="BE289" s="9"/>
      <c r="BF289" s="9"/>
      <c r="BG289" s="9"/>
      <c r="BH289" s="9"/>
      <c r="BI289" s="9"/>
      <c r="BJ289" s="9"/>
      <c r="BK289" s="9"/>
      <c r="BL289" s="9"/>
    </row>
    <row r="290" s="1" customFormat="1" ht="12.75" spans="1:64">
      <c r="A290" s="53"/>
      <c r="B290" s="53">
        <v>6</v>
      </c>
      <c r="C290" s="53">
        <v>6</v>
      </c>
      <c r="D290" s="53">
        <v>6</v>
      </c>
      <c r="E290" s="53">
        <v>6</v>
      </c>
      <c r="F290" s="53"/>
      <c r="G290" s="53"/>
      <c r="H290" s="8"/>
      <c r="I290" s="8"/>
      <c r="J290" s="8"/>
      <c r="K290" s="8"/>
      <c r="L290" s="8"/>
      <c r="M290" s="57"/>
      <c r="N290" s="8"/>
      <c r="O290" s="8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  <c r="AZ290" s="9"/>
      <c r="BA290" s="9"/>
      <c r="BB290" s="9"/>
      <c r="BC290" s="9"/>
      <c r="BD290" s="9"/>
      <c r="BE290" s="9"/>
      <c r="BF290" s="9"/>
      <c r="BG290" s="9"/>
      <c r="BH290" s="9"/>
      <c r="BI290" s="9"/>
      <c r="BJ290" s="9"/>
      <c r="BK290" s="9"/>
      <c r="BL290" s="9"/>
    </row>
    <row r="291" s="2" customFormat="1" ht="12" spans="1:64">
      <c r="A291" s="61"/>
      <c r="B291" s="61">
        <v>93</v>
      </c>
      <c r="C291" s="61">
        <v>91</v>
      </c>
      <c r="D291" s="61">
        <v>86</v>
      </c>
      <c r="E291" s="61">
        <v>92</v>
      </c>
      <c r="F291" s="61"/>
      <c r="G291" s="61"/>
      <c r="H291" s="42"/>
      <c r="I291" s="42"/>
      <c r="J291" s="42"/>
      <c r="K291" s="42"/>
      <c r="L291" s="42"/>
      <c r="M291" s="42"/>
      <c r="N291" s="42"/>
      <c r="O291" s="42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  <c r="AY291" s="9"/>
      <c r="AZ291" s="9"/>
      <c r="BA291" s="9"/>
      <c r="BB291" s="9"/>
      <c r="BC291" s="9"/>
      <c r="BD291" s="9"/>
      <c r="BE291" s="9"/>
      <c r="BF291" s="9"/>
      <c r="BG291" s="9"/>
      <c r="BH291" s="9"/>
      <c r="BI291" s="9"/>
      <c r="BJ291" s="9"/>
      <c r="BK291" s="9"/>
      <c r="BL291" s="9"/>
    </row>
    <row r="292" s="1" customFormat="1" ht="12.75" spans="1:64">
      <c r="A292" s="51" t="s">
        <v>479</v>
      </c>
      <c r="B292" s="8" t="s">
        <v>2</v>
      </c>
      <c r="C292" s="8">
        <v>33</v>
      </c>
      <c r="D292" s="8" t="s">
        <v>3</v>
      </c>
      <c r="E292" s="8" t="s">
        <v>341</v>
      </c>
      <c r="F292" s="8" t="s">
        <v>5</v>
      </c>
      <c r="G292" s="52">
        <f>(A294*A295+B294*B295+C294*C295+D294*D295+E294*E295+F294*F295+G294*G295+H294*H295+I294*I295+J294*J295+K294*K295)/C292</f>
        <v>74.5151515151515</v>
      </c>
      <c r="H292" s="8"/>
      <c r="I292" s="8"/>
      <c r="J292" s="8"/>
      <c r="K292" s="8"/>
      <c r="L292" s="57"/>
      <c r="M292" s="8"/>
      <c r="N292" s="8"/>
      <c r="O292" s="8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  <c r="AY292" s="9"/>
      <c r="AZ292" s="9"/>
      <c r="BA292" s="9"/>
      <c r="BB292" s="9"/>
      <c r="BC292" s="9"/>
      <c r="BD292" s="9"/>
      <c r="BE292" s="9"/>
      <c r="BF292" s="9"/>
      <c r="BG292" s="9"/>
      <c r="BH292" s="9"/>
      <c r="BI292" s="9"/>
      <c r="BJ292" s="9"/>
      <c r="BK292" s="9"/>
      <c r="BL292" s="9"/>
    </row>
    <row r="293" s="2" customFormat="1" ht="12.75" spans="1:64">
      <c r="A293" s="53" t="s">
        <v>480</v>
      </c>
      <c r="B293" s="53" t="s">
        <v>481</v>
      </c>
      <c r="C293" s="53" t="s">
        <v>482</v>
      </c>
      <c r="D293" s="53" t="s">
        <v>483</v>
      </c>
      <c r="E293" s="53" t="s">
        <v>484</v>
      </c>
      <c r="F293" s="8" t="s">
        <v>485</v>
      </c>
      <c r="G293" s="8" t="s">
        <v>428</v>
      </c>
      <c r="H293" s="8"/>
      <c r="I293" s="8"/>
      <c r="J293" s="8"/>
      <c r="K293" s="8"/>
      <c r="L293" s="8"/>
      <c r="M293" s="57"/>
      <c r="N293" s="8"/>
      <c r="O293" s="8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  <c r="AY293" s="9"/>
      <c r="AZ293" s="9"/>
      <c r="BA293" s="9"/>
      <c r="BB293" s="9"/>
      <c r="BC293" s="9"/>
      <c r="BD293" s="9"/>
      <c r="BE293" s="9"/>
      <c r="BF293" s="9"/>
      <c r="BG293" s="9"/>
      <c r="BH293" s="9"/>
      <c r="BI293" s="9"/>
      <c r="BJ293" s="9"/>
      <c r="BK293" s="9"/>
      <c r="BL293" s="9"/>
    </row>
    <row r="294" s="1" customFormat="1" ht="12.75" spans="1:64">
      <c r="A294" s="53">
        <v>5</v>
      </c>
      <c r="B294" s="53">
        <v>6</v>
      </c>
      <c r="C294" s="53">
        <v>4</v>
      </c>
      <c r="D294" s="53">
        <v>6</v>
      </c>
      <c r="E294" s="53">
        <v>5</v>
      </c>
      <c r="F294" s="8">
        <v>6</v>
      </c>
      <c r="G294" s="8">
        <v>1</v>
      </c>
      <c r="H294" s="8"/>
      <c r="I294" s="8"/>
      <c r="J294" s="8"/>
      <c r="K294" s="8"/>
      <c r="L294" s="8"/>
      <c r="M294" s="57"/>
      <c r="N294" s="8"/>
      <c r="O294" s="8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  <c r="AY294" s="9"/>
      <c r="AZ294" s="9"/>
      <c r="BA294" s="9"/>
      <c r="BB294" s="9"/>
      <c r="BC294" s="9"/>
      <c r="BD294" s="9"/>
      <c r="BE294" s="9"/>
      <c r="BF294" s="9"/>
      <c r="BG294" s="9"/>
      <c r="BH294" s="9"/>
      <c r="BI294" s="9"/>
      <c r="BJ294" s="9"/>
      <c r="BK294" s="9"/>
      <c r="BL294" s="9"/>
    </row>
    <row r="295" s="2" customFormat="1" ht="12" spans="1:64">
      <c r="A295" s="42">
        <v>88</v>
      </c>
      <c r="B295" s="42">
        <v>90</v>
      </c>
      <c r="C295" s="42"/>
      <c r="D295" s="42">
        <v>92</v>
      </c>
      <c r="E295" s="42">
        <v>64</v>
      </c>
      <c r="F295" s="42">
        <v>87</v>
      </c>
      <c r="G295" s="42">
        <v>85</v>
      </c>
      <c r="H295" s="42"/>
      <c r="I295" s="42"/>
      <c r="J295" s="42"/>
      <c r="K295" s="42"/>
      <c r="L295" s="42"/>
      <c r="M295" s="42"/>
      <c r="N295" s="42"/>
      <c r="O295" s="42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  <c r="AY295" s="9"/>
      <c r="AZ295" s="9"/>
      <c r="BA295" s="9"/>
      <c r="BB295" s="9"/>
      <c r="BC295" s="9"/>
      <c r="BD295" s="9"/>
      <c r="BE295" s="9"/>
      <c r="BF295" s="9"/>
      <c r="BG295" s="9"/>
      <c r="BH295" s="9"/>
      <c r="BI295" s="9"/>
      <c r="BJ295" s="9"/>
      <c r="BK295" s="9"/>
      <c r="BL295" s="9"/>
    </row>
    <row r="296" s="1" customFormat="1" ht="12.75" spans="1:64">
      <c r="A296" s="51" t="s">
        <v>486</v>
      </c>
      <c r="B296" s="8" t="s">
        <v>2</v>
      </c>
      <c r="C296" s="8">
        <v>33</v>
      </c>
      <c r="D296" s="8" t="s">
        <v>3</v>
      </c>
      <c r="E296" s="8" t="s">
        <v>293</v>
      </c>
      <c r="F296" s="8" t="s">
        <v>5</v>
      </c>
      <c r="G296" s="52">
        <f>(A298*A299+B298*B299+C298*C299+D298*D299+E298*E299+F298*F299+G298*G299+H298*H299+I298*I299+J298*J299+K298*K299)/C296</f>
        <v>87.8787878787879</v>
      </c>
      <c r="H296" s="8"/>
      <c r="I296" s="8"/>
      <c r="J296" s="8"/>
      <c r="K296" s="8"/>
      <c r="L296" s="57"/>
      <c r="M296" s="8"/>
      <c r="N296" s="8"/>
      <c r="O296" s="8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  <c r="AY296" s="9"/>
      <c r="AZ296" s="9"/>
      <c r="BA296" s="9"/>
      <c r="BB296" s="9"/>
      <c r="BC296" s="9"/>
      <c r="BD296" s="9"/>
      <c r="BE296" s="9"/>
      <c r="BF296" s="9"/>
      <c r="BG296" s="9"/>
      <c r="BH296" s="9"/>
      <c r="BI296" s="9"/>
      <c r="BJ296" s="9"/>
      <c r="BK296" s="9"/>
      <c r="BL296" s="9"/>
    </row>
    <row r="297" s="2" customFormat="1" ht="12.75" spans="1:64">
      <c r="A297" s="53" t="s">
        <v>487</v>
      </c>
      <c r="B297" s="53" t="s">
        <v>488</v>
      </c>
      <c r="C297" s="53" t="s">
        <v>489</v>
      </c>
      <c r="D297" s="53" t="s">
        <v>490</v>
      </c>
      <c r="E297" s="53" t="s">
        <v>491</v>
      </c>
      <c r="F297" s="53" t="s">
        <v>458</v>
      </c>
      <c r="G297" s="8"/>
      <c r="H297" s="8"/>
      <c r="I297" s="8"/>
      <c r="J297" s="8"/>
      <c r="K297" s="8"/>
      <c r="L297" s="8"/>
      <c r="M297" s="57"/>
      <c r="N297" s="8"/>
      <c r="O297" s="8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  <c r="AY297" s="9"/>
      <c r="AZ297" s="9"/>
      <c r="BA297" s="9"/>
      <c r="BB297" s="9"/>
      <c r="BC297" s="9"/>
      <c r="BD297" s="9"/>
      <c r="BE297" s="9"/>
      <c r="BF297" s="9"/>
      <c r="BG297" s="9"/>
      <c r="BH297" s="9"/>
      <c r="BI297" s="9"/>
      <c r="BJ297" s="9"/>
      <c r="BK297" s="9"/>
      <c r="BL297" s="9"/>
    </row>
    <row r="298" s="1" customFormat="1" ht="12.75" spans="1:64">
      <c r="A298" s="8">
        <v>6</v>
      </c>
      <c r="B298" s="8">
        <v>6</v>
      </c>
      <c r="C298" s="8">
        <v>5</v>
      </c>
      <c r="D298" s="8">
        <v>5</v>
      </c>
      <c r="E298" s="8">
        <v>6</v>
      </c>
      <c r="F298" s="8">
        <v>5</v>
      </c>
      <c r="G298" s="8"/>
      <c r="H298" s="8"/>
      <c r="I298" s="8"/>
      <c r="J298" s="8"/>
      <c r="K298" s="8"/>
      <c r="L298" s="8"/>
      <c r="M298" s="57"/>
      <c r="N298" s="8"/>
      <c r="O298" s="8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  <c r="AY298" s="9"/>
      <c r="AZ298" s="9"/>
      <c r="BA298" s="9"/>
      <c r="BB298" s="9"/>
      <c r="BC298" s="9"/>
      <c r="BD298" s="9"/>
      <c r="BE298" s="9"/>
      <c r="BF298" s="9"/>
      <c r="BG298" s="9"/>
      <c r="BH298" s="9"/>
      <c r="BI298" s="9"/>
      <c r="BJ298" s="9"/>
      <c r="BK298" s="9"/>
      <c r="BL298" s="9"/>
    </row>
    <row r="299" s="2" customFormat="1" ht="12" spans="1:64">
      <c r="A299" s="42">
        <v>82</v>
      </c>
      <c r="B299" s="42">
        <v>80</v>
      </c>
      <c r="C299" s="42">
        <v>96</v>
      </c>
      <c r="D299" s="42">
        <v>84</v>
      </c>
      <c r="E299" s="42">
        <v>93</v>
      </c>
      <c r="F299" s="42">
        <v>94</v>
      </c>
      <c r="G299" s="42"/>
      <c r="H299" s="42"/>
      <c r="I299" s="42"/>
      <c r="J299" s="42"/>
      <c r="K299" s="42"/>
      <c r="L299" s="42"/>
      <c r="M299" s="42"/>
      <c r="N299" s="42"/>
      <c r="O299" s="42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  <c r="AY299" s="9"/>
      <c r="AZ299" s="9"/>
      <c r="BA299" s="9"/>
      <c r="BB299" s="9"/>
      <c r="BC299" s="9"/>
      <c r="BD299" s="9"/>
      <c r="BE299" s="9"/>
      <c r="BF299" s="9"/>
      <c r="BG299" s="9"/>
      <c r="BH299" s="9"/>
      <c r="BI299" s="9"/>
      <c r="BJ299" s="9"/>
      <c r="BK299" s="9"/>
      <c r="BL299" s="9"/>
    </row>
    <row r="300" s="1" customFormat="1" ht="12.75" spans="1:64">
      <c r="A300" s="51" t="s">
        <v>492</v>
      </c>
      <c r="B300" s="8" t="s">
        <v>2</v>
      </c>
      <c r="C300" s="8">
        <v>34</v>
      </c>
      <c r="D300" s="8" t="s">
        <v>3</v>
      </c>
      <c r="E300" s="8" t="s">
        <v>285</v>
      </c>
      <c r="F300" s="8" t="s">
        <v>5</v>
      </c>
      <c r="G300" s="52">
        <f>(A302*A303+B302*B303+C302*C303+D302*D303+E302*E303+F302*F303+G302*G303+H302*H303+I302*I303+J302*J303+K302*K303)/C300</f>
        <v>90.2058823529412</v>
      </c>
      <c r="H300" s="8"/>
      <c r="I300" s="8"/>
      <c r="J300" s="8"/>
      <c r="K300" s="8"/>
      <c r="L300" s="57"/>
      <c r="M300" s="8"/>
      <c r="N300" s="8"/>
      <c r="O300" s="8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  <c r="AY300" s="9"/>
      <c r="AZ300" s="9"/>
      <c r="BA300" s="9"/>
      <c r="BB300" s="9"/>
      <c r="BC300" s="9"/>
      <c r="BD300" s="9"/>
      <c r="BE300" s="9"/>
      <c r="BF300" s="9"/>
      <c r="BG300" s="9"/>
      <c r="BH300" s="9"/>
      <c r="BI300" s="9"/>
      <c r="BJ300" s="9"/>
      <c r="BK300" s="9"/>
      <c r="BL300" s="9"/>
    </row>
    <row r="301" s="2" customFormat="1" ht="12.75" spans="1:64">
      <c r="A301" s="53" t="s">
        <v>493</v>
      </c>
      <c r="B301" s="53" t="s">
        <v>494</v>
      </c>
      <c r="C301" s="53" t="s">
        <v>495</v>
      </c>
      <c r="D301" s="53" t="s">
        <v>496</v>
      </c>
      <c r="E301" s="53" t="s">
        <v>497</v>
      </c>
      <c r="F301" s="53" t="s">
        <v>480</v>
      </c>
      <c r="G301" s="53" t="s">
        <v>365</v>
      </c>
      <c r="H301" s="8"/>
      <c r="I301" s="8"/>
      <c r="J301" s="8"/>
      <c r="K301" s="8"/>
      <c r="L301" s="8"/>
      <c r="M301" s="57"/>
      <c r="N301" s="8"/>
      <c r="O301" s="8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  <c r="AY301" s="9"/>
      <c r="AZ301" s="9"/>
      <c r="BA301" s="9"/>
      <c r="BB301" s="9"/>
      <c r="BC301" s="9"/>
      <c r="BD301" s="9"/>
      <c r="BE301" s="9"/>
      <c r="BF301" s="9"/>
      <c r="BG301" s="9"/>
      <c r="BH301" s="9"/>
      <c r="BI301" s="9"/>
      <c r="BJ301" s="9"/>
      <c r="BK301" s="9"/>
      <c r="BL301" s="9"/>
    </row>
    <row r="302" s="1" customFormat="1" ht="12.75" spans="1:64">
      <c r="A302" s="8">
        <v>6</v>
      </c>
      <c r="B302" s="8">
        <v>6</v>
      </c>
      <c r="C302" s="8">
        <v>6</v>
      </c>
      <c r="D302" s="8">
        <v>6</v>
      </c>
      <c r="E302" s="8">
        <v>6</v>
      </c>
      <c r="F302" s="8">
        <v>1</v>
      </c>
      <c r="G302" s="8">
        <v>3</v>
      </c>
      <c r="H302" s="8"/>
      <c r="I302" s="8"/>
      <c r="J302" s="8"/>
      <c r="K302" s="8"/>
      <c r="L302" s="8"/>
      <c r="M302" s="57"/>
      <c r="N302" s="8"/>
      <c r="O302" s="8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  <c r="AY302" s="9"/>
      <c r="AZ302" s="9"/>
      <c r="BA302" s="9"/>
      <c r="BB302" s="9"/>
      <c r="BC302" s="9"/>
      <c r="BD302" s="9"/>
      <c r="BE302" s="9"/>
      <c r="BF302" s="9"/>
      <c r="BG302" s="9"/>
      <c r="BH302" s="9"/>
      <c r="BI302" s="9"/>
      <c r="BJ302" s="9"/>
      <c r="BK302" s="9"/>
      <c r="BL302" s="9"/>
    </row>
    <row r="303" s="2" customFormat="1" ht="12" spans="1:64">
      <c r="A303" s="42">
        <v>89</v>
      </c>
      <c r="B303" s="42">
        <v>88</v>
      </c>
      <c r="C303" s="42">
        <v>90</v>
      </c>
      <c r="D303" s="42">
        <v>96</v>
      </c>
      <c r="E303" s="42">
        <v>93</v>
      </c>
      <c r="F303" s="42">
        <v>88</v>
      </c>
      <c r="G303" s="42">
        <v>81</v>
      </c>
      <c r="H303" s="42"/>
      <c r="I303" s="42"/>
      <c r="J303" s="42"/>
      <c r="K303" s="42"/>
      <c r="L303" s="42"/>
      <c r="M303" s="42"/>
      <c r="N303" s="42"/>
      <c r="O303" s="42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  <c r="AY303" s="9"/>
      <c r="AZ303" s="9"/>
      <c r="BA303" s="9"/>
      <c r="BB303" s="9"/>
      <c r="BC303" s="9"/>
      <c r="BD303" s="9"/>
      <c r="BE303" s="9"/>
      <c r="BF303" s="9"/>
      <c r="BG303" s="9"/>
      <c r="BH303" s="9"/>
      <c r="BI303" s="9"/>
      <c r="BJ303" s="9"/>
      <c r="BK303" s="9"/>
      <c r="BL303" s="9"/>
    </row>
    <row r="304" s="1" customFormat="1" ht="12.75" spans="1:64">
      <c r="A304" s="51" t="s">
        <v>498</v>
      </c>
      <c r="B304" s="53" t="s">
        <v>2</v>
      </c>
      <c r="C304" s="53">
        <v>26</v>
      </c>
      <c r="D304" s="53" t="s">
        <v>3</v>
      </c>
      <c r="E304" s="53" t="s">
        <v>360</v>
      </c>
      <c r="F304" s="53" t="s">
        <v>5</v>
      </c>
      <c r="G304" s="52">
        <f>(A306*A307+B306*B307+C306*C307+D306*D307+E306*E307+F306*F307+G306*G307)/C304</f>
        <v>89.1153846153846</v>
      </c>
      <c r="H304" s="8"/>
      <c r="I304" s="8"/>
      <c r="J304" s="8"/>
      <c r="K304" s="8"/>
      <c r="L304" s="57"/>
      <c r="M304" s="8"/>
      <c r="N304" s="8"/>
      <c r="O304" s="8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  <c r="AY304" s="9"/>
      <c r="AZ304" s="9"/>
      <c r="BA304" s="9"/>
      <c r="BB304" s="9"/>
      <c r="BC304" s="9"/>
      <c r="BD304" s="9"/>
      <c r="BE304" s="9"/>
      <c r="BF304" s="9"/>
      <c r="BG304" s="9"/>
      <c r="BH304" s="9"/>
      <c r="BI304" s="9"/>
      <c r="BJ304" s="9"/>
      <c r="BK304" s="9"/>
      <c r="BL304" s="9"/>
    </row>
    <row r="305" s="2" customFormat="1" ht="12.75" spans="1:64">
      <c r="A305" s="8" t="s">
        <v>499</v>
      </c>
      <c r="B305" s="8" t="s">
        <v>500</v>
      </c>
      <c r="C305" s="8" t="s">
        <v>501</v>
      </c>
      <c r="D305" s="8" t="s">
        <v>502</v>
      </c>
      <c r="E305" s="8" t="s">
        <v>503</v>
      </c>
      <c r="F305" s="8" t="s">
        <v>504</v>
      </c>
      <c r="G305" s="8"/>
      <c r="H305" s="8"/>
      <c r="I305" s="8"/>
      <c r="J305" s="8"/>
      <c r="K305" s="8"/>
      <c r="L305" s="8"/>
      <c r="M305" s="57"/>
      <c r="N305" s="8"/>
      <c r="O305" s="8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  <c r="AY305" s="9"/>
      <c r="AZ305" s="9"/>
      <c r="BA305" s="9"/>
      <c r="BB305" s="9"/>
      <c r="BC305" s="9"/>
      <c r="BD305" s="9"/>
      <c r="BE305" s="9"/>
      <c r="BF305" s="9"/>
      <c r="BG305" s="9"/>
      <c r="BH305" s="9"/>
      <c r="BI305" s="9"/>
      <c r="BJ305" s="9"/>
      <c r="BK305" s="9"/>
      <c r="BL305" s="9"/>
    </row>
    <row r="306" s="1" customFormat="1" ht="12.75" spans="1:64">
      <c r="A306" s="8">
        <v>6</v>
      </c>
      <c r="B306" s="8">
        <v>6</v>
      </c>
      <c r="C306" s="8">
        <v>6</v>
      </c>
      <c r="D306" s="8">
        <v>1</v>
      </c>
      <c r="E306" s="8">
        <v>1</v>
      </c>
      <c r="F306" s="8">
        <v>6</v>
      </c>
      <c r="G306" s="8"/>
      <c r="H306" s="8"/>
      <c r="I306" s="8"/>
      <c r="J306" s="8"/>
      <c r="K306" s="8"/>
      <c r="L306" s="8"/>
      <c r="M306" s="57"/>
      <c r="N306" s="8"/>
      <c r="O306" s="8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  <c r="AY306" s="9"/>
      <c r="AZ306" s="9"/>
      <c r="BA306" s="9"/>
      <c r="BB306" s="9"/>
      <c r="BC306" s="9"/>
      <c r="BD306" s="9"/>
      <c r="BE306" s="9"/>
      <c r="BF306" s="9"/>
      <c r="BG306" s="9"/>
      <c r="BH306" s="9"/>
      <c r="BI306" s="9"/>
      <c r="BJ306" s="9"/>
      <c r="BK306" s="9"/>
      <c r="BL306" s="9"/>
    </row>
    <row r="307" s="2" customFormat="1" ht="12" spans="1:64">
      <c r="A307" s="42">
        <v>90</v>
      </c>
      <c r="B307" s="42">
        <v>82</v>
      </c>
      <c r="C307" s="42">
        <v>96</v>
      </c>
      <c r="D307" s="42">
        <v>91</v>
      </c>
      <c r="E307" s="42">
        <v>72</v>
      </c>
      <c r="F307" s="42">
        <v>91</v>
      </c>
      <c r="G307" s="42"/>
      <c r="H307" s="42"/>
      <c r="I307" s="42"/>
      <c r="J307" s="42"/>
      <c r="K307" s="42"/>
      <c r="L307" s="42"/>
      <c r="M307" s="42"/>
      <c r="N307" s="42"/>
      <c r="O307" s="42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  <c r="AY307" s="9"/>
      <c r="AZ307" s="9"/>
      <c r="BA307" s="9"/>
      <c r="BB307" s="9"/>
      <c r="BC307" s="9"/>
      <c r="BD307" s="9"/>
      <c r="BE307" s="9"/>
      <c r="BF307" s="9"/>
      <c r="BG307" s="9"/>
      <c r="BH307" s="9"/>
      <c r="BI307" s="9"/>
      <c r="BJ307" s="9"/>
      <c r="BK307" s="9"/>
      <c r="BL307" s="9"/>
    </row>
    <row r="308" s="1" customFormat="1" ht="12.75" spans="1:64">
      <c r="A308" s="60" t="s">
        <v>505</v>
      </c>
      <c r="B308" s="53" t="s">
        <v>2</v>
      </c>
      <c r="C308" s="53">
        <v>20</v>
      </c>
      <c r="D308" s="53" t="s">
        <v>3</v>
      </c>
      <c r="E308" s="53" t="s">
        <v>345</v>
      </c>
      <c r="F308" s="53" t="s">
        <v>5</v>
      </c>
      <c r="G308" s="52">
        <f>(A310*A311+B310*B311+C310*C311+D310*D311+E310*E311)/C308</f>
        <v>91.6</v>
      </c>
      <c r="H308" s="8"/>
      <c r="I308" s="8"/>
      <c r="J308" s="8"/>
      <c r="K308" s="8"/>
      <c r="L308" s="57"/>
      <c r="M308" s="8"/>
      <c r="N308" s="8"/>
      <c r="O308" s="8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  <c r="AY308" s="9"/>
      <c r="AZ308" s="9"/>
      <c r="BA308" s="9"/>
      <c r="BB308" s="9"/>
      <c r="BC308" s="9"/>
      <c r="BD308" s="9"/>
      <c r="BE308" s="9"/>
      <c r="BF308" s="9"/>
      <c r="BG308" s="9"/>
      <c r="BH308" s="9"/>
      <c r="BI308" s="9"/>
      <c r="BJ308" s="9"/>
      <c r="BK308" s="9"/>
      <c r="BL308" s="9"/>
    </row>
    <row r="309" s="2" customFormat="1" ht="12.75" spans="1:64">
      <c r="A309" s="53" t="s">
        <v>506</v>
      </c>
      <c r="B309" s="53" t="s">
        <v>507</v>
      </c>
      <c r="C309" s="53" t="s">
        <v>508</v>
      </c>
      <c r="D309" s="53" t="s">
        <v>502</v>
      </c>
      <c r="E309" s="53"/>
      <c r="F309" s="8"/>
      <c r="G309" s="8"/>
      <c r="H309" s="8"/>
      <c r="I309" s="8"/>
      <c r="J309" s="8"/>
      <c r="K309" s="8"/>
      <c r="L309" s="8"/>
      <c r="M309" s="57"/>
      <c r="N309" s="8"/>
      <c r="O309" s="8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  <c r="AY309" s="9"/>
      <c r="AZ309" s="9"/>
      <c r="BA309" s="9"/>
      <c r="BB309" s="9"/>
      <c r="BC309" s="9"/>
      <c r="BD309" s="9"/>
      <c r="BE309" s="9"/>
      <c r="BF309" s="9"/>
      <c r="BG309" s="9"/>
      <c r="BH309" s="9"/>
      <c r="BI309" s="9"/>
      <c r="BJ309" s="9"/>
      <c r="BK309" s="9"/>
      <c r="BL309" s="9"/>
    </row>
    <row r="310" s="1" customFormat="1" ht="12.75" spans="1:64">
      <c r="A310" s="53">
        <v>3</v>
      </c>
      <c r="B310" s="53">
        <v>6</v>
      </c>
      <c r="C310" s="53">
        <v>6</v>
      </c>
      <c r="D310" s="53">
        <v>5</v>
      </c>
      <c r="E310" s="53"/>
      <c r="F310" s="8"/>
      <c r="G310" s="8"/>
      <c r="H310" s="8"/>
      <c r="I310" s="8"/>
      <c r="J310" s="8"/>
      <c r="K310" s="8"/>
      <c r="L310" s="8"/>
      <c r="M310" s="57"/>
      <c r="N310" s="8"/>
      <c r="O310" s="8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  <c r="AY310" s="9"/>
      <c r="AZ310" s="9"/>
      <c r="BA310" s="9"/>
      <c r="BB310" s="9"/>
      <c r="BC310" s="9"/>
      <c r="BD310" s="9"/>
      <c r="BE310" s="9"/>
      <c r="BF310" s="9"/>
      <c r="BG310" s="9"/>
      <c r="BH310" s="9"/>
      <c r="BI310" s="9"/>
      <c r="BJ310" s="9"/>
      <c r="BK310" s="9"/>
      <c r="BL310" s="9"/>
    </row>
    <row r="311" s="2" customFormat="1" ht="12" spans="1:64">
      <c r="A311" s="42">
        <v>95</v>
      </c>
      <c r="B311" s="42">
        <v>91</v>
      </c>
      <c r="C311" s="42">
        <v>91</v>
      </c>
      <c r="D311" s="42">
        <v>91</v>
      </c>
      <c r="E311" s="42"/>
      <c r="F311" s="42"/>
      <c r="G311" s="42"/>
      <c r="H311" s="42"/>
      <c r="I311" s="42"/>
      <c r="J311" s="42"/>
      <c r="K311" s="42"/>
      <c r="L311" s="42"/>
      <c r="M311" s="42"/>
      <c r="N311" s="42"/>
      <c r="O311" s="42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  <c r="AY311" s="9"/>
      <c r="AZ311" s="9"/>
      <c r="BA311" s="9"/>
      <c r="BB311" s="9"/>
      <c r="BC311" s="9"/>
      <c r="BD311" s="9"/>
      <c r="BE311" s="9"/>
      <c r="BF311" s="9"/>
      <c r="BG311" s="9"/>
      <c r="BH311" s="9"/>
      <c r="BI311" s="9"/>
      <c r="BJ311" s="9"/>
      <c r="BK311" s="9"/>
      <c r="BL311" s="9"/>
    </row>
    <row r="312" s="1" customFormat="1" ht="22.5" spans="1:64">
      <c r="A312" s="62" t="s">
        <v>509</v>
      </c>
      <c r="B312" s="63"/>
      <c r="C312" s="63"/>
      <c r="D312" s="63"/>
      <c r="E312" s="63"/>
      <c r="F312" s="63"/>
      <c r="G312" s="63"/>
      <c r="H312" s="63"/>
      <c r="I312" s="63"/>
      <c r="J312" s="63"/>
      <c r="K312" s="63"/>
      <c r="L312" s="63"/>
      <c r="M312" s="63"/>
      <c r="N312" s="63"/>
      <c r="O312" s="66"/>
      <c r="P312" s="30"/>
      <c r="Q312" s="67"/>
      <c r="R312" s="30"/>
      <c r="S312" s="30"/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  <c r="AF312" s="30"/>
      <c r="AG312" s="30"/>
      <c r="AH312" s="30"/>
      <c r="AI312" s="30"/>
      <c r="AJ312" s="30"/>
      <c r="AK312" s="30"/>
      <c r="AL312" s="30"/>
      <c r="AM312" s="30"/>
      <c r="AN312" s="30"/>
      <c r="AO312" s="30"/>
      <c r="AP312" s="30"/>
      <c r="AQ312" s="30"/>
      <c r="AR312" s="30"/>
      <c r="AS312" s="30"/>
      <c r="AT312" s="30"/>
      <c r="AU312" s="30"/>
      <c r="AV312" s="30"/>
      <c r="AW312" s="30"/>
      <c r="AX312" s="30"/>
      <c r="AY312" s="30"/>
      <c r="AZ312" s="30"/>
      <c r="BA312" s="30"/>
      <c r="BB312" s="30"/>
      <c r="BC312" s="30"/>
      <c r="BD312" s="30"/>
      <c r="BE312" s="30"/>
      <c r="BF312" s="30"/>
      <c r="BG312" s="30"/>
      <c r="BH312" s="30"/>
      <c r="BI312" s="30"/>
      <c r="BJ312" s="30"/>
      <c r="BK312" s="30"/>
      <c r="BL312" s="30"/>
    </row>
    <row r="313" s="1" customFormat="1" ht="12.75" spans="1:64">
      <c r="A313" s="60" t="s">
        <v>510</v>
      </c>
      <c r="B313" s="53" t="s">
        <v>2</v>
      </c>
      <c r="C313" s="53">
        <v>40</v>
      </c>
      <c r="D313" s="53" t="s">
        <v>3</v>
      </c>
      <c r="E313" s="53" t="s">
        <v>355</v>
      </c>
      <c r="F313" s="53" t="s">
        <v>5</v>
      </c>
      <c r="G313" s="52">
        <f>(A315*A316+B315*B316+C315*C316+D315*D316+E315*E316+F315*F316+G315*G316)/C313</f>
        <v>97.6</v>
      </c>
      <c r="H313" s="8"/>
      <c r="I313" s="8"/>
      <c r="J313" s="8"/>
      <c r="K313" s="8"/>
      <c r="L313" s="57"/>
      <c r="M313" s="8"/>
      <c r="N313" s="8"/>
      <c r="O313" s="8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  <c r="AY313" s="9"/>
      <c r="AZ313" s="9"/>
      <c r="BA313" s="9"/>
      <c r="BB313" s="9"/>
      <c r="BC313" s="9"/>
      <c r="BD313" s="9"/>
      <c r="BE313" s="9"/>
      <c r="BF313" s="9"/>
      <c r="BG313" s="9"/>
      <c r="BH313" s="9"/>
      <c r="BI313" s="9"/>
      <c r="BJ313" s="9"/>
      <c r="BK313" s="9"/>
      <c r="BL313" s="9"/>
    </row>
    <row r="314" s="2" customFormat="1" ht="12.75" spans="1:64">
      <c r="A314" s="53" t="s">
        <v>511</v>
      </c>
      <c r="B314" s="53" t="s">
        <v>512</v>
      </c>
      <c r="C314" s="53" t="s">
        <v>513</v>
      </c>
      <c r="D314" s="53" t="s">
        <v>514</v>
      </c>
      <c r="E314" s="53" t="s">
        <v>515</v>
      </c>
      <c r="F314" s="53" t="s">
        <v>516</v>
      </c>
      <c r="G314" s="53" t="s">
        <v>517</v>
      </c>
      <c r="H314" s="8"/>
      <c r="I314" s="8"/>
      <c r="J314" s="8"/>
      <c r="K314" s="8"/>
      <c r="L314" s="8"/>
      <c r="M314" s="57"/>
      <c r="N314" s="8"/>
      <c r="O314" s="8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  <c r="AY314" s="9"/>
      <c r="AZ314" s="9"/>
      <c r="BA314" s="9"/>
      <c r="BB314" s="9"/>
      <c r="BC314" s="9"/>
      <c r="BD314" s="9"/>
      <c r="BE314" s="9"/>
      <c r="BF314" s="9"/>
      <c r="BG314" s="9"/>
      <c r="BH314" s="9"/>
      <c r="BI314" s="9"/>
      <c r="BJ314" s="9"/>
      <c r="BK314" s="9"/>
      <c r="BL314" s="9"/>
    </row>
    <row r="315" s="1" customFormat="1" ht="12.75" spans="1:64">
      <c r="A315" s="53">
        <v>6</v>
      </c>
      <c r="B315" s="53">
        <v>6</v>
      </c>
      <c r="C315" s="53">
        <v>6</v>
      </c>
      <c r="D315" s="53">
        <v>6</v>
      </c>
      <c r="E315" s="53">
        <v>6</v>
      </c>
      <c r="F315" s="53">
        <v>6</v>
      </c>
      <c r="G315" s="53">
        <v>4</v>
      </c>
      <c r="H315" s="8"/>
      <c r="I315" s="8"/>
      <c r="J315" s="8"/>
      <c r="K315" s="8"/>
      <c r="L315" s="8"/>
      <c r="M315" s="57"/>
      <c r="N315" s="8"/>
      <c r="O315" s="8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  <c r="AY315" s="9"/>
      <c r="AZ315" s="9"/>
      <c r="BA315" s="9"/>
      <c r="BB315" s="9"/>
      <c r="BC315" s="9"/>
      <c r="BD315" s="9"/>
      <c r="BE315" s="9"/>
      <c r="BF315" s="9"/>
      <c r="BG315" s="9"/>
      <c r="BH315" s="9"/>
      <c r="BI315" s="9"/>
      <c r="BJ315" s="9"/>
      <c r="BK315" s="9"/>
      <c r="BL315" s="9"/>
    </row>
    <row r="316" s="2" customFormat="1" ht="12" spans="1:64">
      <c r="A316" s="61">
        <v>98</v>
      </c>
      <c r="B316" s="61">
        <v>97</v>
      </c>
      <c r="C316" s="61">
        <v>98</v>
      </c>
      <c r="D316" s="61">
        <v>98</v>
      </c>
      <c r="E316" s="61">
        <v>98</v>
      </c>
      <c r="F316" s="61">
        <v>97</v>
      </c>
      <c r="G316" s="61">
        <v>97</v>
      </c>
      <c r="H316" s="42"/>
      <c r="I316" s="42"/>
      <c r="J316" s="42"/>
      <c r="K316" s="42"/>
      <c r="L316" s="42"/>
      <c r="M316" s="42"/>
      <c r="N316" s="42"/>
      <c r="O316" s="42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  <c r="AY316" s="9"/>
      <c r="AZ316" s="9"/>
      <c r="BA316" s="9"/>
      <c r="BB316" s="9"/>
      <c r="BC316" s="9"/>
      <c r="BD316" s="9"/>
      <c r="BE316" s="9"/>
      <c r="BF316" s="9"/>
      <c r="BG316" s="9"/>
      <c r="BH316" s="9"/>
      <c r="BI316" s="9"/>
      <c r="BJ316" s="9"/>
      <c r="BK316" s="9"/>
      <c r="BL316" s="9"/>
    </row>
    <row r="317" s="1" customFormat="1" ht="12.75" spans="1:64">
      <c r="A317" s="60" t="s">
        <v>518</v>
      </c>
      <c r="B317" s="53" t="s">
        <v>2</v>
      </c>
      <c r="C317" s="53">
        <v>40</v>
      </c>
      <c r="D317" s="53" t="s">
        <v>3</v>
      </c>
      <c r="E317" s="53" t="s">
        <v>519</v>
      </c>
      <c r="F317" s="53" t="s">
        <v>5</v>
      </c>
      <c r="G317" s="52">
        <f>(A319*A320+B319*B320+C319*C320+D319*D320+E319*E320+F319*F320+G319*G320)/C317</f>
        <v>97.725</v>
      </c>
      <c r="H317" s="8"/>
      <c r="I317" s="8"/>
      <c r="J317" s="8"/>
      <c r="K317" s="8"/>
      <c r="L317" s="57"/>
      <c r="M317" s="8"/>
      <c r="N317" s="8"/>
      <c r="O317" s="8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  <c r="AY317" s="9"/>
      <c r="AZ317" s="9"/>
      <c r="BA317" s="9"/>
      <c r="BB317" s="9"/>
      <c r="BC317" s="9"/>
      <c r="BD317" s="9"/>
      <c r="BE317" s="9"/>
      <c r="BF317" s="9"/>
      <c r="BG317" s="9"/>
      <c r="BH317" s="9"/>
      <c r="BI317" s="9"/>
      <c r="BJ317" s="9"/>
      <c r="BK317" s="9"/>
      <c r="BL317" s="9"/>
    </row>
    <row r="318" s="2" customFormat="1" ht="12.75" spans="1:64">
      <c r="A318" s="53" t="s">
        <v>520</v>
      </c>
      <c r="B318" s="53" t="s">
        <v>521</v>
      </c>
      <c r="C318" s="53" t="s">
        <v>522</v>
      </c>
      <c r="D318" s="53" t="s">
        <v>523</v>
      </c>
      <c r="E318" s="53" t="s">
        <v>524</v>
      </c>
      <c r="F318" s="53" t="s">
        <v>525</v>
      </c>
      <c r="G318" s="53" t="s">
        <v>526</v>
      </c>
      <c r="H318" s="8"/>
      <c r="I318" s="8"/>
      <c r="J318" s="8"/>
      <c r="K318" s="8"/>
      <c r="L318" s="8"/>
      <c r="M318" s="57"/>
      <c r="N318" s="8"/>
      <c r="O318" s="8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  <c r="AY318" s="9"/>
      <c r="AZ318" s="9"/>
      <c r="BA318" s="9"/>
      <c r="BB318" s="9"/>
      <c r="BC318" s="9"/>
      <c r="BD318" s="9"/>
      <c r="BE318" s="9"/>
      <c r="BF318" s="9"/>
      <c r="BG318" s="9"/>
      <c r="BH318" s="9"/>
      <c r="BI318" s="9"/>
      <c r="BJ318" s="9"/>
      <c r="BK318" s="9"/>
      <c r="BL318" s="9"/>
    </row>
    <row r="319" s="1" customFormat="1" ht="12.75" spans="1:64">
      <c r="A319" s="53">
        <v>5</v>
      </c>
      <c r="B319" s="53">
        <v>6</v>
      </c>
      <c r="C319" s="53">
        <v>6</v>
      </c>
      <c r="D319" s="53">
        <v>6</v>
      </c>
      <c r="E319" s="53">
        <v>6</v>
      </c>
      <c r="F319" s="53">
        <v>6</v>
      </c>
      <c r="G319" s="53">
        <v>5</v>
      </c>
      <c r="H319" s="8"/>
      <c r="I319" s="8"/>
      <c r="J319" s="8"/>
      <c r="K319" s="8"/>
      <c r="L319" s="8"/>
      <c r="M319" s="57"/>
      <c r="N319" s="8"/>
      <c r="O319" s="8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  <c r="AY319" s="9"/>
      <c r="AZ319" s="9"/>
      <c r="BA319" s="9"/>
      <c r="BB319" s="9"/>
      <c r="BC319" s="9"/>
      <c r="BD319" s="9"/>
      <c r="BE319" s="9"/>
      <c r="BF319" s="9"/>
      <c r="BG319" s="9"/>
      <c r="BH319" s="9"/>
      <c r="BI319" s="9"/>
      <c r="BJ319" s="9"/>
      <c r="BK319" s="9"/>
      <c r="BL319" s="9"/>
    </row>
    <row r="320" s="2" customFormat="1" ht="12" spans="1:64">
      <c r="A320" s="42">
        <v>98</v>
      </c>
      <c r="B320" s="42">
        <v>98</v>
      </c>
      <c r="C320" s="42">
        <v>98</v>
      </c>
      <c r="D320" s="42">
        <v>98</v>
      </c>
      <c r="E320" s="42">
        <v>97</v>
      </c>
      <c r="F320" s="42">
        <v>98</v>
      </c>
      <c r="G320" s="42">
        <v>97</v>
      </c>
      <c r="H320" s="42"/>
      <c r="I320" s="42"/>
      <c r="J320" s="42"/>
      <c r="K320" s="42"/>
      <c r="L320" s="42"/>
      <c r="M320" s="42"/>
      <c r="N320" s="42"/>
      <c r="O320" s="42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  <c r="AY320" s="9"/>
      <c r="AZ320" s="9"/>
      <c r="BA320" s="9"/>
      <c r="BB320" s="9"/>
      <c r="BC320" s="9"/>
      <c r="BD320" s="9"/>
      <c r="BE320" s="9"/>
      <c r="BF320" s="9"/>
      <c r="BG320" s="9"/>
      <c r="BH320" s="9"/>
      <c r="BI320" s="9"/>
      <c r="BJ320" s="9"/>
      <c r="BK320" s="9"/>
      <c r="BL320" s="9"/>
    </row>
    <row r="321" s="1" customFormat="1" ht="12.75" spans="1:64">
      <c r="A321" s="60" t="s">
        <v>527</v>
      </c>
      <c r="B321" s="53" t="s">
        <v>2</v>
      </c>
      <c r="C321" s="53">
        <v>32</v>
      </c>
      <c r="D321" s="53" t="s">
        <v>3</v>
      </c>
      <c r="E321" s="53" t="s">
        <v>384</v>
      </c>
      <c r="F321" s="53" t="s">
        <v>5</v>
      </c>
      <c r="G321" s="52">
        <f>(A323*A324+B323*B324+C323*C324+D323*D324+E323*E324+F323*F324+G323*G324)/C321</f>
        <v>91.4375</v>
      </c>
      <c r="H321" s="8"/>
      <c r="I321" s="8"/>
      <c r="J321" s="8"/>
      <c r="K321" s="8"/>
      <c r="L321" s="57"/>
      <c r="M321" s="8"/>
      <c r="N321" s="8"/>
      <c r="O321" s="8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  <c r="AY321" s="9"/>
      <c r="AZ321" s="9"/>
      <c r="BA321" s="9"/>
      <c r="BB321" s="9"/>
      <c r="BC321" s="9"/>
      <c r="BD321" s="9"/>
      <c r="BE321" s="9"/>
      <c r="BF321" s="9"/>
      <c r="BG321" s="9"/>
      <c r="BH321" s="9"/>
      <c r="BI321" s="9"/>
      <c r="BJ321" s="9"/>
      <c r="BK321" s="9"/>
      <c r="BL321" s="9"/>
    </row>
    <row r="322" s="2" customFormat="1" ht="12.75" spans="1:64">
      <c r="A322" s="64" t="s">
        <v>528</v>
      </c>
      <c r="B322" s="64" t="s">
        <v>529</v>
      </c>
      <c r="C322" s="64" t="s">
        <v>530</v>
      </c>
      <c r="D322" s="64" t="s">
        <v>531</v>
      </c>
      <c r="E322" s="64" t="s">
        <v>532</v>
      </c>
      <c r="F322" s="64" t="s">
        <v>533</v>
      </c>
      <c r="G322" s="8" t="s">
        <v>534</v>
      </c>
      <c r="H322" s="8"/>
      <c r="I322" s="8"/>
      <c r="J322" s="8"/>
      <c r="K322" s="8"/>
      <c r="L322" s="8"/>
      <c r="M322" s="57"/>
      <c r="N322" s="8"/>
      <c r="O322" s="8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  <c r="AY322" s="9"/>
      <c r="AZ322" s="9"/>
      <c r="BA322" s="9"/>
      <c r="BB322" s="9"/>
      <c r="BC322" s="9"/>
      <c r="BD322" s="9"/>
      <c r="BE322" s="9"/>
      <c r="BF322" s="9"/>
      <c r="BG322" s="9"/>
      <c r="BH322" s="9"/>
      <c r="BI322" s="9"/>
      <c r="BJ322" s="9"/>
      <c r="BK322" s="9"/>
      <c r="BL322" s="9"/>
    </row>
    <row r="323" s="1" customFormat="1" ht="12.75" spans="1:64">
      <c r="A323" s="64">
        <v>6</v>
      </c>
      <c r="B323" s="64">
        <v>6</v>
      </c>
      <c r="C323" s="64">
        <v>6</v>
      </c>
      <c r="D323" s="64">
        <v>5</v>
      </c>
      <c r="E323" s="64">
        <v>6</v>
      </c>
      <c r="F323" s="64">
        <v>2</v>
      </c>
      <c r="G323" s="8">
        <v>1</v>
      </c>
      <c r="H323" s="8"/>
      <c r="I323" s="8"/>
      <c r="J323" s="8"/>
      <c r="K323" s="8"/>
      <c r="L323" s="8"/>
      <c r="M323" s="57"/>
      <c r="N323" s="8"/>
      <c r="O323" s="8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  <c r="AY323" s="9"/>
      <c r="AZ323" s="9"/>
      <c r="BA323" s="9"/>
      <c r="BB323" s="9"/>
      <c r="BC323" s="9"/>
      <c r="BD323" s="9"/>
      <c r="BE323" s="9"/>
      <c r="BF323" s="9"/>
      <c r="BG323" s="9"/>
      <c r="BH323" s="9"/>
      <c r="BI323" s="9"/>
      <c r="BJ323" s="9"/>
      <c r="BK323" s="9"/>
      <c r="BL323" s="9"/>
    </row>
    <row r="324" s="2" customFormat="1" ht="12" spans="1:64">
      <c r="A324" s="42">
        <v>94</v>
      </c>
      <c r="B324" s="42">
        <v>86</v>
      </c>
      <c r="C324" s="42">
        <v>94</v>
      </c>
      <c r="D324" s="42">
        <v>94</v>
      </c>
      <c r="E324" s="42">
        <v>90</v>
      </c>
      <c r="F324" s="42">
        <v>87</v>
      </c>
      <c r="G324" s="42">
        <v>98</v>
      </c>
      <c r="H324" s="42"/>
      <c r="I324" s="42"/>
      <c r="J324" s="42"/>
      <c r="K324" s="42"/>
      <c r="L324" s="42"/>
      <c r="M324" s="42"/>
      <c r="N324" s="42"/>
      <c r="O324" s="42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  <c r="AY324" s="9"/>
      <c r="AZ324" s="9"/>
      <c r="BA324" s="9"/>
      <c r="BB324" s="9"/>
      <c r="BC324" s="9"/>
      <c r="BD324" s="9"/>
      <c r="BE324" s="9"/>
      <c r="BF324" s="9"/>
      <c r="BG324" s="9"/>
      <c r="BH324" s="9"/>
      <c r="BI324" s="9"/>
      <c r="BJ324" s="9"/>
      <c r="BK324" s="9"/>
      <c r="BL324" s="9"/>
    </row>
    <row r="325" s="1" customFormat="1" ht="12.75" spans="1:64">
      <c r="A325" s="60" t="s">
        <v>535</v>
      </c>
      <c r="B325" s="53" t="s">
        <v>2</v>
      </c>
      <c r="C325" s="53">
        <v>33</v>
      </c>
      <c r="D325" s="53" t="s">
        <v>3</v>
      </c>
      <c r="E325" s="53" t="s">
        <v>34</v>
      </c>
      <c r="F325" s="53" t="s">
        <v>5</v>
      </c>
      <c r="G325" s="52">
        <f>(A327*A328+B327*B328+C327*C328+D327*D328+E327*E328+F327*F328)/C325</f>
        <v>95.4545454545455</v>
      </c>
      <c r="H325" s="8"/>
      <c r="I325" s="8"/>
      <c r="J325" s="8"/>
      <c r="K325" s="8"/>
      <c r="L325" s="57"/>
      <c r="M325" s="8"/>
      <c r="N325" s="8"/>
      <c r="O325" s="8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  <c r="AY325" s="9"/>
      <c r="AZ325" s="9"/>
      <c r="BA325" s="9"/>
      <c r="BB325" s="9"/>
      <c r="BC325" s="9"/>
      <c r="BD325" s="9"/>
      <c r="BE325" s="9"/>
      <c r="BF325" s="9"/>
      <c r="BG325" s="9"/>
      <c r="BH325" s="9"/>
      <c r="BI325" s="9"/>
      <c r="BJ325" s="9"/>
      <c r="BK325" s="9"/>
      <c r="BL325" s="9"/>
    </row>
    <row r="326" s="2" customFormat="1" ht="12.75" spans="1:64">
      <c r="A326" s="53" t="s">
        <v>536</v>
      </c>
      <c r="B326" s="53" t="s">
        <v>537</v>
      </c>
      <c r="C326" s="53" t="s">
        <v>538</v>
      </c>
      <c r="D326" s="53" t="s">
        <v>539</v>
      </c>
      <c r="E326" s="53" t="s">
        <v>540</v>
      </c>
      <c r="F326" s="53" t="s">
        <v>541</v>
      </c>
      <c r="G326" s="53"/>
      <c r="H326" s="8"/>
      <c r="I326" s="8"/>
      <c r="J326" s="8"/>
      <c r="K326" s="8"/>
      <c r="L326" s="8"/>
      <c r="M326" s="57"/>
      <c r="N326" s="8"/>
      <c r="O326" s="8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  <c r="AY326" s="9"/>
      <c r="AZ326" s="9"/>
      <c r="BA326" s="9"/>
      <c r="BB326" s="9"/>
      <c r="BC326" s="9"/>
      <c r="BD326" s="9"/>
      <c r="BE326" s="9"/>
      <c r="BF326" s="9"/>
      <c r="BG326" s="9"/>
      <c r="BH326" s="9"/>
      <c r="BI326" s="9"/>
      <c r="BJ326" s="9"/>
      <c r="BK326" s="9"/>
      <c r="BL326" s="9"/>
    </row>
    <row r="327" s="1" customFormat="1" ht="12.75" spans="1:64">
      <c r="A327" s="53">
        <v>6</v>
      </c>
      <c r="B327" s="53">
        <v>6</v>
      </c>
      <c r="C327" s="53">
        <v>6</v>
      </c>
      <c r="D327" s="53">
        <v>6</v>
      </c>
      <c r="E327" s="53">
        <v>6</v>
      </c>
      <c r="F327" s="53">
        <v>3</v>
      </c>
      <c r="G327" s="53"/>
      <c r="H327" s="8"/>
      <c r="I327" s="8"/>
      <c r="J327" s="8"/>
      <c r="K327" s="8"/>
      <c r="L327" s="8"/>
      <c r="M327" s="57"/>
      <c r="N327" s="8"/>
      <c r="O327" s="8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  <c r="AY327" s="9"/>
      <c r="AZ327" s="9"/>
      <c r="BA327" s="9"/>
      <c r="BB327" s="9"/>
      <c r="BC327" s="9"/>
      <c r="BD327" s="9"/>
      <c r="BE327" s="9"/>
      <c r="BF327" s="9"/>
      <c r="BG327" s="9"/>
      <c r="BH327" s="9"/>
      <c r="BI327" s="9"/>
      <c r="BJ327" s="9"/>
      <c r="BK327" s="9"/>
      <c r="BL327" s="9"/>
    </row>
    <row r="328" s="2" customFormat="1" ht="12" spans="1:64">
      <c r="A328" s="61">
        <v>92</v>
      </c>
      <c r="B328" s="61">
        <v>98</v>
      </c>
      <c r="C328" s="61">
        <v>98</v>
      </c>
      <c r="D328" s="61">
        <v>94</v>
      </c>
      <c r="E328" s="61">
        <v>94</v>
      </c>
      <c r="F328" s="61">
        <v>98</v>
      </c>
      <c r="G328" s="61"/>
      <c r="H328" s="42"/>
      <c r="I328" s="42"/>
      <c r="J328" s="42"/>
      <c r="K328" s="42"/>
      <c r="L328" s="42"/>
      <c r="M328" s="42"/>
      <c r="N328" s="42"/>
      <c r="O328" s="42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  <c r="AY328" s="9"/>
      <c r="AZ328" s="9"/>
      <c r="BA328" s="9"/>
      <c r="BB328" s="9"/>
      <c r="BC328" s="9"/>
      <c r="BD328" s="9"/>
      <c r="BE328" s="9"/>
      <c r="BF328" s="9"/>
      <c r="BG328" s="9"/>
      <c r="BH328" s="9"/>
      <c r="BI328" s="9"/>
      <c r="BJ328" s="9"/>
      <c r="BK328" s="9"/>
      <c r="BL328" s="9"/>
    </row>
    <row r="329" s="1" customFormat="1" ht="12.75" spans="1:64">
      <c r="A329" s="51" t="s">
        <v>542</v>
      </c>
      <c r="B329" s="53" t="s">
        <v>2</v>
      </c>
      <c r="C329" s="53">
        <v>22</v>
      </c>
      <c r="D329" s="53" t="s">
        <v>3</v>
      </c>
      <c r="E329" s="53" t="s">
        <v>345</v>
      </c>
      <c r="F329" s="53" t="s">
        <v>5</v>
      </c>
      <c r="G329" s="52">
        <f>(A331*A332+B331*B332+C331*C332+D331*D332+E331*E332)/C329</f>
        <v>92.5454545454545</v>
      </c>
      <c r="H329" s="8"/>
      <c r="I329" s="8"/>
      <c r="J329" s="8"/>
      <c r="K329" s="8"/>
      <c r="L329" s="57"/>
      <c r="M329" s="8"/>
      <c r="N329" s="8"/>
      <c r="O329" s="8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  <c r="AY329" s="9"/>
      <c r="AZ329" s="9"/>
      <c r="BA329" s="9"/>
      <c r="BB329" s="9"/>
      <c r="BC329" s="9"/>
      <c r="BD329" s="9"/>
      <c r="BE329" s="9"/>
      <c r="BF329" s="9"/>
      <c r="BG329" s="9"/>
      <c r="BH329" s="9"/>
      <c r="BI329" s="9"/>
      <c r="BJ329" s="9"/>
      <c r="BK329" s="9"/>
      <c r="BL329" s="9"/>
    </row>
    <row r="330" s="2" customFormat="1" ht="12.75" spans="1:64">
      <c r="A330" s="53" t="s">
        <v>543</v>
      </c>
      <c r="B330" s="53" t="s">
        <v>544</v>
      </c>
      <c r="C330" s="53" t="s">
        <v>545</v>
      </c>
      <c r="D330" s="53" t="s">
        <v>546</v>
      </c>
      <c r="E330" s="53" t="s">
        <v>547</v>
      </c>
      <c r="F330" s="8"/>
      <c r="G330" s="8"/>
      <c r="H330" s="8"/>
      <c r="I330" s="8"/>
      <c r="J330" s="8"/>
      <c r="K330" s="8"/>
      <c r="L330" s="8"/>
      <c r="M330" s="57"/>
      <c r="N330" s="8"/>
      <c r="O330" s="8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  <c r="AY330" s="9"/>
      <c r="AZ330" s="9"/>
      <c r="BA330" s="9"/>
      <c r="BB330" s="9"/>
      <c r="BC330" s="9"/>
      <c r="BD330" s="9"/>
      <c r="BE330" s="9"/>
      <c r="BF330" s="9"/>
      <c r="BG330" s="9"/>
      <c r="BH330" s="9"/>
      <c r="BI330" s="9"/>
      <c r="BJ330" s="9"/>
      <c r="BK330" s="9"/>
      <c r="BL330" s="9"/>
    </row>
    <row r="331" s="1" customFormat="1" ht="12.75" spans="1:64">
      <c r="A331" s="53">
        <v>2</v>
      </c>
      <c r="B331" s="53">
        <v>6</v>
      </c>
      <c r="C331" s="53">
        <v>2</v>
      </c>
      <c r="D331" s="53">
        <v>6</v>
      </c>
      <c r="E331" s="53">
        <v>6</v>
      </c>
      <c r="F331" s="8"/>
      <c r="G331" s="8"/>
      <c r="H331" s="8"/>
      <c r="I331" s="8"/>
      <c r="J331" s="8"/>
      <c r="K331" s="8"/>
      <c r="L331" s="8"/>
      <c r="M331" s="57"/>
      <c r="N331" s="8"/>
      <c r="O331" s="8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  <c r="AY331" s="9"/>
      <c r="AZ331" s="9"/>
      <c r="BA331" s="9"/>
      <c r="BB331" s="9"/>
      <c r="BC331" s="9"/>
      <c r="BD331" s="9"/>
      <c r="BE331" s="9"/>
      <c r="BF331" s="9"/>
      <c r="BG331" s="9"/>
      <c r="BH331" s="9"/>
      <c r="BI331" s="9"/>
      <c r="BJ331" s="9"/>
      <c r="BK331" s="9"/>
      <c r="BL331" s="9"/>
    </row>
    <row r="332" s="2" customFormat="1" ht="12" spans="1:64">
      <c r="A332" s="61">
        <v>85</v>
      </c>
      <c r="B332" s="61">
        <v>94</v>
      </c>
      <c r="C332" s="61">
        <v>90</v>
      </c>
      <c r="D332" s="61">
        <v>91</v>
      </c>
      <c r="E332" s="61">
        <v>96</v>
      </c>
      <c r="F332" s="42"/>
      <c r="G332" s="42"/>
      <c r="H332" s="42"/>
      <c r="I332" s="42"/>
      <c r="J332" s="42"/>
      <c r="K332" s="42"/>
      <c r="L332" s="42"/>
      <c r="M332" s="42"/>
      <c r="N332" s="42"/>
      <c r="O332" s="42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  <c r="AY332" s="9"/>
      <c r="AZ332" s="9"/>
      <c r="BA332" s="9"/>
      <c r="BB332" s="9"/>
      <c r="BC332" s="9"/>
      <c r="BD332" s="9"/>
      <c r="BE332" s="9"/>
      <c r="BF332" s="9"/>
      <c r="BG332" s="9"/>
      <c r="BH332" s="9"/>
      <c r="BI332" s="9"/>
      <c r="BJ332" s="9"/>
      <c r="BK332" s="9"/>
      <c r="BL332" s="9"/>
    </row>
    <row r="333" s="1" customFormat="1" ht="12.75" spans="1:64">
      <c r="A333" s="51" t="s">
        <v>548</v>
      </c>
      <c r="B333" s="53" t="s">
        <v>2</v>
      </c>
      <c r="C333" s="53">
        <v>30</v>
      </c>
      <c r="D333" s="53" t="s">
        <v>3</v>
      </c>
      <c r="E333" s="53" t="s">
        <v>402</v>
      </c>
      <c r="F333" s="53" t="s">
        <v>5</v>
      </c>
      <c r="G333" s="52">
        <f>(A335*A336+B335*B336+C335*C336+D335*D336+E335*E336+F335*F336)/C333</f>
        <v>89.3</v>
      </c>
      <c r="H333" s="8"/>
      <c r="I333" s="8"/>
      <c r="J333" s="8"/>
      <c r="K333" s="8"/>
      <c r="L333" s="57"/>
      <c r="M333" s="8"/>
      <c r="N333" s="8"/>
      <c r="O333" s="8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  <c r="AY333" s="9"/>
      <c r="AZ333" s="9"/>
      <c r="BA333" s="9"/>
      <c r="BB333" s="9"/>
      <c r="BC333" s="9"/>
      <c r="BD333" s="9"/>
      <c r="BE333" s="9"/>
      <c r="BF333" s="9"/>
      <c r="BG333" s="9"/>
      <c r="BH333" s="9"/>
      <c r="BI333" s="9"/>
      <c r="BJ333" s="9"/>
      <c r="BK333" s="9"/>
      <c r="BL333" s="9"/>
    </row>
    <row r="334" s="2" customFormat="1" ht="12.75" spans="1:64">
      <c r="A334" s="53" t="s">
        <v>549</v>
      </c>
      <c r="B334" s="53" t="s">
        <v>550</v>
      </c>
      <c r="C334" s="53" t="s">
        <v>551</v>
      </c>
      <c r="D334" s="53" t="s">
        <v>552</v>
      </c>
      <c r="E334" s="53" t="s">
        <v>553</v>
      </c>
      <c r="F334" s="53" t="s">
        <v>554</v>
      </c>
      <c r="G334" s="8"/>
      <c r="H334" s="8"/>
      <c r="I334" s="8"/>
      <c r="J334" s="8"/>
      <c r="K334" s="8"/>
      <c r="L334" s="8"/>
      <c r="M334" s="57"/>
      <c r="N334" s="8"/>
      <c r="O334" s="8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  <c r="AY334" s="9"/>
      <c r="AZ334" s="9"/>
      <c r="BA334" s="9"/>
      <c r="BB334" s="9"/>
      <c r="BC334" s="9"/>
      <c r="BD334" s="9"/>
      <c r="BE334" s="9"/>
      <c r="BF334" s="9"/>
      <c r="BG334" s="9"/>
      <c r="BH334" s="9"/>
      <c r="BI334" s="9"/>
      <c r="BJ334" s="9"/>
      <c r="BK334" s="9"/>
      <c r="BL334" s="9"/>
    </row>
    <row r="335" s="1" customFormat="1" ht="12.75" spans="1:64">
      <c r="A335" s="53">
        <v>6</v>
      </c>
      <c r="B335" s="53">
        <v>5</v>
      </c>
      <c r="C335" s="53">
        <v>6</v>
      </c>
      <c r="D335" s="53">
        <v>5</v>
      </c>
      <c r="E335" s="53">
        <v>6</v>
      </c>
      <c r="F335" s="8">
        <v>2</v>
      </c>
      <c r="G335" s="8"/>
      <c r="H335" s="8"/>
      <c r="I335" s="8"/>
      <c r="J335" s="8"/>
      <c r="K335" s="8"/>
      <c r="L335" s="8"/>
      <c r="M335" s="57"/>
      <c r="N335" s="8"/>
      <c r="O335" s="8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  <c r="AY335" s="9"/>
      <c r="AZ335" s="9"/>
      <c r="BA335" s="9"/>
      <c r="BB335" s="9"/>
      <c r="BC335" s="9"/>
      <c r="BD335" s="9"/>
      <c r="BE335" s="9"/>
      <c r="BF335" s="9"/>
      <c r="BG335" s="9"/>
      <c r="BH335" s="9"/>
      <c r="BI335" s="9"/>
      <c r="BJ335" s="9"/>
      <c r="BK335" s="9"/>
      <c r="BL335" s="9"/>
    </row>
    <row r="336" s="2" customFormat="1" ht="12" spans="1:64">
      <c r="A336" s="42">
        <v>91</v>
      </c>
      <c r="B336" s="42">
        <v>91</v>
      </c>
      <c r="C336" s="42">
        <v>88</v>
      </c>
      <c r="D336" s="42">
        <v>92</v>
      </c>
      <c r="E336" s="42">
        <v>84</v>
      </c>
      <c r="F336" s="42">
        <v>93</v>
      </c>
      <c r="G336" s="42"/>
      <c r="H336" s="42"/>
      <c r="I336" s="42"/>
      <c r="J336" s="42"/>
      <c r="K336" s="42"/>
      <c r="L336" s="42"/>
      <c r="M336" s="42"/>
      <c r="N336" s="42"/>
      <c r="O336" s="42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  <c r="AY336" s="9"/>
      <c r="AZ336" s="9"/>
      <c r="BA336" s="9"/>
      <c r="BB336" s="9"/>
      <c r="BC336" s="9"/>
      <c r="BD336" s="9"/>
      <c r="BE336" s="9"/>
      <c r="BF336" s="9"/>
      <c r="BG336" s="9"/>
      <c r="BH336" s="9"/>
      <c r="BI336" s="9"/>
      <c r="BJ336" s="9"/>
      <c r="BK336" s="9"/>
      <c r="BL336" s="9"/>
    </row>
    <row r="337" s="1" customFormat="1" ht="12.75" spans="1:64">
      <c r="A337" s="51" t="s">
        <v>555</v>
      </c>
      <c r="B337" s="53" t="s">
        <v>2</v>
      </c>
      <c r="C337" s="53">
        <v>31</v>
      </c>
      <c r="D337" s="53" t="s">
        <v>3</v>
      </c>
      <c r="E337" s="53" t="s">
        <v>360</v>
      </c>
      <c r="F337" s="53" t="s">
        <v>5</v>
      </c>
      <c r="G337" s="52">
        <f>(A339*A340+B339*B340+C339*C340+D339*D340+E339*E340+F339*F340)/C337</f>
        <v>87.5806451612903</v>
      </c>
      <c r="H337" s="8"/>
      <c r="I337" s="8"/>
      <c r="J337" s="8"/>
      <c r="K337" s="8"/>
      <c r="L337" s="57"/>
      <c r="M337" s="8"/>
      <c r="N337" s="8"/>
      <c r="O337" s="8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  <c r="AY337" s="9"/>
      <c r="AZ337" s="9"/>
      <c r="BA337" s="9"/>
      <c r="BB337" s="9"/>
      <c r="BC337" s="9"/>
      <c r="BD337" s="9"/>
      <c r="BE337" s="9"/>
      <c r="BF337" s="9"/>
      <c r="BG337" s="9"/>
      <c r="BH337" s="9"/>
      <c r="BI337" s="9"/>
      <c r="BJ337" s="9"/>
      <c r="BK337" s="9"/>
      <c r="BL337" s="9"/>
    </row>
    <row r="338" s="2" customFormat="1" ht="12.75" spans="1:64">
      <c r="A338" s="53" t="s">
        <v>556</v>
      </c>
      <c r="B338" s="53" t="s">
        <v>557</v>
      </c>
      <c r="C338" s="53" t="s">
        <v>558</v>
      </c>
      <c r="D338" s="53" t="s">
        <v>559</v>
      </c>
      <c r="E338" s="53" t="s">
        <v>560</v>
      </c>
      <c r="F338" s="53" t="s">
        <v>561</v>
      </c>
      <c r="G338" s="8"/>
      <c r="H338" s="8"/>
      <c r="I338" s="8"/>
      <c r="J338" s="8"/>
      <c r="K338" s="8"/>
      <c r="L338" s="8"/>
      <c r="M338" s="57"/>
      <c r="N338" s="8"/>
      <c r="O338" s="8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  <c r="AY338" s="9"/>
      <c r="AZ338" s="9"/>
      <c r="BA338" s="9"/>
      <c r="BB338" s="9"/>
      <c r="BC338" s="9"/>
      <c r="BD338" s="9"/>
      <c r="BE338" s="9"/>
      <c r="BF338" s="9"/>
      <c r="BG338" s="9"/>
      <c r="BH338" s="9"/>
      <c r="BI338" s="9"/>
      <c r="BJ338" s="9"/>
      <c r="BK338" s="9"/>
      <c r="BL338" s="9"/>
    </row>
    <row r="339" s="1" customFormat="1" ht="12.75" spans="1:64">
      <c r="A339" s="53">
        <v>6</v>
      </c>
      <c r="B339" s="53">
        <v>6</v>
      </c>
      <c r="C339" s="8">
        <v>6</v>
      </c>
      <c r="D339" s="8">
        <v>5</v>
      </c>
      <c r="E339" s="8">
        <v>6</v>
      </c>
      <c r="F339" s="8">
        <v>2</v>
      </c>
      <c r="G339" s="8"/>
      <c r="H339" s="8"/>
      <c r="I339" s="8"/>
      <c r="J339" s="8"/>
      <c r="K339" s="8"/>
      <c r="L339" s="8"/>
      <c r="M339" s="57"/>
      <c r="N339" s="8"/>
      <c r="O339" s="8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  <c r="AY339" s="9"/>
      <c r="AZ339" s="9"/>
      <c r="BA339" s="9"/>
      <c r="BB339" s="9"/>
      <c r="BC339" s="9"/>
      <c r="BD339" s="9"/>
      <c r="BE339" s="9"/>
      <c r="BF339" s="9"/>
      <c r="BG339" s="9"/>
      <c r="BH339" s="9"/>
      <c r="BI339" s="9"/>
      <c r="BJ339" s="9"/>
      <c r="BK339" s="9"/>
      <c r="BL339" s="9"/>
    </row>
    <row r="340" s="2" customFormat="1" ht="12" spans="1:64">
      <c r="A340" s="42">
        <v>78</v>
      </c>
      <c r="B340" s="42">
        <v>93</v>
      </c>
      <c r="C340" s="42">
        <v>81</v>
      </c>
      <c r="D340" s="42">
        <v>91</v>
      </c>
      <c r="E340" s="42">
        <v>92</v>
      </c>
      <c r="F340" s="42">
        <v>98</v>
      </c>
      <c r="G340" s="42"/>
      <c r="H340" s="42"/>
      <c r="I340" s="42"/>
      <c r="J340" s="42"/>
      <c r="K340" s="42"/>
      <c r="L340" s="42"/>
      <c r="M340" s="42"/>
      <c r="N340" s="42"/>
      <c r="O340" s="42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  <c r="AY340" s="9"/>
      <c r="AZ340" s="9"/>
      <c r="BA340" s="9"/>
      <c r="BB340" s="9"/>
      <c r="BC340" s="9"/>
      <c r="BD340" s="9"/>
      <c r="BE340" s="9"/>
      <c r="BF340" s="9"/>
      <c r="BG340" s="9"/>
      <c r="BH340" s="9"/>
      <c r="BI340" s="9"/>
      <c r="BJ340" s="9"/>
      <c r="BK340" s="9"/>
      <c r="BL340" s="9"/>
    </row>
    <row r="341" s="1" customFormat="1" ht="12.75" spans="1:64">
      <c r="A341" s="51" t="s">
        <v>562</v>
      </c>
      <c r="B341" s="53" t="s">
        <v>2</v>
      </c>
      <c r="C341" s="53">
        <v>25</v>
      </c>
      <c r="D341" s="53" t="s">
        <v>3</v>
      </c>
      <c r="E341" s="53" t="s">
        <v>319</v>
      </c>
      <c r="F341" s="53" t="s">
        <v>5</v>
      </c>
      <c r="G341" s="52">
        <f>(A343*A344+B343*B344+C343*C344+D343*D344+E343*E344)/C341</f>
        <v>89.48</v>
      </c>
      <c r="H341" s="8"/>
      <c r="I341" s="8"/>
      <c r="J341" s="8"/>
      <c r="K341" s="8"/>
      <c r="L341" s="57"/>
      <c r="M341" s="8"/>
      <c r="N341" s="8"/>
      <c r="O341" s="8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  <c r="AY341" s="9"/>
      <c r="AZ341" s="9"/>
      <c r="BA341" s="9"/>
      <c r="BB341" s="9"/>
      <c r="BC341" s="9"/>
      <c r="BD341" s="9"/>
      <c r="BE341" s="9"/>
      <c r="BF341" s="9"/>
      <c r="BG341" s="9"/>
      <c r="BH341" s="9"/>
      <c r="BI341" s="9"/>
      <c r="BJ341" s="9"/>
      <c r="BK341" s="9"/>
      <c r="BL341" s="9"/>
    </row>
    <row r="342" s="2" customFormat="1" ht="12.75" spans="1:64">
      <c r="A342" s="53" t="s">
        <v>563</v>
      </c>
      <c r="B342" s="53" t="s">
        <v>564</v>
      </c>
      <c r="C342" s="53" t="s">
        <v>565</v>
      </c>
      <c r="D342" s="53" t="s">
        <v>566</v>
      </c>
      <c r="E342" s="53" t="s">
        <v>567</v>
      </c>
      <c r="F342" s="8"/>
      <c r="G342" s="8"/>
      <c r="H342" s="8"/>
      <c r="I342" s="8"/>
      <c r="J342" s="8"/>
      <c r="K342" s="8"/>
      <c r="L342" s="8"/>
      <c r="M342" s="57"/>
      <c r="N342" s="8"/>
      <c r="O342" s="8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  <c r="AY342" s="9"/>
      <c r="AZ342" s="9"/>
      <c r="BA342" s="9"/>
      <c r="BB342" s="9"/>
      <c r="BC342" s="9"/>
      <c r="BD342" s="9"/>
      <c r="BE342" s="9"/>
      <c r="BF342" s="9"/>
      <c r="BG342" s="9"/>
      <c r="BH342" s="9"/>
      <c r="BI342" s="9"/>
      <c r="BJ342" s="9"/>
      <c r="BK342" s="9"/>
      <c r="BL342" s="9"/>
    </row>
    <row r="343" s="1" customFormat="1" ht="12.75" spans="1:64">
      <c r="A343" s="53">
        <v>6</v>
      </c>
      <c r="B343" s="53">
        <v>4</v>
      </c>
      <c r="C343" s="53">
        <v>6</v>
      </c>
      <c r="D343" s="53">
        <v>6</v>
      </c>
      <c r="E343" s="53">
        <v>3</v>
      </c>
      <c r="F343" s="8"/>
      <c r="G343" s="8"/>
      <c r="H343" s="8"/>
      <c r="I343" s="8"/>
      <c r="J343" s="8"/>
      <c r="K343" s="8"/>
      <c r="L343" s="8"/>
      <c r="M343" s="57"/>
      <c r="N343" s="8"/>
      <c r="O343" s="8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  <c r="AY343" s="9"/>
      <c r="AZ343" s="9"/>
      <c r="BA343" s="9"/>
      <c r="BB343" s="9"/>
      <c r="BC343" s="9"/>
      <c r="BD343" s="9"/>
      <c r="BE343" s="9"/>
      <c r="BF343" s="9"/>
      <c r="BG343" s="9"/>
      <c r="BH343" s="9"/>
      <c r="BI343" s="9"/>
      <c r="BJ343" s="9"/>
      <c r="BK343" s="9"/>
      <c r="BL343" s="9"/>
    </row>
    <row r="344" s="2" customFormat="1" ht="12" spans="1:64">
      <c r="A344" s="42">
        <v>95</v>
      </c>
      <c r="B344" s="42">
        <v>95</v>
      </c>
      <c r="C344" s="42">
        <v>95</v>
      </c>
      <c r="D344" s="42">
        <v>75</v>
      </c>
      <c r="E344" s="42">
        <v>89</v>
      </c>
      <c r="F344" s="42"/>
      <c r="G344" s="42"/>
      <c r="H344" s="42"/>
      <c r="I344" s="42"/>
      <c r="J344" s="42"/>
      <c r="K344" s="42"/>
      <c r="L344" s="42"/>
      <c r="M344" s="42"/>
      <c r="N344" s="42"/>
      <c r="O344" s="42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/>
      <c r="AY344" s="9"/>
      <c r="AZ344" s="9"/>
      <c r="BA344" s="9"/>
      <c r="BB344" s="9"/>
      <c r="BC344" s="9"/>
      <c r="BD344" s="9"/>
      <c r="BE344" s="9"/>
      <c r="BF344" s="9"/>
      <c r="BG344" s="9"/>
      <c r="BH344" s="9"/>
      <c r="BI344" s="9"/>
      <c r="BJ344" s="9"/>
      <c r="BK344" s="9"/>
      <c r="BL344" s="9"/>
    </row>
    <row r="345" s="1" customFormat="1" ht="12.75" spans="1:64">
      <c r="A345" s="51" t="s">
        <v>568</v>
      </c>
      <c r="B345" s="53" t="s">
        <v>2</v>
      </c>
      <c r="C345" s="53">
        <v>41</v>
      </c>
      <c r="D345" s="53" t="s">
        <v>3</v>
      </c>
      <c r="E345" s="53" t="s">
        <v>34</v>
      </c>
      <c r="F345" s="53" t="s">
        <v>5</v>
      </c>
      <c r="G345" s="52">
        <f>(A347*A348+B347*B348+C347*C348+D347*D348+E347*E348+F347*F348+G347*G348+H347*H348)/C345</f>
        <v>93.9756097560976</v>
      </c>
      <c r="H345" s="8"/>
      <c r="I345" s="8"/>
      <c r="J345" s="8"/>
      <c r="K345" s="8"/>
      <c r="L345" s="57"/>
      <c r="M345" s="8"/>
      <c r="N345" s="8"/>
      <c r="O345" s="8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  <c r="AO345" s="9"/>
      <c r="AP345" s="9"/>
      <c r="AQ345" s="9"/>
      <c r="AR345" s="9"/>
      <c r="AS345" s="9"/>
      <c r="AT345" s="9"/>
      <c r="AU345" s="9"/>
      <c r="AV345" s="9"/>
      <c r="AW345" s="9"/>
      <c r="AX345" s="9"/>
      <c r="AY345" s="9"/>
      <c r="AZ345" s="9"/>
      <c r="BA345" s="9"/>
      <c r="BB345" s="9"/>
      <c r="BC345" s="9"/>
      <c r="BD345" s="9"/>
      <c r="BE345" s="9"/>
      <c r="BF345" s="9"/>
      <c r="BG345" s="9"/>
      <c r="BH345" s="9"/>
      <c r="BI345" s="9"/>
      <c r="BJ345" s="9"/>
      <c r="BK345" s="9"/>
      <c r="BL345" s="9"/>
    </row>
    <row r="346" s="2" customFormat="1" ht="12.75" spans="1:64">
      <c r="A346" s="53" t="s">
        <v>569</v>
      </c>
      <c r="B346" s="53" t="s">
        <v>570</v>
      </c>
      <c r="C346" s="53" t="s">
        <v>571</v>
      </c>
      <c r="D346" s="53" t="s">
        <v>572</v>
      </c>
      <c r="E346" s="53" t="s">
        <v>573</v>
      </c>
      <c r="F346" s="53" t="s">
        <v>574</v>
      </c>
      <c r="G346" s="53" t="s">
        <v>575</v>
      </c>
      <c r="H346" s="8" t="s">
        <v>576</v>
      </c>
      <c r="I346" s="8"/>
      <c r="J346" s="8"/>
      <c r="K346" s="8"/>
      <c r="L346" s="8"/>
      <c r="M346" s="57"/>
      <c r="N346" s="8"/>
      <c r="O346" s="8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  <c r="AM346" s="9"/>
      <c r="AN346" s="9"/>
      <c r="AO346" s="9"/>
      <c r="AP346" s="9"/>
      <c r="AQ346" s="9"/>
      <c r="AR346" s="9"/>
      <c r="AS346" s="9"/>
      <c r="AT346" s="9"/>
      <c r="AU346" s="9"/>
      <c r="AV346" s="9"/>
      <c r="AW346" s="9"/>
      <c r="AX346" s="9"/>
      <c r="AY346" s="9"/>
      <c r="AZ346" s="9"/>
      <c r="BA346" s="9"/>
      <c r="BB346" s="9"/>
      <c r="BC346" s="9"/>
      <c r="BD346" s="9"/>
      <c r="BE346" s="9"/>
      <c r="BF346" s="9"/>
      <c r="BG346" s="9"/>
      <c r="BH346" s="9"/>
      <c r="BI346" s="9"/>
      <c r="BJ346" s="9"/>
      <c r="BK346" s="9"/>
      <c r="BL346" s="9"/>
    </row>
    <row r="347" s="1" customFormat="1" ht="12.75" spans="1:64">
      <c r="A347" s="53">
        <v>6</v>
      </c>
      <c r="B347" s="53">
        <v>4</v>
      </c>
      <c r="C347" s="53">
        <v>6</v>
      </c>
      <c r="D347" s="53">
        <v>6</v>
      </c>
      <c r="E347" s="53">
        <v>3</v>
      </c>
      <c r="F347" s="53">
        <v>6</v>
      </c>
      <c r="G347" s="8">
        <v>6</v>
      </c>
      <c r="H347" s="8">
        <v>4</v>
      </c>
      <c r="I347" s="8"/>
      <c r="J347" s="8"/>
      <c r="K347" s="8"/>
      <c r="L347" s="8"/>
      <c r="M347" s="57"/>
      <c r="N347" s="8"/>
      <c r="O347" s="8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9"/>
      <c r="AN347" s="9"/>
      <c r="AO347" s="9"/>
      <c r="AP347" s="9"/>
      <c r="AQ347" s="9"/>
      <c r="AR347" s="9"/>
      <c r="AS347" s="9"/>
      <c r="AT347" s="9"/>
      <c r="AU347" s="9"/>
      <c r="AV347" s="9"/>
      <c r="AW347" s="9"/>
      <c r="AX347" s="9"/>
      <c r="AY347" s="9"/>
      <c r="AZ347" s="9"/>
      <c r="BA347" s="9"/>
      <c r="BB347" s="9"/>
      <c r="BC347" s="9"/>
      <c r="BD347" s="9"/>
      <c r="BE347" s="9"/>
      <c r="BF347" s="9"/>
      <c r="BG347" s="9"/>
      <c r="BH347" s="9"/>
      <c r="BI347" s="9"/>
      <c r="BJ347" s="9"/>
      <c r="BK347" s="9"/>
      <c r="BL347" s="9"/>
    </row>
    <row r="348" s="2" customFormat="1" ht="12" spans="1:64">
      <c r="A348" s="42">
        <v>89</v>
      </c>
      <c r="B348" s="42">
        <v>92</v>
      </c>
      <c r="C348" s="42">
        <v>91</v>
      </c>
      <c r="D348" s="42">
        <v>96</v>
      </c>
      <c r="E348" s="42">
        <v>93</v>
      </c>
      <c r="F348" s="42">
        <v>95</v>
      </c>
      <c r="G348" s="42">
        <v>98</v>
      </c>
      <c r="H348" s="42">
        <v>98</v>
      </c>
      <c r="I348" s="42"/>
      <c r="J348" s="42"/>
      <c r="K348" s="42"/>
      <c r="L348" s="42"/>
      <c r="M348" s="42"/>
      <c r="N348" s="42"/>
      <c r="O348" s="42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9"/>
      <c r="AJ348" s="9"/>
      <c r="AK348" s="9"/>
      <c r="AL348" s="9"/>
      <c r="AM348" s="9"/>
      <c r="AN348" s="9"/>
      <c r="AO348" s="9"/>
      <c r="AP348" s="9"/>
      <c r="AQ348" s="9"/>
      <c r="AR348" s="9"/>
      <c r="AS348" s="9"/>
      <c r="AT348" s="9"/>
      <c r="AU348" s="9"/>
      <c r="AV348" s="9"/>
      <c r="AW348" s="9"/>
      <c r="AX348" s="9"/>
      <c r="AY348" s="9"/>
      <c r="AZ348" s="9"/>
      <c r="BA348" s="9"/>
      <c r="BB348" s="9"/>
      <c r="BC348" s="9"/>
      <c r="BD348" s="9"/>
      <c r="BE348" s="9"/>
      <c r="BF348" s="9"/>
      <c r="BG348" s="9"/>
      <c r="BH348" s="9"/>
      <c r="BI348" s="9"/>
      <c r="BJ348" s="9"/>
      <c r="BK348" s="9"/>
      <c r="BL348" s="9"/>
    </row>
    <row r="349" s="1" customFormat="1" ht="22.5" spans="1:254">
      <c r="A349" s="50" t="s">
        <v>577</v>
      </c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</row>
    <row r="350" s="1" customFormat="1" ht="12.75" spans="1:254">
      <c r="A350" s="51" t="s">
        <v>578</v>
      </c>
      <c r="B350" s="8" t="s">
        <v>2</v>
      </c>
      <c r="C350" s="8">
        <v>32</v>
      </c>
      <c r="D350" s="8" t="s">
        <v>3</v>
      </c>
      <c r="E350" s="8" t="s">
        <v>579</v>
      </c>
      <c r="F350" s="8" t="s">
        <v>5</v>
      </c>
      <c r="G350" s="52">
        <v>95</v>
      </c>
      <c r="H350" s="8"/>
      <c r="I350" s="8"/>
      <c r="J350" s="8"/>
      <c r="K350" s="8"/>
      <c r="L350" s="57"/>
      <c r="M350" s="8"/>
      <c r="N350" s="8"/>
      <c r="O350" s="8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</row>
    <row r="351" s="2" customFormat="1" ht="12.75" spans="1:254">
      <c r="A351" s="8" t="s">
        <v>580</v>
      </c>
      <c r="B351" s="8" t="s">
        <v>581</v>
      </c>
      <c r="C351" s="8" t="s">
        <v>582</v>
      </c>
      <c r="D351" s="8" t="s">
        <v>583</v>
      </c>
      <c r="E351" s="8" t="s">
        <v>584</v>
      </c>
      <c r="F351" s="8" t="s">
        <v>10</v>
      </c>
      <c r="G351" s="8" t="s">
        <v>585</v>
      </c>
      <c r="H351" s="8"/>
      <c r="I351" s="8"/>
      <c r="J351" s="8"/>
      <c r="K351" s="8"/>
      <c r="L351" s="8"/>
      <c r="M351" s="57"/>
      <c r="N351" s="8"/>
      <c r="O351" s="8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</row>
    <row r="352" s="1" customFormat="1" ht="12.75" spans="1:254">
      <c r="A352" s="8">
        <v>6</v>
      </c>
      <c r="B352" s="8">
        <v>6</v>
      </c>
      <c r="C352" s="8">
        <v>6</v>
      </c>
      <c r="D352" s="8">
        <v>1</v>
      </c>
      <c r="E352" s="8">
        <v>6</v>
      </c>
      <c r="F352" s="8">
        <v>1</v>
      </c>
      <c r="G352" s="8">
        <v>6</v>
      </c>
      <c r="H352" s="8"/>
      <c r="I352" s="8"/>
      <c r="J352" s="8"/>
      <c r="K352" s="8"/>
      <c r="L352" s="8"/>
      <c r="M352" s="57"/>
      <c r="N352" s="8"/>
      <c r="O352" s="8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</row>
    <row r="353" s="2" customFormat="1" ht="12" spans="1:254">
      <c r="A353" s="42"/>
      <c r="B353" s="42"/>
      <c r="C353" s="42"/>
      <c r="D353" s="42"/>
      <c r="E353" s="42"/>
      <c r="F353" s="42"/>
      <c r="G353" s="42"/>
      <c r="H353" s="42"/>
      <c r="I353" s="42"/>
      <c r="J353" s="42"/>
      <c r="K353" s="42"/>
      <c r="L353" s="42"/>
      <c r="M353" s="42"/>
      <c r="N353" s="42"/>
      <c r="O353" s="42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4"/>
      <c r="CD353" s="4"/>
      <c r="CE353" s="4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  <c r="DB353" s="4"/>
      <c r="DC353" s="4"/>
      <c r="DD353" s="4"/>
      <c r="DE353" s="4"/>
      <c r="DF353" s="4"/>
      <c r="DG353" s="4"/>
      <c r="DH353" s="4"/>
      <c r="DI353" s="4"/>
      <c r="DJ353" s="4"/>
      <c r="DK353" s="4"/>
      <c r="DL353" s="4"/>
      <c r="DM353" s="4"/>
      <c r="DN353" s="4"/>
      <c r="DO353" s="4"/>
      <c r="DP353" s="4"/>
      <c r="DQ353" s="4"/>
      <c r="DR353" s="4"/>
      <c r="DS353" s="4"/>
      <c r="DT353" s="4"/>
      <c r="DU353" s="4"/>
      <c r="DV353" s="4"/>
      <c r="DW353" s="4"/>
      <c r="DX353" s="4"/>
      <c r="DY353" s="4"/>
      <c r="DZ353" s="4"/>
      <c r="EA353" s="4"/>
      <c r="EB353" s="4"/>
      <c r="EC353" s="4"/>
      <c r="ED353" s="4"/>
      <c r="EE353" s="4"/>
      <c r="EF353" s="4"/>
      <c r="EG353" s="4"/>
      <c r="EH353" s="4"/>
      <c r="EI353" s="4"/>
      <c r="EJ353" s="4"/>
      <c r="EK353" s="4"/>
      <c r="EL353" s="4"/>
      <c r="EM353" s="4"/>
      <c r="EN353" s="4"/>
      <c r="EO353" s="4"/>
      <c r="EP353" s="4"/>
      <c r="EQ353" s="4"/>
      <c r="ER353" s="4"/>
      <c r="ES353" s="4"/>
      <c r="ET353" s="4"/>
      <c r="EU353" s="4"/>
      <c r="EV353" s="4"/>
      <c r="EW353" s="4"/>
      <c r="EX353" s="4"/>
      <c r="EY353" s="4"/>
      <c r="EZ353" s="4"/>
      <c r="FA353" s="4"/>
      <c r="FB353" s="4"/>
      <c r="FC353" s="4"/>
      <c r="FD353" s="4"/>
      <c r="FE353" s="4"/>
      <c r="FF353" s="4"/>
      <c r="FG353" s="4"/>
      <c r="FH353" s="4"/>
      <c r="FI353" s="4"/>
      <c r="FJ353" s="4"/>
      <c r="FK353" s="4"/>
      <c r="FL353" s="4"/>
      <c r="FM353" s="4"/>
      <c r="FN353" s="4"/>
      <c r="FO353" s="4"/>
      <c r="FP353" s="4"/>
      <c r="FQ353" s="4"/>
      <c r="FR353" s="4"/>
      <c r="FS353" s="4"/>
      <c r="FT353" s="4"/>
      <c r="FU353" s="4"/>
      <c r="FV353" s="4"/>
      <c r="FW353" s="4"/>
      <c r="FX353" s="4"/>
      <c r="FY353" s="4"/>
      <c r="FZ353" s="4"/>
      <c r="GA353" s="4"/>
      <c r="GB353" s="4"/>
      <c r="GC353" s="4"/>
      <c r="GD353" s="4"/>
      <c r="GE353" s="4"/>
      <c r="GF353" s="4"/>
      <c r="GG353" s="4"/>
      <c r="GH353" s="4"/>
      <c r="GI353" s="4"/>
      <c r="GJ353" s="4"/>
      <c r="GK353" s="4"/>
      <c r="GL353" s="4"/>
      <c r="GM353" s="4"/>
      <c r="GN353" s="4"/>
      <c r="GO353" s="4"/>
      <c r="GP353" s="4"/>
      <c r="GQ353" s="4"/>
      <c r="GR353" s="4"/>
      <c r="GS353" s="4"/>
      <c r="GT353" s="4"/>
      <c r="GU353" s="4"/>
      <c r="GV353" s="4"/>
      <c r="GW353" s="4"/>
      <c r="GX353" s="4"/>
      <c r="GY353" s="4"/>
      <c r="GZ353" s="4"/>
      <c r="HA353" s="4"/>
      <c r="HB353" s="4"/>
      <c r="HC353" s="4"/>
      <c r="HD353" s="4"/>
      <c r="HE353" s="4"/>
      <c r="HF353" s="4"/>
      <c r="HG353" s="4"/>
      <c r="HH353" s="4"/>
      <c r="HI353" s="4"/>
      <c r="HJ353" s="4"/>
      <c r="HK353" s="4"/>
      <c r="HL353" s="4"/>
      <c r="HM353" s="4"/>
      <c r="HN353" s="4"/>
      <c r="HO353" s="4"/>
      <c r="HP353" s="4"/>
      <c r="HQ353" s="4"/>
      <c r="HR353" s="4"/>
      <c r="HS353" s="4"/>
      <c r="HT353" s="4"/>
      <c r="HU353" s="4"/>
      <c r="HV353" s="4"/>
      <c r="HW353" s="4"/>
      <c r="HX353" s="4"/>
      <c r="HY353" s="4"/>
      <c r="HZ353" s="4"/>
      <c r="IA353" s="4"/>
      <c r="IB353" s="4"/>
      <c r="IC353" s="4"/>
      <c r="ID353" s="4"/>
      <c r="IE353" s="4"/>
      <c r="IF353" s="4"/>
      <c r="IG353" s="4"/>
      <c r="IH353" s="4"/>
      <c r="II353" s="4"/>
      <c r="IJ353" s="4"/>
      <c r="IK353" s="4"/>
      <c r="IL353" s="4"/>
      <c r="IM353" s="4"/>
      <c r="IN353" s="4"/>
      <c r="IO353" s="4"/>
      <c r="IP353" s="4"/>
      <c r="IQ353" s="4"/>
      <c r="IR353" s="4"/>
      <c r="IS353" s="4"/>
      <c r="IT353" s="4"/>
    </row>
    <row r="354" s="1" customFormat="1" ht="12.75" spans="1:254">
      <c r="A354" s="51" t="s">
        <v>586</v>
      </c>
      <c r="B354" s="8" t="s">
        <v>2</v>
      </c>
      <c r="C354" s="8">
        <v>29</v>
      </c>
      <c r="D354" s="8" t="s">
        <v>3</v>
      </c>
      <c r="E354" s="8" t="s">
        <v>587</v>
      </c>
      <c r="F354" s="8" t="s">
        <v>5</v>
      </c>
      <c r="G354" s="52">
        <v>95</v>
      </c>
      <c r="H354" s="8"/>
      <c r="I354" s="8"/>
      <c r="J354" s="8"/>
      <c r="K354" s="8"/>
      <c r="L354" s="57"/>
      <c r="M354" s="8"/>
      <c r="N354" s="8"/>
      <c r="O354" s="8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  <c r="DB354" s="4"/>
      <c r="DC354" s="4"/>
      <c r="DD354" s="4"/>
      <c r="DE354" s="4"/>
      <c r="DF354" s="4"/>
      <c r="DG354" s="4"/>
      <c r="DH354" s="4"/>
      <c r="DI354" s="4"/>
      <c r="DJ354" s="4"/>
      <c r="DK354" s="4"/>
      <c r="DL354" s="4"/>
      <c r="DM354" s="4"/>
      <c r="DN354" s="4"/>
      <c r="DO354" s="4"/>
      <c r="DP354" s="4"/>
      <c r="DQ354" s="4"/>
      <c r="DR354" s="4"/>
      <c r="DS354" s="4"/>
      <c r="DT354" s="4"/>
      <c r="DU354" s="4"/>
      <c r="DV354" s="4"/>
      <c r="DW354" s="4"/>
      <c r="DX354" s="4"/>
      <c r="DY354" s="4"/>
      <c r="DZ354" s="4"/>
      <c r="EA354" s="4"/>
      <c r="EB354" s="4"/>
      <c r="EC354" s="4"/>
      <c r="ED354" s="4"/>
      <c r="EE354" s="4"/>
      <c r="EF354" s="4"/>
      <c r="EG354" s="4"/>
      <c r="EH354" s="4"/>
      <c r="EI354" s="4"/>
      <c r="EJ354" s="4"/>
      <c r="EK354" s="4"/>
      <c r="EL354" s="4"/>
      <c r="EM354" s="4"/>
      <c r="EN354" s="4"/>
      <c r="EO354" s="4"/>
      <c r="EP354" s="4"/>
      <c r="EQ354" s="4"/>
      <c r="ER354" s="4"/>
      <c r="ES354" s="4"/>
      <c r="ET354" s="4"/>
      <c r="EU354" s="4"/>
      <c r="EV354" s="4"/>
      <c r="EW354" s="4"/>
      <c r="EX354" s="4"/>
      <c r="EY354" s="4"/>
      <c r="EZ354" s="4"/>
      <c r="FA354" s="4"/>
      <c r="FB354" s="4"/>
      <c r="FC354" s="4"/>
      <c r="FD354" s="4"/>
      <c r="FE354" s="4"/>
      <c r="FF354" s="4"/>
      <c r="FG354" s="4"/>
      <c r="FH354" s="4"/>
      <c r="FI354" s="4"/>
      <c r="FJ354" s="4"/>
      <c r="FK354" s="4"/>
      <c r="FL354" s="4"/>
      <c r="FM354" s="4"/>
      <c r="FN354" s="4"/>
      <c r="FO354" s="4"/>
      <c r="FP354" s="4"/>
      <c r="FQ354" s="4"/>
      <c r="FR354" s="4"/>
      <c r="FS354" s="4"/>
      <c r="FT354" s="4"/>
      <c r="FU354" s="4"/>
      <c r="FV354" s="4"/>
      <c r="FW354" s="4"/>
      <c r="FX354" s="4"/>
      <c r="FY354" s="4"/>
      <c r="FZ354" s="4"/>
      <c r="GA354" s="4"/>
      <c r="GB354" s="4"/>
      <c r="GC354" s="4"/>
      <c r="GD354" s="4"/>
      <c r="GE354" s="4"/>
      <c r="GF354" s="4"/>
      <c r="GG354" s="4"/>
      <c r="GH354" s="4"/>
      <c r="GI354" s="4"/>
      <c r="GJ354" s="4"/>
      <c r="GK354" s="4"/>
      <c r="GL354" s="4"/>
      <c r="GM354" s="4"/>
      <c r="GN354" s="4"/>
      <c r="GO354" s="4"/>
      <c r="GP354" s="4"/>
      <c r="GQ354" s="4"/>
      <c r="GR354" s="4"/>
      <c r="GS354" s="4"/>
      <c r="GT354" s="4"/>
      <c r="GU354" s="4"/>
      <c r="GV354" s="4"/>
      <c r="GW354" s="4"/>
      <c r="GX354" s="4"/>
      <c r="GY354" s="4"/>
      <c r="GZ354" s="4"/>
      <c r="HA354" s="4"/>
      <c r="HB354" s="4"/>
      <c r="HC354" s="4"/>
      <c r="HD354" s="4"/>
      <c r="HE354" s="4"/>
      <c r="HF354" s="4"/>
      <c r="HG354" s="4"/>
      <c r="HH354" s="4"/>
      <c r="HI354" s="4"/>
      <c r="HJ354" s="4"/>
      <c r="HK354" s="4"/>
      <c r="HL354" s="4"/>
      <c r="HM354" s="4"/>
      <c r="HN354" s="4"/>
      <c r="HO354" s="4"/>
      <c r="HP354" s="4"/>
      <c r="HQ354" s="4"/>
      <c r="HR354" s="4"/>
      <c r="HS354" s="4"/>
      <c r="HT354" s="4"/>
      <c r="HU354" s="4"/>
      <c r="HV354" s="4"/>
      <c r="HW354" s="4"/>
      <c r="HX354" s="4"/>
      <c r="HY354" s="4"/>
      <c r="HZ354" s="4"/>
      <c r="IA354" s="4"/>
      <c r="IB354" s="4"/>
      <c r="IC354" s="4"/>
      <c r="ID354" s="4"/>
      <c r="IE354" s="4"/>
      <c r="IF354" s="4"/>
      <c r="IG354" s="4"/>
      <c r="IH354" s="4"/>
      <c r="II354" s="4"/>
      <c r="IJ354" s="4"/>
      <c r="IK354" s="4"/>
      <c r="IL354" s="4"/>
      <c r="IM354" s="4"/>
      <c r="IN354" s="4"/>
      <c r="IO354" s="4"/>
      <c r="IP354" s="4"/>
      <c r="IQ354" s="4"/>
      <c r="IR354" s="4"/>
      <c r="IS354" s="4"/>
      <c r="IT354" s="4"/>
    </row>
    <row r="355" s="2" customFormat="1" ht="12.75" spans="1:254">
      <c r="A355" s="8" t="s">
        <v>588</v>
      </c>
      <c r="B355" s="8" t="s">
        <v>583</v>
      </c>
      <c r="C355" s="8" t="s">
        <v>589</v>
      </c>
      <c r="D355" s="8" t="s">
        <v>590</v>
      </c>
      <c r="E355" s="8" t="s">
        <v>283</v>
      </c>
      <c r="F355" s="8" t="s">
        <v>591</v>
      </c>
      <c r="G355" s="8"/>
      <c r="H355" s="8"/>
      <c r="I355" s="8"/>
      <c r="J355" s="8"/>
      <c r="K355" s="8"/>
      <c r="L355" s="8"/>
      <c r="M355" s="57"/>
      <c r="N355" s="8"/>
      <c r="O355" s="8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4"/>
      <c r="BN355" s="4"/>
      <c r="BO355" s="4"/>
      <c r="BP355" s="4"/>
      <c r="BQ355" s="4"/>
      <c r="BR355" s="4"/>
      <c r="BS355" s="4"/>
      <c r="BT355" s="4"/>
      <c r="BU355" s="4"/>
      <c r="BV355" s="4"/>
      <c r="BW355" s="4"/>
      <c r="BX355" s="4"/>
      <c r="BY355" s="4"/>
      <c r="BZ355" s="4"/>
      <c r="CA355" s="4"/>
      <c r="CB355" s="4"/>
      <c r="CC355" s="4"/>
      <c r="CD355" s="4"/>
      <c r="CE355" s="4"/>
      <c r="CF355" s="4"/>
      <c r="CG355" s="4"/>
      <c r="CH355" s="4"/>
      <c r="CI355" s="4"/>
      <c r="CJ355" s="4"/>
      <c r="CK355" s="4"/>
      <c r="CL355" s="4"/>
      <c r="CM355" s="4"/>
      <c r="CN355" s="4"/>
      <c r="CO355" s="4"/>
      <c r="CP355" s="4"/>
      <c r="CQ355" s="4"/>
      <c r="CR355" s="4"/>
      <c r="CS355" s="4"/>
      <c r="CT355" s="4"/>
      <c r="CU355" s="4"/>
      <c r="CV355" s="4"/>
      <c r="CW355" s="4"/>
      <c r="CX355" s="4"/>
      <c r="CY355" s="4"/>
      <c r="CZ355" s="4"/>
      <c r="DA355" s="4"/>
      <c r="DB355" s="4"/>
      <c r="DC355" s="4"/>
      <c r="DD355" s="4"/>
      <c r="DE355" s="4"/>
      <c r="DF355" s="4"/>
      <c r="DG355" s="4"/>
      <c r="DH355" s="4"/>
      <c r="DI355" s="4"/>
      <c r="DJ355" s="4"/>
      <c r="DK355" s="4"/>
      <c r="DL355" s="4"/>
      <c r="DM355" s="4"/>
      <c r="DN355" s="4"/>
      <c r="DO355" s="4"/>
      <c r="DP355" s="4"/>
      <c r="DQ355" s="4"/>
      <c r="DR355" s="4"/>
      <c r="DS355" s="4"/>
      <c r="DT355" s="4"/>
      <c r="DU355" s="4"/>
      <c r="DV355" s="4"/>
      <c r="DW355" s="4"/>
      <c r="DX355" s="4"/>
      <c r="DY355" s="4"/>
      <c r="DZ355" s="4"/>
      <c r="EA355" s="4"/>
      <c r="EB355" s="4"/>
      <c r="EC355" s="4"/>
      <c r="ED355" s="4"/>
      <c r="EE355" s="4"/>
      <c r="EF355" s="4"/>
      <c r="EG355" s="4"/>
      <c r="EH355" s="4"/>
      <c r="EI355" s="4"/>
      <c r="EJ355" s="4"/>
      <c r="EK355" s="4"/>
      <c r="EL355" s="4"/>
      <c r="EM355" s="4"/>
      <c r="EN355" s="4"/>
      <c r="EO355" s="4"/>
      <c r="EP355" s="4"/>
      <c r="EQ355" s="4"/>
      <c r="ER355" s="4"/>
      <c r="ES355" s="4"/>
      <c r="ET355" s="4"/>
      <c r="EU355" s="4"/>
      <c r="EV355" s="4"/>
      <c r="EW355" s="4"/>
      <c r="EX355" s="4"/>
      <c r="EY355" s="4"/>
      <c r="EZ355" s="4"/>
      <c r="FA355" s="4"/>
      <c r="FB355" s="4"/>
      <c r="FC355" s="4"/>
      <c r="FD355" s="4"/>
      <c r="FE355" s="4"/>
      <c r="FF355" s="4"/>
      <c r="FG355" s="4"/>
      <c r="FH355" s="4"/>
      <c r="FI355" s="4"/>
      <c r="FJ355" s="4"/>
      <c r="FK355" s="4"/>
      <c r="FL355" s="4"/>
      <c r="FM355" s="4"/>
      <c r="FN355" s="4"/>
      <c r="FO355" s="4"/>
      <c r="FP355" s="4"/>
      <c r="FQ355" s="4"/>
      <c r="FR355" s="4"/>
      <c r="FS355" s="4"/>
      <c r="FT355" s="4"/>
      <c r="FU355" s="4"/>
      <c r="FV355" s="4"/>
      <c r="FW355" s="4"/>
      <c r="FX355" s="4"/>
      <c r="FY355" s="4"/>
      <c r="FZ355" s="4"/>
      <c r="GA355" s="4"/>
      <c r="GB355" s="4"/>
      <c r="GC355" s="4"/>
      <c r="GD355" s="4"/>
      <c r="GE355" s="4"/>
      <c r="GF355" s="4"/>
      <c r="GG355" s="4"/>
      <c r="GH355" s="4"/>
      <c r="GI355" s="4"/>
      <c r="GJ355" s="4"/>
      <c r="GK355" s="4"/>
      <c r="GL355" s="4"/>
      <c r="GM355" s="4"/>
      <c r="GN355" s="4"/>
      <c r="GO355" s="4"/>
      <c r="GP355" s="4"/>
      <c r="GQ355" s="4"/>
      <c r="GR355" s="4"/>
      <c r="GS355" s="4"/>
      <c r="GT355" s="4"/>
      <c r="GU355" s="4"/>
      <c r="GV355" s="4"/>
      <c r="GW355" s="4"/>
      <c r="GX355" s="4"/>
      <c r="GY355" s="4"/>
      <c r="GZ355" s="4"/>
      <c r="HA355" s="4"/>
      <c r="HB355" s="4"/>
      <c r="HC355" s="4"/>
      <c r="HD355" s="4"/>
      <c r="HE355" s="4"/>
      <c r="HF355" s="4"/>
      <c r="HG355" s="4"/>
      <c r="HH355" s="4"/>
      <c r="HI355" s="4"/>
      <c r="HJ355" s="4"/>
      <c r="HK355" s="4"/>
      <c r="HL355" s="4"/>
      <c r="HM355" s="4"/>
      <c r="HN355" s="4"/>
      <c r="HO355" s="4"/>
      <c r="HP355" s="4"/>
      <c r="HQ355" s="4"/>
      <c r="HR355" s="4"/>
      <c r="HS355" s="4"/>
      <c r="HT355" s="4"/>
      <c r="HU355" s="4"/>
      <c r="HV355" s="4"/>
      <c r="HW355" s="4"/>
      <c r="HX355" s="4"/>
      <c r="HY355" s="4"/>
      <c r="HZ355" s="4"/>
      <c r="IA355" s="4"/>
      <c r="IB355" s="4"/>
      <c r="IC355" s="4"/>
      <c r="ID355" s="4"/>
      <c r="IE355" s="4"/>
      <c r="IF355" s="4"/>
      <c r="IG355" s="4"/>
      <c r="IH355" s="4"/>
      <c r="II355" s="4"/>
      <c r="IJ355" s="4"/>
      <c r="IK355" s="4"/>
      <c r="IL355" s="4"/>
      <c r="IM355" s="4"/>
      <c r="IN355" s="4"/>
      <c r="IO355" s="4"/>
      <c r="IP355" s="4"/>
      <c r="IQ355" s="4"/>
      <c r="IR355" s="4"/>
      <c r="IS355" s="4"/>
      <c r="IT355" s="4"/>
    </row>
    <row r="356" s="1" customFormat="1" ht="12.75" spans="1:254">
      <c r="A356" s="8">
        <v>6</v>
      </c>
      <c r="B356" s="8">
        <v>5</v>
      </c>
      <c r="C356" s="8">
        <v>6</v>
      </c>
      <c r="D356" s="8">
        <v>4</v>
      </c>
      <c r="E356" s="8">
        <v>2</v>
      </c>
      <c r="F356" s="8">
        <v>6</v>
      </c>
      <c r="G356" s="8"/>
      <c r="H356" s="8"/>
      <c r="I356" s="8"/>
      <c r="J356" s="8"/>
      <c r="K356" s="8"/>
      <c r="L356" s="8"/>
      <c r="M356" s="57"/>
      <c r="N356" s="8"/>
      <c r="O356" s="8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4"/>
      <c r="BR356" s="4"/>
      <c r="BS356" s="4"/>
      <c r="BT356" s="4"/>
      <c r="BU356" s="4"/>
      <c r="BV356" s="4"/>
      <c r="BW356" s="4"/>
      <c r="BX356" s="4"/>
      <c r="BY356" s="4"/>
      <c r="BZ356" s="4"/>
      <c r="CA356" s="4"/>
      <c r="CB356" s="4"/>
      <c r="CC356" s="4"/>
      <c r="CD356" s="4"/>
      <c r="CE356" s="4"/>
      <c r="CF356" s="4"/>
      <c r="CG356" s="4"/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/>
      <c r="CT356" s="4"/>
      <c r="CU356" s="4"/>
      <c r="CV356" s="4"/>
      <c r="CW356" s="4"/>
      <c r="CX356" s="4"/>
      <c r="CY356" s="4"/>
      <c r="CZ356" s="4"/>
      <c r="DA356" s="4"/>
      <c r="DB356" s="4"/>
      <c r="DC356" s="4"/>
      <c r="DD356" s="4"/>
      <c r="DE356" s="4"/>
      <c r="DF356" s="4"/>
      <c r="DG356" s="4"/>
      <c r="DH356" s="4"/>
      <c r="DI356" s="4"/>
      <c r="DJ356" s="4"/>
      <c r="DK356" s="4"/>
      <c r="DL356" s="4"/>
      <c r="DM356" s="4"/>
      <c r="DN356" s="4"/>
      <c r="DO356" s="4"/>
      <c r="DP356" s="4"/>
      <c r="DQ356" s="4"/>
      <c r="DR356" s="4"/>
      <c r="DS356" s="4"/>
      <c r="DT356" s="4"/>
      <c r="DU356" s="4"/>
      <c r="DV356" s="4"/>
      <c r="DW356" s="4"/>
      <c r="DX356" s="4"/>
      <c r="DY356" s="4"/>
      <c r="DZ356" s="4"/>
      <c r="EA356" s="4"/>
      <c r="EB356" s="4"/>
      <c r="EC356" s="4"/>
      <c r="ED356" s="4"/>
      <c r="EE356" s="4"/>
      <c r="EF356" s="4"/>
      <c r="EG356" s="4"/>
      <c r="EH356" s="4"/>
      <c r="EI356" s="4"/>
      <c r="EJ356" s="4"/>
      <c r="EK356" s="4"/>
      <c r="EL356" s="4"/>
      <c r="EM356" s="4"/>
      <c r="EN356" s="4"/>
      <c r="EO356" s="4"/>
      <c r="EP356" s="4"/>
      <c r="EQ356" s="4"/>
      <c r="ER356" s="4"/>
      <c r="ES356" s="4"/>
      <c r="ET356" s="4"/>
      <c r="EU356" s="4"/>
      <c r="EV356" s="4"/>
      <c r="EW356" s="4"/>
      <c r="EX356" s="4"/>
      <c r="EY356" s="4"/>
      <c r="EZ356" s="4"/>
      <c r="FA356" s="4"/>
      <c r="FB356" s="4"/>
      <c r="FC356" s="4"/>
      <c r="FD356" s="4"/>
      <c r="FE356" s="4"/>
      <c r="FF356" s="4"/>
      <c r="FG356" s="4"/>
      <c r="FH356" s="4"/>
      <c r="FI356" s="4"/>
      <c r="FJ356" s="4"/>
      <c r="FK356" s="4"/>
      <c r="FL356" s="4"/>
      <c r="FM356" s="4"/>
      <c r="FN356" s="4"/>
      <c r="FO356" s="4"/>
      <c r="FP356" s="4"/>
      <c r="FQ356" s="4"/>
      <c r="FR356" s="4"/>
      <c r="FS356" s="4"/>
      <c r="FT356" s="4"/>
      <c r="FU356" s="4"/>
      <c r="FV356" s="4"/>
      <c r="FW356" s="4"/>
      <c r="FX356" s="4"/>
      <c r="FY356" s="4"/>
      <c r="FZ356" s="4"/>
      <c r="GA356" s="4"/>
      <c r="GB356" s="4"/>
      <c r="GC356" s="4"/>
      <c r="GD356" s="4"/>
      <c r="GE356" s="4"/>
      <c r="GF356" s="4"/>
      <c r="GG356" s="4"/>
      <c r="GH356" s="4"/>
      <c r="GI356" s="4"/>
      <c r="GJ356" s="4"/>
      <c r="GK356" s="4"/>
      <c r="GL356" s="4"/>
      <c r="GM356" s="4"/>
      <c r="GN356" s="4"/>
      <c r="GO356" s="4"/>
      <c r="GP356" s="4"/>
      <c r="GQ356" s="4"/>
      <c r="GR356" s="4"/>
      <c r="GS356" s="4"/>
      <c r="GT356" s="4"/>
      <c r="GU356" s="4"/>
      <c r="GV356" s="4"/>
      <c r="GW356" s="4"/>
      <c r="GX356" s="4"/>
      <c r="GY356" s="4"/>
      <c r="GZ356" s="4"/>
      <c r="HA356" s="4"/>
      <c r="HB356" s="4"/>
      <c r="HC356" s="4"/>
      <c r="HD356" s="4"/>
      <c r="HE356" s="4"/>
      <c r="HF356" s="4"/>
      <c r="HG356" s="4"/>
      <c r="HH356" s="4"/>
      <c r="HI356" s="4"/>
      <c r="HJ356" s="4"/>
      <c r="HK356" s="4"/>
      <c r="HL356" s="4"/>
      <c r="HM356" s="4"/>
      <c r="HN356" s="4"/>
      <c r="HO356" s="4"/>
      <c r="HP356" s="4"/>
      <c r="HQ356" s="4"/>
      <c r="HR356" s="4"/>
      <c r="HS356" s="4"/>
      <c r="HT356" s="4"/>
      <c r="HU356" s="4"/>
      <c r="HV356" s="4"/>
      <c r="HW356" s="4"/>
      <c r="HX356" s="4"/>
      <c r="HY356" s="4"/>
      <c r="HZ356" s="4"/>
      <c r="IA356" s="4"/>
      <c r="IB356" s="4"/>
      <c r="IC356" s="4"/>
      <c r="ID356" s="4"/>
      <c r="IE356" s="4"/>
      <c r="IF356" s="4"/>
      <c r="IG356" s="4"/>
      <c r="IH356" s="4"/>
      <c r="II356" s="4"/>
      <c r="IJ356" s="4"/>
      <c r="IK356" s="4"/>
      <c r="IL356" s="4"/>
      <c r="IM356" s="4"/>
      <c r="IN356" s="4"/>
      <c r="IO356" s="4"/>
      <c r="IP356" s="4"/>
      <c r="IQ356" s="4"/>
      <c r="IR356" s="4"/>
      <c r="IS356" s="4"/>
      <c r="IT356" s="4"/>
    </row>
    <row r="357" s="2" customFormat="1" ht="12" spans="1:254">
      <c r="A357" s="42"/>
      <c r="B357" s="42"/>
      <c r="C357" s="42"/>
      <c r="D357" s="42"/>
      <c r="E357" s="42"/>
      <c r="F357" s="42"/>
      <c r="G357" s="42"/>
      <c r="H357" s="42"/>
      <c r="I357" s="42"/>
      <c r="J357" s="42"/>
      <c r="K357" s="42"/>
      <c r="L357" s="42"/>
      <c r="M357" s="42"/>
      <c r="N357" s="42"/>
      <c r="O357" s="42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4"/>
      <c r="CD357" s="4"/>
      <c r="CE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4"/>
      <c r="CU357" s="4"/>
      <c r="CV357" s="4"/>
      <c r="CW357" s="4"/>
      <c r="CX357" s="4"/>
      <c r="CY357" s="4"/>
      <c r="CZ357" s="4"/>
      <c r="DA357" s="4"/>
      <c r="DB357" s="4"/>
      <c r="DC357" s="4"/>
      <c r="DD357" s="4"/>
      <c r="DE357" s="4"/>
      <c r="DF357" s="4"/>
      <c r="DG357" s="4"/>
      <c r="DH357" s="4"/>
      <c r="DI357" s="4"/>
      <c r="DJ357" s="4"/>
      <c r="DK357" s="4"/>
      <c r="DL357" s="4"/>
      <c r="DM357" s="4"/>
      <c r="DN357" s="4"/>
      <c r="DO357" s="4"/>
      <c r="DP357" s="4"/>
      <c r="DQ357" s="4"/>
      <c r="DR357" s="4"/>
      <c r="DS357" s="4"/>
      <c r="DT357" s="4"/>
      <c r="DU357" s="4"/>
      <c r="DV357" s="4"/>
      <c r="DW357" s="4"/>
      <c r="DX357" s="4"/>
      <c r="DY357" s="4"/>
      <c r="DZ357" s="4"/>
      <c r="EA357" s="4"/>
      <c r="EB357" s="4"/>
      <c r="EC357" s="4"/>
      <c r="ED357" s="4"/>
      <c r="EE357" s="4"/>
      <c r="EF357" s="4"/>
      <c r="EG357" s="4"/>
      <c r="EH357" s="4"/>
      <c r="EI357" s="4"/>
      <c r="EJ357" s="4"/>
      <c r="EK357" s="4"/>
      <c r="EL357" s="4"/>
      <c r="EM357" s="4"/>
      <c r="EN357" s="4"/>
      <c r="EO357" s="4"/>
      <c r="EP357" s="4"/>
      <c r="EQ357" s="4"/>
      <c r="ER357" s="4"/>
      <c r="ES357" s="4"/>
      <c r="ET357" s="4"/>
      <c r="EU357" s="4"/>
      <c r="EV357" s="4"/>
      <c r="EW357" s="4"/>
      <c r="EX357" s="4"/>
      <c r="EY357" s="4"/>
      <c r="EZ357" s="4"/>
      <c r="FA357" s="4"/>
      <c r="FB357" s="4"/>
      <c r="FC357" s="4"/>
      <c r="FD357" s="4"/>
      <c r="FE357" s="4"/>
      <c r="FF357" s="4"/>
      <c r="FG357" s="4"/>
      <c r="FH357" s="4"/>
      <c r="FI357" s="4"/>
      <c r="FJ357" s="4"/>
      <c r="FK357" s="4"/>
      <c r="FL357" s="4"/>
      <c r="FM357" s="4"/>
      <c r="FN357" s="4"/>
      <c r="FO357" s="4"/>
      <c r="FP357" s="4"/>
      <c r="FQ357" s="4"/>
      <c r="FR357" s="4"/>
      <c r="FS357" s="4"/>
      <c r="FT357" s="4"/>
      <c r="FU357" s="4"/>
      <c r="FV357" s="4"/>
      <c r="FW357" s="4"/>
      <c r="FX357" s="4"/>
      <c r="FY357" s="4"/>
      <c r="FZ357" s="4"/>
      <c r="GA357" s="4"/>
      <c r="GB357" s="4"/>
      <c r="GC357" s="4"/>
      <c r="GD357" s="4"/>
      <c r="GE357" s="4"/>
      <c r="GF357" s="4"/>
      <c r="GG357" s="4"/>
      <c r="GH357" s="4"/>
      <c r="GI357" s="4"/>
      <c r="GJ357" s="4"/>
      <c r="GK357" s="4"/>
      <c r="GL357" s="4"/>
      <c r="GM357" s="4"/>
      <c r="GN357" s="4"/>
      <c r="GO357" s="4"/>
      <c r="GP357" s="4"/>
      <c r="GQ357" s="4"/>
      <c r="GR357" s="4"/>
      <c r="GS357" s="4"/>
      <c r="GT357" s="4"/>
      <c r="GU357" s="4"/>
      <c r="GV357" s="4"/>
      <c r="GW357" s="4"/>
      <c r="GX357" s="4"/>
      <c r="GY357" s="4"/>
      <c r="GZ357" s="4"/>
      <c r="HA357" s="4"/>
      <c r="HB357" s="4"/>
      <c r="HC357" s="4"/>
      <c r="HD357" s="4"/>
      <c r="HE357" s="4"/>
      <c r="HF357" s="4"/>
      <c r="HG357" s="4"/>
      <c r="HH357" s="4"/>
      <c r="HI357" s="4"/>
      <c r="HJ357" s="4"/>
      <c r="HK357" s="4"/>
      <c r="HL357" s="4"/>
      <c r="HM357" s="4"/>
      <c r="HN357" s="4"/>
      <c r="HO357" s="4"/>
      <c r="HP357" s="4"/>
      <c r="HQ357" s="4"/>
      <c r="HR357" s="4"/>
      <c r="HS357" s="4"/>
      <c r="HT357" s="4"/>
      <c r="HU357" s="4"/>
      <c r="HV357" s="4"/>
      <c r="HW357" s="4"/>
      <c r="HX357" s="4"/>
      <c r="HY357" s="4"/>
      <c r="HZ357" s="4"/>
      <c r="IA357" s="4"/>
      <c r="IB357" s="4"/>
      <c r="IC357" s="4"/>
      <c r="ID357" s="4"/>
      <c r="IE357" s="4"/>
      <c r="IF357" s="4"/>
      <c r="IG357" s="4"/>
      <c r="IH357" s="4"/>
      <c r="II357" s="4"/>
      <c r="IJ357" s="4"/>
      <c r="IK357" s="4"/>
      <c r="IL357" s="4"/>
      <c r="IM357" s="4"/>
      <c r="IN357" s="4"/>
      <c r="IO357" s="4"/>
      <c r="IP357" s="4"/>
      <c r="IQ357" s="4"/>
      <c r="IR357" s="4"/>
      <c r="IS357" s="4"/>
      <c r="IT357" s="4"/>
    </row>
    <row r="358" s="1" customFormat="1" ht="12.75" spans="1:254">
      <c r="A358" s="51" t="s">
        <v>592</v>
      </c>
      <c r="B358" s="8" t="s">
        <v>2</v>
      </c>
      <c r="C358" s="8">
        <v>18</v>
      </c>
      <c r="D358" s="8" t="s">
        <v>3</v>
      </c>
      <c r="E358" s="8" t="s">
        <v>587</v>
      </c>
      <c r="F358" s="8" t="s">
        <v>5</v>
      </c>
      <c r="G358" s="52">
        <v>95</v>
      </c>
      <c r="H358" s="8"/>
      <c r="I358" s="8"/>
      <c r="J358" s="8"/>
      <c r="K358" s="8"/>
      <c r="L358" s="57"/>
      <c r="M358" s="8"/>
      <c r="N358" s="8"/>
      <c r="O358" s="8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4"/>
      <c r="CD358" s="4"/>
      <c r="CE358" s="4"/>
      <c r="CF358" s="4"/>
      <c r="CG358" s="4"/>
      <c r="CH358" s="4"/>
      <c r="CI358" s="4"/>
      <c r="CJ358" s="4"/>
      <c r="CK358" s="4"/>
      <c r="CL358" s="4"/>
      <c r="CM358" s="4"/>
      <c r="CN358" s="4"/>
      <c r="CO358" s="4"/>
      <c r="CP358" s="4"/>
      <c r="CQ358" s="4"/>
      <c r="CR358" s="4"/>
      <c r="CS358" s="4"/>
      <c r="CT358" s="4"/>
      <c r="CU358" s="4"/>
      <c r="CV358" s="4"/>
      <c r="CW358" s="4"/>
      <c r="CX358" s="4"/>
      <c r="CY358" s="4"/>
      <c r="CZ358" s="4"/>
      <c r="DA358" s="4"/>
      <c r="DB358" s="4"/>
      <c r="DC358" s="4"/>
      <c r="DD358" s="4"/>
      <c r="DE358" s="4"/>
      <c r="DF358" s="4"/>
      <c r="DG358" s="4"/>
      <c r="DH358" s="4"/>
      <c r="DI358" s="4"/>
      <c r="DJ358" s="4"/>
      <c r="DK358" s="4"/>
      <c r="DL358" s="4"/>
      <c r="DM358" s="4"/>
      <c r="DN358" s="4"/>
      <c r="DO358" s="4"/>
      <c r="DP358" s="4"/>
      <c r="DQ358" s="4"/>
      <c r="DR358" s="4"/>
      <c r="DS358" s="4"/>
      <c r="DT358" s="4"/>
      <c r="DU358" s="4"/>
      <c r="DV358" s="4"/>
      <c r="DW358" s="4"/>
      <c r="DX358" s="4"/>
      <c r="DY358" s="4"/>
      <c r="DZ358" s="4"/>
      <c r="EA358" s="4"/>
      <c r="EB358" s="4"/>
      <c r="EC358" s="4"/>
      <c r="ED358" s="4"/>
      <c r="EE358" s="4"/>
      <c r="EF358" s="4"/>
      <c r="EG358" s="4"/>
      <c r="EH358" s="4"/>
      <c r="EI358" s="4"/>
      <c r="EJ358" s="4"/>
      <c r="EK358" s="4"/>
      <c r="EL358" s="4"/>
      <c r="EM358" s="4"/>
      <c r="EN358" s="4"/>
      <c r="EO358" s="4"/>
      <c r="EP358" s="4"/>
      <c r="EQ358" s="4"/>
      <c r="ER358" s="4"/>
      <c r="ES358" s="4"/>
      <c r="ET358" s="4"/>
      <c r="EU358" s="4"/>
      <c r="EV358" s="4"/>
      <c r="EW358" s="4"/>
      <c r="EX358" s="4"/>
      <c r="EY358" s="4"/>
      <c r="EZ358" s="4"/>
      <c r="FA358" s="4"/>
      <c r="FB358" s="4"/>
      <c r="FC358" s="4"/>
      <c r="FD358" s="4"/>
      <c r="FE358" s="4"/>
      <c r="FF358" s="4"/>
      <c r="FG358" s="4"/>
      <c r="FH358" s="4"/>
      <c r="FI358" s="4"/>
      <c r="FJ358" s="4"/>
      <c r="FK358" s="4"/>
      <c r="FL358" s="4"/>
      <c r="FM358" s="4"/>
      <c r="FN358" s="4"/>
      <c r="FO358" s="4"/>
      <c r="FP358" s="4"/>
      <c r="FQ358" s="4"/>
      <c r="FR358" s="4"/>
      <c r="FS358" s="4"/>
      <c r="FT358" s="4"/>
      <c r="FU358" s="4"/>
      <c r="FV358" s="4"/>
      <c r="FW358" s="4"/>
      <c r="FX358" s="4"/>
      <c r="FY358" s="4"/>
      <c r="FZ358" s="4"/>
      <c r="GA358" s="4"/>
      <c r="GB358" s="4"/>
      <c r="GC358" s="4"/>
      <c r="GD358" s="4"/>
      <c r="GE358" s="4"/>
      <c r="GF358" s="4"/>
      <c r="GG358" s="4"/>
      <c r="GH358" s="4"/>
      <c r="GI358" s="4"/>
      <c r="GJ358" s="4"/>
      <c r="GK358" s="4"/>
      <c r="GL358" s="4"/>
      <c r="GM358" s="4"/>
      <c r="GN358" s="4"/>
      <c r="GO358" s="4"/>
      <c r="GP358" s="4"/>
      <c r="GQ358" s="4"/>
      <c r="GR358" s="4"/>
      <c r="GS358" s="4"/>
      <c r="GT358" s="4"/>
      <c r="GU358" s="4"/>
      <c r="GV358" s="4"/>
      <c r="GW358" s="4"/>
      <c r="GX358" s="4"/>
      <c r="GY358" s="4"/>
      <c r="GZ358" s="4"/>
      <c r="HA358" s="4"/>
      <c r="HB358" s="4"/>
      <c r="HC358" s="4"/>
      <c r="HD358" s="4"/>
      <c r="HE358" s="4"/>
      <c r="HF358" s="4"/>
      <c r="HG358" s="4"/>
      <c r="HH358" s="4"/>
      <c r="HI358" s="4"/>
      <c r="HJ358" s="4"/>
      <c r="HK358" s="4"/>
      <c r="HL358" s="4"/>
      <c r="HM358" s="4"/>
      <c r="HN358" s="4"/>
      <c r="HO358" s="4"/>
      <c r="HP358" s="4"/>
      <c r="HQ358" s="4"/>
      <c r="HR358" s="4"/>
      <c r="HS358" s="4"/>
      <c r="HT358" s="4"/>
      <c r="HU358" s="4"/>
      <c r="HV358" s="4"/>
      <c r="HW358" s="4"/>
      <c r="HX358" s="4"/>
      <c r="HY358" s="4"/>
      <c r="HZ358" s="4"/>
      <c r="IA358" s="4"/>
      <c r="IB358" s="4"/>
      <c r="IC358" s="4"/>
      <c r="ID358" s="4"/>
      <c r="IE358" s="4"/>
      <c r="IF358" s="4"/>
      <c r="IG358" s="4"/>
      <c r="IH358" s="4"/>
      <c r="II358" s="4"/>
      <c r="IJ358" s="4"/>
      <c r="IK358" s="4"/>
      <c r="IL358" s="4"/>
      <c r="IM358" s="4"/>
      <c r="IN358" s="4"/>
      <c r="IO358" s="4"/>
      <c r="IP358" s="4"/>
      <c r="IQ358" s="4"/>
      <c r="IR358" s="4"/>
      <c r="IS358" s="4"/>
      <c r="IT358" s="4"/>
    </row>
    <row r="359" s="2" customFormat="1" ht="12.75" spans="1:254">
      <c r="A359" s="8" t="s">
        <v>593</v>
      </c>
      <c r="B359" s="8" t="s">
        <v>594</v>
      </c>
      <c r="C359" s="8" t="s">
        <v>595</v>
      </c>
      <c r="D359" s="8" t="s">
        <v>317</v>
      </c>
      <c r="E359" s="8" t="s">
        <v>596</v>
      </c>
      <c r="F359" s="8"/>
      <c r="G359" s="8"/>
      <c r="H359" s="8"/>
      <c r="I359" s="8"/>
      <c r="J359" s="8"/>
      <c r="K359" s="8"/>
      <c r="L359" s="8"/>
      <c r="M359" s="57"/>
      <c r="N359" s="8"/>
      <c r="O359" s="8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  <c r="BL359" s="4"/>
      <c r="BM359" s="4"/>
      <c r="BN359" s="4"/>
      <c r="BO359" s="4"/>
      <c r="BP359" s="4"/>
      <c r="BQ359" s="4"/>
      <c r="BR359" s="4"/>
      <c r="BS359" s="4"/>
      <c r="BT359" s="4"/>
      <c r="BU359" s="4"/>
      <c r="BV359" s="4"/>
      <c r="BW359" s="4"/>
      <c r="BX359" s="4"/>
      <c r="BY359" s="4"/>
      <c r="BZ359" s="4"/>
      <c r="CA359" s="4"/>
      <c r="CB359" s="4"/>
      <c r="CC359" s="4"/>
      <c r="CD359" s="4"/>
      <c r="CE359" s="4"/>
      <c r="CF359" s="4"/>
      <c r="CG359" s="4"/>
      <c r="CH359" s="4"/>
      <c r="CI359" s="4"/>
      <c r="CJ359" s="4"/>
      <c r="CK359" s="4"/>
      <c r="CL359" s="4"/>
      <c r="CM359" s="4"/>
      <c r="CN359" s="4"/>
      <c r="CO359" s="4"/>
      <c r="CP359" s="4"/>
      <c r="CQ359" s="4"/>
      <c r="CR359" s="4"/>
      <c r="CS359" s="4"/>
      <c r="CT359" s="4"/>
      <c r="CU359" s="4"/>
      <c r="CV359" s="4"/>
      <c r="CW359" s="4"/>
      <c r="CX359" s="4"/>
      <c r="CY359" s="4"/>
      <c r="CZ359" s="4"/>
      <c r="DA359" s="4"/>
      <c r="DB359" s="4"/>
      <c r="DC359" s="4"/>
      <c r="DD359" s="4"/>
      <c r="DE359" s="4"/>
      <c r="DF359" s="4"/>
      <c r="DG359" s="4"/>
      <c r="DH359" s="4"/>
      <c r="DI359" s="4"/>
      <c r="DJ359" s="4"/>
      <c r="DK359" s="4"/>
      <c r="DL359" s="4"/>
      <c r="DM359" s="4"/>
      <c r="DN359" s="4"/>
      <c r="DO359" s="4"/>
      <c r="DP359" s="4"/>
      <c r="DQ359" s="4"/>
      <c r="DR359" s="4"/>
      <c r="DS359" s="4"/>
      <c r="DT359" s="4"/>
      <c r="DU359" s="4"/>
      <c r="DV359" s="4"/>
      <c r="DW359" s="4"/>
      <c r="DX359" s="4"/>
      <c r="DY359" s="4"/>
      <c r="DZ359" s="4"/>
      <c r="EA359" s="4"/>
      <c r="EB359" s="4"/>
      <c r="EC359" s="4"/>
      <c r="ED359" s="4"/>
      <c r="EE359" s="4"/>
      <c r="EF359" s="4"/>
      <c r="EG359" s="4"/>
      <c r="EH359" s="4"/>
      <c r="EI359" s="4"/>
      <c r="EJ359" s="4"/>
      <c r="EK359" s="4"/>
      <c r="EL359" s="4"/>
      <c r="EM359" s="4"/>
      <c r="EN359" s="4"/>
      <c r="EO359" s="4"/>
      <c r="EP359" s="4"/>
      <c r="EQ359" s="4"/>
      <c r="ER359" s="4"/>
      <c r="ES359" s="4"/>
      <c r="ET359" s="4"/>
      <c r="EU359" s="4"/>
      <c r="EV359" s="4"/>
      <c r="EW359" s="4"/>
      <c r="EX359" s="4"/>
      <c r="EY359" s="4"/>
      <c r="EZ359" s="4"/>
      <c r="FA359" s="4"/>
      <c r="FB359" s="4"/>
      <c r="FC359" s="4"/>
      <c r="FD359" s="4"/>
      <c r="FE359" s="4"/>
      <c r="FF359" s="4"/>
      <c r="FG359" s="4"/>
      <c r="FH359" s="4"/>
      <c r="FI359" s="4"/>
      <c r="FJ359" s="4"/>
      <c r="FK359" s="4"/>
      <c r="FL359" s="4"/>
      <c r="FM359" s="4"/>
      <c r="FN359" s="4"/>
      <c r="FO359" s="4"/>
      <c r="FP359" s="4"/>
      <c r="FQ359" s="4"/>
      <c r="FR359" s="4"/>
      <c r="FS359" s="4"/>
      <c r="FT359" s="4"/>
      <c r="FU359" s="4"/>
      <c r="FV359" s="4"/>
      <c r="FW359" s="4"/>
      <c r="FX359" s="4"/>
      <c r="FY359" s="4"/>
      <c r="FZ359" s="4"/>
      <c r="GA359" s="4"/>
      <c r="GB359" s="4"/>
      <c r="GC359" s="4"/>
      <c r="GD359" s="4"/>
      <c r="GE359" s="4"/>
      <c r="GF359" s="4"/>
      <c r="GG359" s="4"/>
      <c r="GH359" s="4"/>
      <c r="GI359" s="4"/>
      <c r="GJ359" s="4"/>
      <c r="GK359" s="4"/>
      <c r="GL359" s="4"/>
      <c r="GM359" s="4"/>
      <c r="GN359" s="4"/>
      <c r="GO359" s="4"/>
      <c r="GP359" s="4"/>
      <c r="GQ359" s="4"/>
      <c r="GR359" s="4"/>
      <c r="GS359" s="4"/>
      <c r="GT359" s="4"/>
      <c r="GU359" s="4"/>
      <c r="GV359" s="4"/>
      <c r="GW359" s="4"/>
      <c r="GX359" s="4"/>
      <c r="GY359" s="4"/>
      <c r="GZ359" s="4"/>
      <c r="HA359" s="4"/>
      <c r="HB359" s="4"/>
      <c r="HC359" s="4"/>
      <c r="HD359" s="4"/>
      <c r="HE359" s="4"/>
      <c r="HF359" s="4"/>
      <c r="HG359" s="4"/>
      <c r="HH359" s="4"/>
      <c r="HI359" s="4"/>
      <c r="HJ359" s="4"/>
      <c r="HK359" s="4"/>
      <c r="HL359" s="4"/>
      <c r="HM359" s="4"/>
      <c r="HN359" s="4"/>
      <c r="HO359" s="4"/>
      <c r="HP359" s="4"/>
      <c r="HQ359" s="4"/>
      <c r="HR359" s="4"/>
      <c r="HS359" s="4"/>
      <c r="HT359" s="4"/>
      <c r="HU359" s="4"/>
      <c r="HV359" s="4"/>
      <c r="HW359" s="4"/>
      <c r="HX359" s="4"/>
      <c r="HY359" s="4"/>
      <c r="HZ359" s="4"/>
      <c r="IA359" s="4"/>
      <c r="IB359" s="4"/>
      <c r="IC359" s="4"/>
      <c r="ID359" s="4"/>
      <c r="IE359" s="4"/>
      <c r="IF359" s="4"/>
      <c r="IG359" s="4"/>
      <c r="IH359" s="4"/>
      <c r="II359" s="4"/>
      <c r="IJ359" s="4"/>
      <c r="IK359" s="4"/>
      <c r="IL359" s="4"/>
      <c r="IM359" s="4"/>
      <c r="IN359" s="4"/>
      <c r="IO359" s="4"/>
      <c r="IP359" s="4"/>
      <c r="IQ359" s="4"/>
      <c r="IR359" s="4"/>
      <c r="IS359" s="4"/>
      <c r="IT359" s="4"/>
    </row>
    <row r="360" s="4" customFormat="1" ht="12.75" spans="1:15">
      <c r="A360" s="68">
        <v>6</v>
      </c>
      <c r="B360" s="68">
        <v>4</v>
      </c>
      <c r="C360" s="68">
        <v>6</v>
      </c>
      <c r="D360" s="68">
        <v>1</v>
      </c>
      <c r="E360" s="68">
        <v>1</v>
      </c>
      <c r="F360" s="68"/>
      <c r="G360" s="68"/>
      <c r="H360" s="68"/>
      <c r="I360" s="68"/>
      <c r="J360" s="68"/>
      <c r="K360" s="68"/>
      <c r="L360" s="68"/>
      <c r="M360" s="69"/>
      <c r="N360" s="68"/>
      <c r="O360" s="68"/>
    </row>
    <row r="361" s="2" customFormat="1" ht="12" spans="1:254">
      <c r="A361" s="42"/>
      <c r="B361" s="42"/>
      <c r="C361" s="42"/>
      <c r="D361" s="42"/>
      <c r="E361" s="42"/>
      <c r="F361" s="42"/>
      <c r="G361" s="42"/>
      <c r="H361" s="42"/>
      <c r="I361" s="42"/>
      <c r="J361" s="42"/>
      <c r="K361" s="42"/>
      <c r="L361" s="42"/>
      <c r="M361" s="42"/>
      <c r="N361" s="42"/>
      <c r="O361" s="42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  <c r="BS361" s="4"/>
      <c r="BT361" s="4"/>
      <c r="BU361" s="4"/>
      <c r="BV361" s="4"/>
      <c r="BW361" s="4"/>
      <c r="BX361" s="4"/>
      <c r="BY361" s="4"/>
      <c r="BZ361" s="4"/>
      <c r="CA361" s="4"/>
      <c r="CB361" s="4"/>
      <c r="CC361" s="4"/>
      <c r="CD361" s="4"/>
      <c r="CE361" s="4"/>
      <c r="CF361" s="4"/>
      <c r="CG361" s="4"/>
      <c r="CH361" s="4"/>
      <c r="CI361" s="4"/>
      <c r="CJ361" s="4"/>
      <c r="CK361" s="4"/>
      <c r="CL361" s="4"/>
      <c r="CM361" s="4"/>
      <c r="CN361" s="4"/>
      <c r="CO361" s="4"/>
      <c r="CP361" s="4"/>
      <c r="CQ361" s="4"/>
      <c r="CR361" s="4"/>
      <c r="CS361" s="4"/>
      <c r="CT361" s="4"/>
      <c r="CU361" s="4"/>
      <c r="CV361" s="4"/>
      <c r="CW361" s="4"/>
      <c r="CX361" s="4"/>
      <c r="CY361" s="4"/>
      <c r="CZ361" s="4"/>
      <c r="DA361" s="4"/>
      <c r="DB361" s="4"/>
      <c r="DC361" s="4"/>
      <c r="DD361" s="4"/>
      <c r="DE361" s="4"/>
      <c r="DF361" s="4"/>
      <c r="DG361" s="4"/>
      <c r="DH361" s="4"/>
      <c r="DI361" s="4"/>
      <c r="DJ361" s="4"/>
      <c r="DK361" s="4"/>
      <c r="DL361" s="4"/>
      <c r="DM361" s="4"/>
      <c r="DN361" s="4"/>
      <c r="DO361" s="4"/>
      <c r="DP361" s="4"/>
      <c r="DQ361" s="4"/>
      <c r="DR361" s="4"/>
      <c r="DS361" s="4"/>
      <c r="DT361" s="4"/>
      <c r="DU361" s="4"/>
      <c r="DV361" s="4"/>
      <c r="DW361" s="4"/>
      <c r="DX361" s="4"/>
      <c r="DY361" s="4"/>
      <c r="DZ361" s="4"/>
      <c r="EA361" s="4"/>
      <c r="EB361" s="4"/>
      <c r="EC361" s="4"/>
      <c r="ED361" s="4"/>
      <c r="EE361" s="4"/>
      <c r="EF361" s="4"/>
      <c r="EG361" s="4"/>
      <c r="EH361" s="4"/>
      <c r="EI361" s="4"/>
      <c r="EJ361" s="4"/>
      <c r="EK361" s="4"/>
      <c r="EL361" s="4"/>
      <c r="EM361" s="4"/>
      <c r="EN361" s="4"/>
      <c r="EO361" s="4"/>
      <c r="EP361" s="4"/>
      <c r="EQ361" s="4"/>
      <c r="ER361" s="4"/>
      <c r="ES361" s="4"/>
      <c r="ET361" s="4"/>
      <c r="EU361" s="4"/>
      <c r="EV361" s="4"/>
      <c r="EW361" s="4"/>
      <c r="EX361" s="4"/>
      <c r="EY361" s="4"/>
      <c r="EZ361" s="4"/>
      <c r="FA361" s="4"/>
      <c r="FB361" s="4"/>
      <c r="FC361" s="4"/>
      <c r="FD361" s="4"/>
      <c r="FE361" s="4"/>
      <c r="FF361" s="4"/>
      <c r="FG361" s="4"/>
      <c r="FH361" s="4"/>
      <c r="FI361" s="4"/>
      <c r="FJ361" s="4"/>
      <c r="FK361" s="4"/>
      <c r="FL361" s="4"/>
      <c r="FM361" s="4"/>
      <c r="FN361" s="4"/>
      <c r="FO361" s="4"/>
      <c r="FP361" s="4"/>
      <c r="FQ361" s="4"/>
      <c r="FR361" s="4"/>
      <c r="FS361" s="4"/>
      <c r="FT361" s="4"/>
      <c r="FU361" s="4"/>
      <c r="FV361" s="4"/>
      <c r="FW361" s="4"/>
      <c r="FX361" s="4"/>
      <c r="FY361" s="4"/>
      <c r="FZ361" s="4"/>
      <c r="GA361" s="4"/>
      <c r="GB361" s="4"/>
      <c r="GC361" s="4"/>
      <c r="GD361" s="4"/>
      <c r="GE361" s="4"/>
      <c r="GF361" s="4"/>
      <c r="GG361" s="4"/>
      <c r="GH361" s="4"/>
      <c r="GI361" s="4"/>
      <c r="GJ361" s="4"/>
      <c r="GK361" s="4"/>
      <c r="GL361" s="4"/>
      <c r="GM361" s="4"/>
      <c r="GN361" s="4"/>
      <c r="GO361" s="4"/>
      <c r="GP361" s="4"/>
      <c r="GQ361" s="4"/>
      <c r="GR361" s="4"/>
      <c r="GS361" s="4"/>
      <c r="GT361" s="4"/>
      <c r="GU361" s="4"/>
      <c r="GV361" s="4"/>
      <c r="GW361" s="4"/>
      <c r="GX361" s="4"/>
      <c r="GY361" s="4"/>
      <c r="GZ361" s="4"/>
      <c r="HA361" s="4"/>
      <c r="HB361" s="4"/>
      <c r="HC361" s="4"/>
      <c r="HD361" s="4"/>
      <c r="HE361" s="4"/>
      <c r="HF361" s="4"/>
      <c r="HG361" s="4"/>
      <c r="HH361" s="4"/>
      <c r="HI361" s="4"/>
      <c r="HJ361" s="4"/>
      <c r="HK361" s="4"/>
      <c r="HL361" s="4"/>
      <c r="HM361" s="4"/>
      <c r="HN361" s="4"/>
      <c r="HO361" s="4"/>
      <c r="HP361" s="4"/>
      <c r="HQ361" s="4"/>
      <c r="HR361" s="4"/>
      <c r="HS361" s="4"/>
      <c r="HT361" s="4"/>
      <c r="HU361" s="4"/>
      <c r="HV361" s="4"/>
      <c r="HW361" s="4"/>
      <c r="HX361" s="4"/>
      <c r="HY361" s="4"/>
      <c r="HZ361" s="4"/>
      <c r="IA361" s="4"/>
      <c r="IB361" s="4"/>
      <c r="IC361" s="4"/>
      <c r="ID361" s="4"/>
      <c r="IE361" s="4"/>
      <c r="IF361" s="4"/>
      <c r="IG361" s="4"/>
      <c r="IH361" s="4"/>
      <c r="II361" s="4"/>
      <c r="IJ361" s="4"/>
      <c r="IK361" s="4"/>
      <c r="IL361" s="4"/>
      <c r="IM361" s="4"/>
      <c r="IN361" s="4"/>
      <c r="IO361" s="4"/>
      <c r="IP361" s="4"/>
      <c r="IQ361" s="4"/>
      <c r="IR361" s="4"/>
      <c r="IS361" s="4"/>
      <c r="IT361" s="4"/>
    </row>
    <row r="362" s="1" customFormat="1" ht="12.75" spans="1:254">
      <c r="A362" s="51" t="s">
        <v>597</v>
      </c>
      <c r="B362" s="8" t="s">
        <v>2</v>
      </c>
      <c r="C362" s="8">
        <v>29</v>
      </c>
      <c r="D362" s="8" t="s">
        <v>3</v>
      </c>
      <c r="E362" s="8" t="s">
        <v>598</v>
      </c>
      <c r="F362" s="8" t="s">
        <v>5</v>
      </c>
      <c r="G362" s="52">
        <v>95</v>
      </c>
      <c r="H362" s="8"/>
      <c r="I362" s="8"/>
      <c r="J362" s="8"/>
      <c r="K362" s="8"/>
      <c r="L362" s="57"/>
      <c r="M362" s="8"/>
      <c r="N362" s="8"/>
      <c r="O362" s="8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  <c r="BR362" s="4"/>
      <c r="BS362" s="4"/>
      <c r="BT362" s="4"/>
      <c r="BU362" s="4"/>
      <c r="BV362" s="4"/>
      <c r="BW362" s="4"/>
      <c r="BX362" s="4"/>
      <c r="BY362" s="4"/>
      <c r="BZ362" s="4"/>
      <c r="CA362" s="4"/>
      <c r="CB362" s="4"/>
      <c r="CC362" s="4"/>
      <c r="CD362" s="4"/>
      <c r="CE362" s="4"/>
      <c r="CF362" s="4"/>
      <c r="CG362" s="4"/>
      <c r="CH362" s="4"/>
      <c r="CI362" s="4"/>
      <c r="CJ362" s="4"/>
      <c r="CK362" s="4"/>
      <c r="CL362" s="4"/>
      <c r="CM362" s="4"/>
      <c r="CN362" s="4"/>
      <c r="CO362" s="4"/>
      <c r="CP362" s="4"/>
      <c r="CQ362" s="4"/>
      <c r="CR362" s="4"/>
      <c r="CS362" s="4"/>
      <c r="CT362" s="4"/>
      <c r="CU362" s="4"/>
      <c r="CV362" s="4"/>
      <c r="CW362" s="4"/>
      <c r="CX362" s="4"/>
      <c r="CY362" s="4"/>
      <c r="CZ362" s="4"/>
      <c r="DA362" s="4"/>
      <c r="DB362" s="4"/>
      <c r="DC362" s="4"/>
      <c r="DD362" s="4"/>
      <c r="DE362" s="4"/>
      <c r="DF362" s="4"/>
      <c r="DG362" s="4"/>
      <c r="DH362" s="4"/>
      <c r="DI362" s="4"/>
      <c r="DJ362" s="4"/>
      <c r="DK362" s="4"/>
      <c r="DL362" s="4"/>
      <c r="DM362" s="4"/>
      <c r="DN362" s="4"/>
      <c r="DO362" s="4"/>
      <c r="DP362" s="4"/>
      <c r="DQ362" s="4"/>
      <c r="DR362" s="4"/>
      <c r="DS362" s="4"/>
      <c r="DT362" s="4"/>
      <c r="DU362" s="4"/>
      <c r="DV362" s="4"/>
      <c r="DW362" s="4"/>
      <c r="DX362" s="4"/>
      <c r="DY362" s="4"/>
      <c r="DZ362" s="4"/>
      <c r="EA362" s="4"/>
      <c r="EB362" s="4"/>
      <c r="EC362" s="4"/>
      <c r="ED362" s="4"/>
      <c r="EE362" s="4"/>
      <c r="EF362" s="4"/>
      <c r="EG362" s="4"/>
      <c r="EH362" s="4"/>
      <c r="EI362" s="4"/>
      <c r="EJ362" s="4"/>
      <c r="EK362" s="4"/>
      <c r="EL362" s="4"/>
      <c r="EM362" s="4"/>
      <c r="EN362" s="4"/>
      <c r="EO362" s="4"/>
      <c r="EP362" s="4"/>
      <c r="EQ362" s="4"/>
      <c r="ER362" s="4"/>
      <c r="ES362" s="4"/>
      <c r="ET362" s="4"/>
      <c r="EU362" s="4"/>
      <c r="EV362" s="4"/>
      <c r="EW362" s="4"/>
      <c r="EX362" s="4"/>
      <c r="EY362" s="4"/>
      <c r="EZ362" s="4"/>
      <c r="FA362" s="4"/>
      <c r="FB362" s="4"/>
      <c r="FC362" s="4"/>
      <c r="FD362" s="4"/>
      <c r="FE362" s="4"/>
      <c r="FF362" s="4"/>
      <c r="FG362" s="4"/>
      <c r="FH362" s="4"/>
      <c r="FI362" s="4"/>
      <c r="FJ362" s="4"/>
      <c r="FK362" s="4"/>
      <c r="FL362" s="4"/>
      <c r="FM362" s="4"/>
      <c r="FN362" s="4"/>
      <c r="FO362" s="4"/>
      <c r="FP362" s="4"/>
      <c r="FQ362" s="4"/>
      <c r="FR362" s="4"/>
      <c r="FS362" s="4"/>
      <c r="FT362" s="4"/>
      <c r="FU362" s="4"/>
      <c r="FV362" s="4"/>
      <c r="FW362" s="4"/>
      <c r="FX362" s="4"/>
      <c r="FY362" s="4"/>
      <c r="FZ362" s="4"/>
      <c r="GA362" s="4"/>
      <c r="GB362" s="4"/>
      <c r="GC362" s="4"/>
      <c r="GD362" s="4"/>
      <c r="GE362" s="4"/>
      <c r="GF362" s="4"/>
      <c r="GG362" s="4"/>
      <c r="GH362" s="4"/>
      <c r="GI362" s="4"/>
      <c r="GJ362" s="4"/>
      <c r="GK362" s="4"/>
      <c r="GL362" s="4"/>
      <c r="GM362" s="4"/>
      <c r="GN362" s="4"/>
      <c r="GO362" s="4"/>
      <c r="GP362" s="4"/>
      <c r="GQ362" s="4"/>
      <c r="GR362" s="4"/>
      <c r="GS362" s="4"/>
      <c r="GT362" s="4"/>
      <c r="GU362" s="4"/>
      <c r="GV362" s="4"/>
      <c r="GW362" s="4"/>
      <c r="GX362" s="4"/>
      <c r="GY362" s="4"/>
      <c r="GZ362" s="4"/>
      <c r="HA362" s="4"/>
      <c r="HB362" s="4"/>
      <c r="HC362" s="4"/>
      <c r="HD362" s="4"/>
      <c r="HE362" s="4"/>
      <c r="HF362" s="4"/>
      <c r="HG362" s="4"/>
      <c r="HH362" s="4"/>
      <c r="HI362" s="4"/>
      <c r="HJ362" s="4"/>
      <c r="HK362" s="4"/>
      <c r="HL362" s="4"/>
      <c r="HM362" s="4"/>
      <c r="HN362" s="4"/>
      <c r="HO362" s="4"/>
      <c r="HP362" s="4"/>
      <c r="HQ362" s="4"/>
      <c r="HR362" s="4"/>
      <c r="HS362" s="4"/>
      <c r="HT362" s="4"/>
      <c r="HU362" s="4"/>
      <c r="HV362" s="4"/>
      <c r="HW362" s="4"/>
      <c r="HX362" s="4"/>
      <c r="HY362" s="4"/>
      <c r="HZ362" s="4"/>
      <c r="IA362" s="4"/>
      <c r="IB362" s="4"/>
      <c r="IC362" s="4"/>
      <c r="ID362" s="4"/>
      <c r="IE362" s="4"/>
      <c r="IF362" s="4"/>
      <c r="IG362" s="4"/>
      <c r="IH362" s="4"/>
      <c r="II362" s="4"/>
      <c r="IJ362" s="4"/>
      <c r="IK362" s="4"/>
      <c r="IL362" s="4"/>
      <c r="IM362" s="4"/>
      <c r="IN362" s="4"/>
      <c r="IO362" s="4"/>
      <c r="IP362" s="4"/>
      <c r="IQ362" s="4"/>
      <c r="IR362" s="4"/>
      <c r="IS362" s="4"/>
      <c r="IT362" s="4"/>
    </row>
    <row r="363" s="2" customFormat="1" ht="12.75" spans="1:254">
      <c r="A363" s="8" t="s">
        <v>599</v>
      </c>
      <c r="B363" s="8" t="s">
        <v>600</v>
      </c>
      <c r="C363" s="8" t="s">
        <v>601</v>
      </c>
      <c r="D363" s="8" t="s">
        <v>602</v>
      </c>
      <c r="E363" s="8" t="s">
        <v>603</v>
      </c>
      <c r="F363" s="8" t="s">
        <v>604</v>
      </c>
      <c r="G363" s="8"/>
      <c r="H363" s="8"/>
      <c r="I363" s="8"/>
      <c r="J363" s="8"/>
      <c r="K363" s="8"/>
      <c r="L363" s="57"/>
      <c r="M363" s="8"/>
      <c r="N363" s="8"/>
      <c r="O363" s="70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  <c r="BS363" s="4"/>
      <c r="BT363" s="4"/>
      <c r="BU363" s="4"/>
      <c r="BV363" s="4"/>
      <c r="BW363" s="4"/>
      <c r="BX363" s="4"/>
      <c r="BY363" s="4"/>
      <c r="BZ363" s="4"/>
      <c r="CA363" s="4"/>
      <c r="CB363" s="4"/>
      <c r="CC363" s="4"/>
      <c r="CD363" s="4"/>
      <c r="CE363" s="4"/>
      <c r="CF363" s="4"/>
      <c r="CG363" s="4"/>
      <c r="CH363" s="4"/>
      <c r="CI363" s="4"/>
      <c r="CJ363" s="4"/>
      <c r="CK363" s="4"/>
      <c r="CL363" s="4"/>
      <c r="CM363" s="4"/>
      <c r="CN363" s="4"/>
      <c r="CO363" s="4"/>
      <c r="CP363" s="4"/>
      <c r="CQ363" s="4"/>
      <c r="CR363" s="4"/>
      <c r="CS363" s="4"/>
      <c r="CT363" s="4"/>
      <c r="CU363" s="4"/>
      <c r="CV363" s="4"/>
      <c r="CW363" s="4"/>
      <c r="CX363" s="4"/>
      <c r="CY363" s="4"/>
      <c r="CZ363" s="4"/>
      <c r="DA363" s="4"/>
      <c r="DB363" s="4"/>
      <c r="DC363" s="4"/>
      <c r="DD363" s="4"/>
      <c r="DE363" s="4"/>
      <c r="DF363" s="4"/>
      <c r="DG363" s="4"/>
      <c r="DH363" s="4"/>
      <c r="DI363" s="4"/>
      <c r="DJ363" s="4"/>
      <c r="DK363" s="4"/>
      <c r="DL363" s="4"/>
      <c r="DM363" s="4"/>
      <c r="DN363" s="4"/>
      <c r="DO363" s="4"/>
      <c r="DP363" s="4"/>
      <c r="DQ363" s="4"/>
      <c r="DR363" s="4"/>
      <c r="DS363" s="4"/>
      <c r="DT363" s="4"/>
      <c r="DU363" s="4"/>
      <c r="DV363" s="4"/>
      <c r="DW363" s="4"/>
      <c r="DX363" s="4"/>
      <c r="DY363" s="4"/>
      <c r="DZ363" s="4"/>
      <c r="EA363" s="4"/>
      <c r="EB363" s="4"/>
      <c r="EC363" s="4"/>
      <c r="ED363" s="4"/>
      <c r="EE363" s="4"/>
      <c r="EF363" s="4"/>
      <c r="EG363" s="4"/>
      <c r="EH363" s="4"/>
      <c r="EI363" s="4"/>
      <c r="EJ363" s="4"/>
      <c r="EK363" s="4"/>
      <c r="EL363" s="4"/>
      <c r="EM363" s="4"/>
      <c r="EN363" s="4"/>
      <c r="EO363" s="4"/>
      <c r="EP363" s="4"/>
      <c r="EQ363" s="4"/>
      <c r="ER363" s="4"/>
      <c r="ES363" s="4"/>
      <c r="ET363" s="4"/>
      <c r="EU363" s="4"/>
      <c r="EV363" s="4"/>
      <c r="EW363" s="4"/>
      <c r="EX363" s="4"/>
      <c r="EY363" s="4"/>
      <c r="EZ363" s="4"/>
      <c r="FA363" s="4"/>
      <c r="FB363" s="4"/>
      <c r="FC363" s="4"/>
      <c r="FD363" s="4"/>
      <c r="FE363" s="4"/>
      <c r="FF363" s="4"/>
      <c r="FG363" s="4"/>
      <c r="FH363" s="4"/>
      <c r="FI363" s="4"/>
      <c r="FJ363" s="4"/>
      <c r="FK363" s="4"/>
      <c r="FL363" s="4"/>
      <c r="FM363" s="4"/>
      <c r="FN363" s="4"/>
      <c r="FO363" s="4"/>
      <c r="FP363" s="4"/>
      <c r="FQ363" s="4"/>
      <c r="FR363" s="4"/>
      <c r="FS363" s="4"/>
      <c r="FT363" s="4"/>
      <c r="FU363" s="4"/>
      <c r="FV363" s="4"/>
      <c r="FW363" s="4"/>
      <c r="FX363" s="4"/>
      <c r="FY363" s="4"/>
      <c r="FZ363" s="4"/>
      <c r="GA363" s="4"/>
      <c r="GB363" s="4"/>
      <c r="GC363" s="4"/>
      <c r="GD363" s="4"/>
      <c r="GE363" s="4"/>
      <c r="GF363" s="4"/>
      <c r="GG363" s="4"/>
      <c r="GH363" s="4"/>
      <c r="GI363" s="4"/>
      <c r="GJ363" s="4"/>
      <c r="GK363" s="4"/>
      <c r="GL363" s="4"/>
      <c r="GM363" s="4"/>
      <c r="GN363" s="4"/>
      <c r="GO363" s="4"/>
      <c r="GP363" s="4"/>
      <c r="GQ363" s="4"/>
      <c r="GR363" s="4"/>
      <c r="GS363" s="4"/>
      <c r="GT363" s="4"/>
      <c r="GU363" s="4"/>
      <c r="GV363" s="4"/>
      <c r="GW363" s="4"/>
      <c r="GX363" s="4"/>
      <c r="GY363" s="4"/>
      <c r="GZ363" s="4"/>
      <c r="HA363" s="4"/>
      <c r="HB363" s="4"/>
      <c r="HC363" s="4"/>
      <c r="HD363" s="4"/>
      <c r="HE363" s="4"/>
      <c r="HF363" s="4"/>
      <c r="HG363" s="4"/>
      <c r="HH363" s="4"/>
      <c r="HI363" s="4"/>
      <c r="HJ363" s="4"/>
      <c r="HK363" s="4"/>
      <c r="HL363" s="4"/>
      <c r="HM363" s="4"/>
      <c r="HN363" s="4"/>
      <c r="HO363" s="4"/>
      <c r="HP363" s="4"/>
      <c r="HQ363" s="4"/>
      <c r="HR363" s="4"/>
      <c r="HS363" s="4"/>
      <c r="HT363" s="4"/>
      <c r="HU363" s="4"/>
      <c r="HV363" s="4"/>
      <c r="HW363" s="4"/>
      <c r="HX363" s="4"/>
      <c r="HY363" s="4"/>
      <c r="HZ363" s="4"/>
      <c r="IA363" s="4"/>
      <c r="IB363" s="4"/>
      <c r="IC363" s="4"/>
      <c r="ID363" s="4"/>
      <c r="IE363" s="4"/>
      <c r="IF363" s="4"/>
      <c r="IG363" s="4"/>
      <c r="IH363" s="4"/>
      <c r="II363" s="4"/>
      <c r="IJ363" s="4"/>
      <c r="IK363" s="4"/>
      <c r="IL363" s="4"/>
      <c r="IM363" s="4"/>
      <c r="IN363" s="4"/>
      <c r="IO363" s="4"/>
      <c r="IP363" s="4"/>
      <c r="IQ363" s="4"/>
      <c r="IR363" s="4"/>
      <c r="IS363" s="4"/>
      <c r="IT363" s="4"/>
    </row>
    <row r="364" s="4" customFormat="1" ht="12.75" spans="1:15">
      <c r="A364" s="68">
        <v>4</v>
      </c>
      <c r="B364" s="68">
        <v>6</v>
      </c>
      <c r="C364" s="68">
        <v>6</v>
      </c>
      <c r="D364" s="68">
        <v>5</v>
      </c>
      <c r="E364" s="68">
        <v>5</v>
      </c>
      <c r="F364" s="68">
        <v>3</v>
      </c>
      <c r="G364" s="68"/>
      <c r="H364" s="68"/>
      <c r="I364" s="68"/>
      <c r="J364" s="68"/>
      <c r="K364" s="68"/>
      <c r="L364" s="69"/>
      <c r="M364" s="68"/>
      <c r="N364" s="68"/>
      <c r="O364" s="68"/>
    </row>
    <row r="365" s="2" customFormat="1" ht="12" spans="1:254">
      <c r="A365" s="42"/>
      <c r="B365" s="42"/>
      <c r="C365" s="42"/>
      <c r="D365" s="42"/>
      <c r="E365" s="42"/>
      <c r="F365" s="42"/>
      <c r="G365" s="42"/>
      <c r="H365" s="42"/>
      <c r="I365" s="42"/>
      <c r="J365" s="42"/>
      <c r="K365" s="42"/>
      <c r="L365" s="42"/>
      <c r="M365" s="42"/>
      <c r="N365" s="42"/>
      <c r="O365" s="42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  <c r="IG365" s="4"/>
      <c r="IH365" s="4"/>
      <c r="II365" s="4"/>
      <c r="IJ365" s="4"/>
      <c r="IK365" s="4"/>
      <c r="IL365" s="4"/>
      <c r="IM365" s="4"/>
      <c r="IN365" s="4"/>
      <c r="IO365" s="4"/>
      <c r="IP365" s="4"/>
      <c r="IQ365" s="4"/>
      <c r="IR365" s="4"/>
      <c r="IS365" s="4"/>
      <c r="IT365" s="4"/>
    </row>
    <row r="366" s="1" customFormat="1" ht="12.75" spans="1:254">
      <c r="A366" s="51" t="s">
        <v>605</v>
      </c>
      <c r="B366" s="8" t="s">
        <v>2</v>
      </c>
      <c r="C366" s="8">
        <v>28</v>
      </c>
      <c r="D366" s="8" t="s">
        <v>3</v>
      </c>
      <c r="E366" s="8" t="s">
        <v>598</v>
      </c>
      <c r="F366" s="8" t="s">
        <v>5</v>
      </c>
      <c r="G366" s="52">
        <v>95</v>
      </c>
      <c r="H366" s="8"/>
      <c r="I366" s="8"/>
      <c r="J366" s="8"/>
      <c r="K366" s="8"/>
      <c r="L366" s="57"/>
      <c r="M366" s="8"/>
      <c r="N366" s="8"/>
      <c r="O366" s="8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4"/>
      <c r="CD366" s="4"/>
      <c r="CE366" s="4"/>
      <c r="CF366" s="4"/>
      <c r="CG366" s="4"/>
      <c r="CH366" s="4"/>
      <c r="CI366" s="4"/>
      <c r="CJ366" s="4"/>
      <c r="CK366" s="4"/>
      <c r="CL366" s="4"/>
      <c r="CM366" s="4"/>
      <c r="CN366" s="4"/>
      <c r="CO366" s="4"/>
      <c r="CP366" s="4"/>
      <c r="CQ366" s="4"/>
      <c r="CR366" s="4"/>
      <c r="CS366" s="4"/>
      <c r="CT366" s="4"/>
      <c r="CU366" s="4"/>
      <c r="CV366" s="4"/>
      <c r="CW366" s="4"/>
      <c r="CX366" s="4"/>
      <c r="CY366" s="4"/>
      <c r="CZ366" s="4"/>
      <c r="DA366" s="4"/>
      <c r="DB366" s="4"/>
      <c r="DC366" s="4"/>
      <c r="DD366" s="4"/>
      <c r="DE366" s="4"/>
      <c r="DF366" s="4"/>
      <c r="DG366" s="4"/>
      <c r="DH366" s="4"/>
      <c r="DI366" s="4"/>
      <c r="DJ366" s="4"/>
      <c r="DK366" s="4"/>
      <c r="DL366" s="4"/>
      <c r="DM366" s="4"/>
      <c r="DN366" s="4"/>
      <c r="DO366" s="4"/>
      <c r="DP366" s="4"/>
      <c r="DQ366" s="4"/>
      <c r="DR366" s="4"/>
      <c r="DS366" s="4"/>
      <c r="DT366" s="4"/>
      <c r="DU366" s="4"/>
      <c r="DV366" s="4"/>
      <c r="DW366" s="4"/>
      <c r="DX366" s="4"/>
      <c r="DY366" s="4"/>
      <c r="DZ366" s="4"/>
      <c r="EA366" s="4"/>
      <c r="EB366" s="4"/>
      <c r="EC366" s="4"/>
      <c r="ED366" s="4"/>
      <c r="EE366" s="4"/>
      <c r="EF366" s="4"/>
      <c r="EG366" s="4"/>
      <c r="EH366" s="4"/>
      <c r="EI366" s="4"/>
      <c r="EJ366" s="4"/>
      <c r="EK366" s="4"/>
      <c r="EL366" s="4"/>
      <c r="EM366" s="4"/>
      <c r="EN366" s="4"/>
      <c r="EO366" s="4"/>
      <c r="EP366" s="4"/>
      <c r="EQ366" s="4"/>
      <c r="ER366" s="4"/>
      <c r="ES366" s="4"/>
      <c r="ET366" s="4"/>
      <c r="EU366" s="4"/>
      <c r="EV366" s="4"/>
      <c r="EW366" s="4"/>
      <c r="EX366" s="4"/>
      <c r="EY366" s="4"/>
      <c r="EZ366" s="4"/>
      <c r="FA366" s="4"/>
      <c r="FB366" s="4"/>
      <c r="FC366" s="4"/>
      <c r="FD366" s="4"/>
      <c r="FE366" s="4"/>
      <c r="FF366" s="4"/>
      <c r="FG366" s="4"/>
      <c r="FH366" s="4"/>
      <c r="FI366" s="4"/>
      <c r="FJ366" s="4"/>
      <c r="FK366" s="4"/>
      <c r="FL366" s="4"/>
      <c r="FM366" s="4"/>
      <c r="FN366" s="4"/>
      <c r="FO366" s="4"/>
      <c r="FP366" s="4"/>
      <c r="FQ366" s="4"/>
      <c r="FR366" s="4"/>
      <c r="FS366" s="4"/>
      <c r="FT366" s="4"/>
      <c r="FU366" s="4"/>
      <c r="FV366" s="4"/>
      <c r="FW366" s="4"/>
      <c r="FX366" s="4"/>
      <c r="FY366" s="4"/>
      <c r="FZ366" s="4"/>
      <c r="GA366" s="4"/>
      <c r="GB366" s="4"/>
      <c r="GC366" s="4"/>
      <c r="GD366" s="4"/>
      <c r="GE366" s="4"/>
      <c r="GF366" s="4"/>
      <c r="GG366" s="4"/>
      <c r="GH366" s="4"/>
      <c r="GI366" s="4"/>
      <c r="GJ366" s="4"/>
      <c r="GK366" s="4"/>
      <c r="GL366" s="4"/>
      <c r="GM366" s="4"/>
      <c r="GN366" s="4"/>
      <c r="GO366" s="4"/>
      <c r="GP366" s="4"/>
      <c r="GQ366" s="4"/>
      <c r="GR366" s="4"/>
      <c r="GS366" s="4"/>
      <c r="GT366" s="4"/>
      <c r="GU366" s="4"/>
      <c r="GV366" s="4"/>
      <c r="GW366" s="4"/>
      <c r="GX366" s="4"/>
      <c r="GY366" s="4"/>
      <c r="GZ366" s="4"/>
      <c r="HA366" s="4"/>
      <c r="HB366" s="4"/>
      <c r="HC366" s="4"/>
      <c r="HD366" s="4"/>
      <c r="HE366" s="4"/>
      <c r="HF366" s="4"/>
      <c r="HG366" s="4"/>
      <c r="HH366" s="4"/>
      <c r="HI366" s="4"/>
      <c r="HJ366" s="4"/>
      <c r="HK366" s="4"/>
      <c r="HL366" s="4"/>
      <c r="HM366" s="4"/>
      <c r="HN366" s="4"/>
      <c r="HO366" s="4"/>
      <c r="HP366" s="4"/>
      <c r="HQ366" s="4"/>
      <c r="HR366" s="4"/>
      <c r="HS366" s="4"/>
      <c r="HT366" s="4"/>
      <c r="HU366" s="4"/>
      <c r="HV366" s="4"/>
      <c r="HW366" s="4"/>
      <c r="HX366" s="4"/>
      <c r="HY366" s="4"/>
      <c r="HZ366" s="4"/>
      <c r="IA366" s="4"/>
      <c r="IB366" s="4"/>
      <c r="IC366" s="4"/>
      <c r="ID366" s="4"/>
      <c r="IE366" s="4"/>
      <c r="IF366" s="4"/>
      <c r="IG366" s="4"/>
      <c r="IH366" s="4"/>
      <c r="II366" s="4"/>
      <c r="IJ366" s="4"/>
      <c r="IK366" s="4"/>
      <c r="IL366" s="4"/>
      <c r="IM366" s="4"/>
      <c r="IN366" s="4"/>
      <c r="IO366" s="4"/>
      <c r="IP366" s="4"/>
      <c r="IQ366" s="4"/>
      <c r="IR366" s="4"/>
      <c r="IS366" s="4"/>
      <c r="IT366" s="4"/>
    </row>
    <row r="367" s="2" customFormat="1" ht="12.75" spans="1:254">
      <c r="A367" s="8" t="s">
        <v>606</v>
      </c>
      <c r="B367" s="8" t="s">
        <v>607</v>
      </c>
      <c r="C367" s="8" t="s">
        <v>608</v>
      </c>
      <c r="D367" s="8" t="s">
        <v>609</v>
      </c>
      <c r="E367" s="8" t="s">
        <v>610</v>
      </c>
      <c r="F367" s="8"/>
      <c r="G367" s="8"/>
      <c r="H367" s="8"/>
      <c r="I367" s="8"/>
      <c r="J367" s="8"/>
      <c r="K367" s="8"/>
      <c r="L367" s="57"/>
      <c r="M367" s="8"/>
      <c r="N367" s="8"/>
      <c r="O367" s="70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4"/>
      <c r="CD367" s="4"/>
      <c r="CE367" s="4"/>
      <c r="CF367" s="4"/>
      <c r="CG367" s="4"/>
      <c r="CH367" s="4"/>
      <c r="CI367" s="4"/>
      <c r="CJ367" s="4"/>
      <c r="CK367" s="4"/>
      <c r="CL367" s="4"/>
      <c r="CM367" s="4"/>
      <c r="CN367" s="4"/>
      <c r="CO367" s="4"/>
      <c r="CP367" s="4"/>
      <c r="CQ367" s="4"/>
      <c r="CR367" s="4"/>
      <c r="CS367" s="4"/>
      <c r="CT367" s="4"/>
      <c r="CU367" s="4"/>
      <c r="CV367" s="4"/>
      <c r="CW367" s="4"/>
      <c r="CX367" s="4"/>
      <c r="CY367" s="4"/>
      <c r="CZ367" s="4"/>
      <c r="DA367" s="4"/>
      <c r="DB367" s="4"/>
      <c r="DC367" s="4"/>
      <c r="DD367" s="4"/>
      <c r="DE367" s="4"/>
      <c r="DF367" s="4"/>
      <c r="DG367" s="4"/>
      <c r="DH367" s="4"/>
      <c r="DI367" s="4"/>
      <c r="DJ367" s="4"/>
      <c r="DK367" s="4"/>
      <c r="DL367" s="4"/>
      <c r="DM367" s="4"/>
      <c r="DN367" s="4"/>
      <c r="DO367" s="4"/>
      <c r="DP367" s="4"/>
      <c r="DQ367" s="4"/>
      <c r="DR367" s="4"/>
      <c r="DS367" s="4"/>
      <c r="DT367" s="4"/>
      <c r="DU367" s="4"/>
      <c r="DV367" s="4"/>
      <c r="DW367" s="4"/>
      <c r="DX367" s="4"/>
      <c r="DY367" s="4"/>
      <c r="DZ367" s="4"/>
      <c r="EA367" s="4"/>
      <c r="EB367" s="4"/>
      <c r="EC367" s="4"/>
      <c r="ED367" s="4"/>
      <c r="EE367" s="4"/>
      <c r="EF367" s="4"/>
      <c r="EG367" s="4"/>
      <c r="EH367" s="4"/>
      <c r="EI367" s="4"/>
      <c r="EJ367" s="4"/>
      <c r="EK367" s="4"/>
      <c r="EL367" s="4"/>
      <c r="EM367" s="4"/>
      <c r="EN367" s="4"/>
      <c r="EO367" s="4"/>
      <c r="EP367" s="4"/>
      <c r="EQ367" s="4"/>
      <c r="ER367" s="4"/>
      <c r="ES367" s="4"/>
      <c r="ET367" s="4"/>
      <c r="EU367" s="4"/>
      <c r="EV367" s="4"/>
      <c r="EW367" s="4"/>
      <c r="EX367" s="4"/>
      <c r="EY367" s="4"/>
      <c r="EZ367" s="4"/>
      <c r="FA367" s="4"/>
      <c r="FB367" s="4"/>
      <c r="FC367" s="4"/>
      <c r="FD367" s="4"/>
      <c r="FE367" s="4"/>
      <c r="FF367" s="4"/>
      <c r="FG367" s="4"/>
      <c r="FH367" s="4"/>
      <c r="FI367" s="4"/>
      <c r="FJ367" s="4"/>
      <c r="FK367" s="4"/>
      <c r="FL367" s="4"/>
      <c r="FM367" s="4"/>
      <c r="FN367" s="4"/>
      <c r="FO367" s="4"/>
      <c r="FP367" s="4"/>
      <c r="FQ367" s="4"/>
      <c r="FR367" s="4"/>
      <c r="FS367" s="4"/>
      <c r="FT367" s="4"/>
      <c r="FU367" s="4"/>
      <c r="FV367" s="4"/>
      <c r="FW367" s="4"/>
      <c r="FX367" s="4"/>
      <c r="FY367" s="4"/>
      <c r="FZ367" s="4"/>
      <c r="GA367" s="4"/>
      <c r="GB367" s="4"/>
      <c r="GC367" s="4"/>
      <c r="GD367" s="4"/>
      <c r="GE367" s="4"/>
      <c r="GF367" s="4"/>
      <c r="GG367" s="4"/>
      <c r="GH367" s="4"/>
      <c r="GI367" s="4"/>
      <c r="GJ367" s="4"/>
      <c r="GK367" s="4"/>
      <c r="GL367" s="4"/>
      <c r="GM367" s="4"/>
      <c r="GN367" s="4"/>
      <c r="GO367" s="4"/>
      <c r="GP367" s="4"/>
      <c r="GQ367" s="4"/>
      <c r="GR367" s="4"/>
      <c r="GS367" s="4"/>
      <c r="GT367" s="4"/>
      <c r="GU367" s="4"/>
      <c r="GV367" s="4"/>
      <c r="GW367" s="4"/>
      <c r="GX367" s="4"/>
      <c r="GY367" s="4"/>
      <c r="GZ367" s="4"/>
      <c r="HA367" s="4"/>
      <c r="HB367" s="4"/>
      <c r="HC367" s="4"/>
      <c r="HD367" s="4"/>
      <c r="HE367" s="4"/>
      <c r="HF367" s="4"/>
      <c r="HG367" s="4"/>
      <c r="HH367" s="4"/>
      <c r="HI367" s="4"/>
      <c r="HJ367" s="4"/>
      <c r="HK367" s="4"/>
      <c r="HL367" s="4"/>
      <c r="HM367" s="4"/>
      <c r="HN367" s="4"/>
      <c r="HO367" s="4"/>
      <c r="HP367" s="4"/>
      <c r="HQ367" s="4"/>
      <c r="HR367" s="4"/>
      <c r="HS367" s="4"/>
      <c r="HT367" s="4"/>
      <c r="HU367" s="4"/>
      <c r="HV367" s="4"/>
      <c r="HW367" s="4"/>
      <c r="HX367" s="4"/>
      <c r="HY367" s="4"/>
      <c r="HZ367" s="4"/>
      <c r="IA367" s="4"/>
      <c r="IB367" s="4"/>
      <c r="IC367" s="4"/>
      <c r="ID367" s="4"/>
      <c r="IE367" s="4"/>
      <c r="IF367" s="4"/>
      <c r="IG367" s="4"/>
      <c r="IH367" s="4"/>
      <c r="II367" s="4"/>
      <c r="IJ367" s="4"/>
      <c r="IK367" s="4"/>
      <c r="IL367" s="4"/>
      <c r="IM367" s="4"/>
      <c r="IN367" s="4"/>
      <c r="IO367" s="4"/>
      <c r="IP367" s="4"/>
      <c r="IQ367" s="4"/>
      <c r="IR367" s="4"/>
      <c r="IS367" s="4"/>
      <c r="IT367" s="4"/>
    </row>
    <row r="368" s="1" customFormat="1" ht="12.75" spans="1:254">
      <c r="A368" s="8">
        <v>5</v>
      </c>
      <c r="B368" s="8">
        <v>5</v>
      </c>
      <c r="C368" s="8">
        <v>6</v>
      </c>
      <c r="D368" s="8">
        <v>5</v>
      </c>
      <c r="E368" s="8">
        <v>6</v>
      </c>
      <c r="F368" s="8"/>
      <c r="G368" s="8"/>
      <c r="H368" s="8"/>
      <c r="I368" s="8"/>
      <c r="J368" s="8"/>
      <c r="K368" s="8"/>
      <c r="L368" s="57"/>
      <c r="M368" s="8"/>
      <c r="N368" s="8"/>
      <c r="O368" s="70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  <c r="CF368" s="4"/>
      <c r="CG368" s="4"/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/>
      <c r="CT368" s="4"/>
      <c r="CU368" s="4"/>
      <c r="CV368" s="4"/>
      <c r="CW368" s="4"/>
      <c r="CX368" s="4"/>
      <c r="CY368" s="4"/>
      <c r="CZ368" s="4"/>
      <c r="DA368" s="4"/>
      <c r="DB368" s="4"/>
      <c r="DC368" s="4"/>
      <c r="DD368" s="4"/>
      <c r="DE368" s="4"/>
      <c r="DF368" s="4"/>
      <c r="DG368" s="4"/>
      <c r="DH368" s="4"/>
      <c r="DI368" s="4"/>
      <c r="DJ368" s="4"/>
      <c r="DK368" s="4"/>
      <c r="DL368" s="4"/>
      <c r="DM368" s="4"/>
      <c r="DN368" s="4"/>
      <c r="DO368" s="4"/>
      <c r="DP368" s="4"/>
      <c r="DQ368" s="4"/>
      <c r="DR368" s="4"/>
      <c r="DS368" s="4"/>
      <c r="DT368" s="4"/>
      <c r="DU368" s="4"/>
      <c r="DV368" s="4"/>
      <c r="DW368" s="4"/>
      <c r="DX368" s="4"/>
      <c r="DY368" s="4"/>
      <c r="DZ368" s="4"/>
      <c r="EA368" s="4"/>
      <c r="EB368" s="4"/>
      <c r="EC368" s="4"/>
      <c r="ED368" s="4"/>
      <c r="EE368" s="4"/>
      <c r="EF368" s="4"/>
      <c r="EG368" s="4"/>
      <c r="EH368" s="4"/>
      <c r="EI368" s="4"/>
      <c r="EJ368" s="4"/>
      <c r="EK368" s="4"/>
      <c r="EL368" s="4"/>
      <c r="EM368" s="4"/>
      <c r="EN368" s="4"/>
      <c r="EO368" s="4"/>
      <c r="EP368" s="4"/>
      <c r="EQ368" s="4"/>
      <c r="ER368" s="4"/>
      <c r="ES368" s="4"/>
      <c r="ET368" s="4"/>
      <c r="EU368" s="4"/>
      <c r="EV368" s="4"/>
      <c r="EW368" s="4"/>
      <c r="EX368" s="4"/>
      <c r="EY368" s="4"/>
      <c r="EZ368" s="4"/>
      <c r="FA368" s="4"/>
      <c r="FB368" s="4"/>
      <c r="FC368" s="4"/>
      <c r="FD368" s="4"/>
      <c r="FE368" s="4"/>
      <c r="FF368" s="4"/>
      <c r="FG368" s="4"/>
      <c r="FH368" s="4"/>
      <c r="FI368" s="4"/>
      <c r="FJ368" s="4"/>
      <c r="FK368" s="4"/>
      <c r="FL368" s="4"/>
      <c r="FM368" s="4"/>
      <c r="FN368" s="4"/>
      <c r="FO368" s="4"/>
      <c r="FP368" s="4"/>
      <c r="FQ368" s="4"/>
      <c r="FR368" s="4"/>
      <c r="FS368" s="4"/>
      <c r="FT368" s="4"/>
      <c r="FU368" s="4"/>
      <c r="FV368" s="4"/>
      <c r="FW368" s="4"/>
      <c r="FX368" s="4"/>
      <c r="FY368" s="4"/>
      <c r="FZ368" s="4"/>
      <c r="GA368" s="4"/>
      <c r="GB368" s="4"/>
      <c r="GC368" s="4"/>
      <c r="GD368" s="4"/>
      <c r="GE368" s="4"/>
      <c r="GF368" s="4"/>
      <c r="GG368" s="4"/>
      <c r="GH368" s="4"/>
      <c r="GI368" s="4"/>
      <c r="GJ368" s="4"/>
      <c r="GK368" s="4"/>
      <c r="GL368" s="4"/>
      <c r="GM368" s="4"/>
      <c r="GN368" s="4"/>
      <c r="GO368" s="4"/>
      <c r="GP368" s="4"/>
      <c r="GQ368" s="4"/>
      <c r="GR368" s="4"/>
      <c r="GS368" s="4"/>
      <c r="GT368" s="4"/>
      <c r="GU368" s="4"/>
      <c r="GV368" s="4"/>
      <c r="GW368" s="4"/>
      <c r="GX368" s="4"/>
      <c r="GY368" s="4"/>
      <c r="GZ368" s="4"/>
      <c r="HA368" s="4"/>
      <c r="HB368" s="4"/>
      <c r="HC368" s="4"/>
      <c r="HD368" s="4"/>
      <c r="HE368" s="4"/>
      <c r="HF368" s="4"/>
      <c r="HG368" s="4"/>
      <c r="HH368" s="4"/>
      <c r="HI368" s="4"/>
      <c r="HJ368" s="4"/>
      <c r="HK368" s="4"/>
      <c r="HL368" s="4"/>
      <c r="HM368" s="4"/>
      <c r="HN368" s="4"/>
      <c r="HO368" s="4"/>
      <c r="HP368" s="4"/>
      <c r="HQ368" s="4"/>
      <c r="HR368" s="4"/>
      <c r="HS368" s="4"/>
      <c r="HT368" s="4"/>
      <c r="HU368" s="4"/>
      <c r="HV368" s="4"/>
      <c r="HW368" s="4"/>
      <c r="HX368" s="4"/>
      <c r="HY368" s="4"/>
      <c r="HZ368" s="4"/>
      <c r="IA368" s="4"/>
      <c r="IB368" s="4"/>
      <c r="IC368" s="4"/>
      <c r="ID368" s="4"/>
      <c r="IE368" s="4"/>
      <c r="IF368" s="4"/>
      <c r="IG368" s="4"/>
      <c r="IH368" s="4"/>
      <c r="II368" s="4"/>
      <c r="IJ368" s="4"/>
      <c r="IK368" s="4"/>
      <c r="IL368" s="4"/>
      <c r="IM368" s="4"/>
      <c r="IN368" s="4"/>
      <c r="IO368" s="4"/>
      <c r="IP368" s="4"/>
      <c r="IQ368" s="4"/>
      <c r="IR368" s="4"/>
      <c r="IS368" s="4"/>
      <c r="IT368" s="4"/>
    </row>
    <row r="369" s="2" customFormat="1" ht="12" spans="1:254">
      <c r="A369" s="42"/>
      <c r="B369" s="42"/>
      <c r="C369" s="42"/>
      <c r="D369" s="42"/>
      <c r="E369" s="42"/>
      <c r="F369" s="42"/>
      <c r="G369" s="42"/>
      <c r="H369" s="42"/>
      <c r="I369" s="42"/>
      <c r="J369" s="42"/>
      <c r="K369" s="42"/>
      <c r="L369" s="42"/>
      <c r="M369" s="42"/>
      <c r="N369" s="42"/>
      <c r="O369" s="42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4"/>
      <c r="CD369" s="4"/>
      <c r="CE369" s="4"/>
      <c r="CF369" s="4"/>
      <c r="CG369" s="4"/>
      <c r="CH369" s="4"/>
      <c r="CI369" s="4"/>
      <c r="CJ369" s="4"/>
      <c r="CK369" s="4"/>
      <c r="CL369" s="4"/>
      <c r="CM369" s="4"/>
      <c r="CN369" s="4"/>
      <c r="CO369" s="4"/>
      <c r="CP369" s="4"/>
      <c r="CQ369" s="4"/>
      <c r="CR369" s="4"/>
      <c r="CS369" s="4"/>
      <c r="CT369" s="4"/>
      <c r="CU369" s="4"/>
      <c r="CV369" s="4"/>
      <c r="CW369" s="4"/>
      <c r="CX369" s="4"/>
      <c r="CY369" s="4"/>
      <c r="CZ369" s="4"/>
      <c r="DA369" s="4"/>
      <c r="DB369" s="4"/>
      <c r="DC369" s="4"/>
      <c r="DD369" s="4"/>
      <c r="DE369" s="4"/>
      <c r="DF369" s="4"/>
      <c r="DG369" s="4"/>
      <c r="DH369" s="4"/>
      <c r="DI369" s="4"/>
      <c r="DJ369" s="4"/>
      <c r="DK369" s="4"/>
      <c r="DL369" s="4"/>
      <c r="DM369" s="4"/>
      <c r="DN369" s="4"/>
      <c r="DO369" s="4"/>
      <c r="DP369" s="4"/>
      <c r="DQ369" s="4"/>
      <c r="DR369" s="4"/>
      <c r="DS369" s="4"/>
      <c r="DT369" s="4"/>
      <c r="DU369" s="4"/>
      <c r="DV369" s="4"/>
      <c r="DW369" s="4"/>
      <c r="DX369" s="4"/>
      <c r="DY369" s="4"/>
      <c r="DZ369" s="4"/>
      <c r="EA369" s="4"/>
      <c r="EB369" s="4"/>
      <c r="EC369" s="4"/>
      <c r="ED369" s="4"/>
      <c r="EE369" s="4"/>
      <c r="EF369" s="4"/>
      <c r="EG369" s="4"/>
      <c r="EH369" s="4"/>
      <c r="EI369" s="4"/>
      <c r="EJ369" s="4"/>
      <c r="EK369" s="4"/>
      <c r="EL369" s="4"/>
      <c r="EM369" s="4"/>
      <c r="EN369" s="4"/>
      <c r="EO369" s="4"/>
      <c r="EP369" s="4"/>
      <c r="EQ369" s="4"/>
      <c r="ER369" s="4"/>
      <c r="ES369" s="4"/>
      <c r="ET369" s="4"/>
      <c r="EU369" s="4"/>
      <c r="EV369" s="4"/>
      <c r="EW369" s="4"/>
      <c r="EX369" s="4"/>
      <c r="EY369" s="4"/>
      <c r="EZ369" s="4"/>
      <c r="FA369" s="4"/>
      <c r="FB369" s="4"/>
      <c r="FC369" s="4"/>
      <c r="FD369" s="4"/>
      <c r="FE369" s="4"/>
      <c r="FF369" s="4"/>
      <c r="FG369" s="4"/>
      <c r="FH369" s="4"/>
      <c r="FI369" s="4"/>
      <c r="FJ369" s="4"/>
      <c r="FK369" s="4"/>
      <c r="FL369" s="4"/>
      <c r="FM369" s="4"/>
      <c r="FN369" s="4"/>
      <c r="FO369" s="4"/>
      <c r="FP369" s="4"/>
      <c r="FQ369" s="4"/>
      <c r="FR369" s="4"/>
      <c r="FS369" s="4"/>
      <c r="FT369" s="4"/>
      <c r="FU369" s="4"/>
      <c r="FV369" s="4"/>
      <c r="FW369" s="4"/>
      <c r="FX369" s="4"/>
      <c r="FY369" s="4"/>
      <c r="FZ369" s="4"/>
      <c r="GA369" s="4"/>
      <c r="GB369" s="4"/>
      <c r="GC369" s="4"/>
      <c r="GD369" s="4"/>
      <c r="GE369" s="4"/>
      <c r="GF369" s="4"/>
      <c r="GG369" s="4"/>
      <c r="GH369" s="4"/>
      <c r="GI369" s="4"/>
      <c r="GJ369" s="4"/>
      <c r="GK369" s="4"/>
      <c r="GL369" s="4"/>
      <c r="GM369" s="4"/>
      <c r="GN369" s="4"/>
      <c r="GO369" s="4"/>
      <c r="GP369" s="4"/>
      <c r="GQ369" s="4"/>
      <c r="GR369" s="4"/>
      <c r="GS369" s="4"/>
      <c r="GT369" s="4"/>
      <c r="GU369" s="4"/>
      <c r="GV369" s="4"/>
      <c r="GW369" s="4"/>
      <c r="GX369" s="4"/>
      <c r="GY369" s="4"/>
      <c r="GZ369" s="4"/>
      <c r="HA369" s="4"/>
      <c r="HB369" s="4"/>
      <c r="HC369" s="4"/>
      <c r="HD369" s="4"/>
      <c r="HE369" s="4"/>
      <c r="HF369" s="4"/>
      <c r="HG369" s="4"/>
      <c r="HH369" s="4"/>
      <c r="HI369" s="4"/>
      <c r="HJ369" s="4"/>
      <c r="HK369" s="4"/>
      <c r="HL369" s="4"/>
      <c r="HM369" s="4"/>
      <c r="HN369" s="4"/>
      <c r="HO369" s="4"/>
      <c r="HP369" s="4"/>
      <c r="HQ369" s="4"/>
      <c r="HR369" s="4"/>
      <c r="HS369" s="4"/>
      <c r="HT369" s="4"/>
      <c r="HU369" s="4"/>
      <c r="HV369" s="4"/>
      <c r="HW369" s="4"/>
      <c r="HX369" s="4"/>
      <c r="HY369" s="4"/>
      <c r="HZ369" s="4"/>
      <c r="IA369" s="4"/>
      <c r="IB369" s="4"/>
      <c r="IC369" s="4"/>
      <c r="ID369" s="4"/>
      <c r="IE369" s="4"/>
      <c r="IF369" s="4"/>
      <c r="IG369" s="4"/>
      <c r="IH369" s="4"/>
      <c r="II369" s="4"/>
      <c r="IJ369" s="4"/>
      <c r="IK369" s="4"/>
      <c r="IL369" s="4"/>
      <c r="IM369" s="4"/>
      <c r="IN369" s="4"/>
      <c r="IO369" s="4"/>
      <c r="IP369" s="4"/>
      <c r="IQ369" s="4"/>
      <c r="IR369" s="4"/>
      <c r="IS369" s="4"/>
      <c r="IT369" s="4"/>
    </row>
    <row r="370" s="1" customFormat="1" ht="12.75" spans="1:254">
      <c r="A370" s="51" t="s">
        <v>611</v>
      </c>
      <c r="B370" s="8" t="s">
        <v>2</v>
      </c>
      <c r="C370" s="8">
        <v>32</v>
      </c>
      <c r="D370" s="8" t="s">
        <v>3</v>
      </c>
      <c r="E370" s="8" t="s">
        <v>612</v>
      </c>
      <c r="F370" s="8" t="s">
        <v>5</v>
      </c>
      <c r="G370" s="52">
        <v>95</v>
      </c>
      <c r="H370" s="8"/>
      <c r="I370" s="8"/>
      <c r="J370" s="8"/>
      <c r="K370" s="8"/>
      <c r="L370" s="57"/>
      <c r="M370" s="8"/>
      <c r="N370" s="8"/>
      <c r="O370" s="8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4"/>
      <c r="CU370" s="4"/>
      <c r="CV370" s="4"/>
      <c r="CW370" s="4"/>
      <c r="CX370" s="4"/>
      <c r="CY370" s="4"/>
      <c r="CZ370" s="4"/>
      <c r="DA370" s="4"/>
      <c r="DB370" s="4"/>
      <c r="DC370" s="4"/>
      <c r="DD370" s="4"/>
      <c r="DE370" s="4"/>
      <c r="DF370" s="4"/>
      <c r="DG370" s="4"/>
      <c r="DH370" s="4"/>
      <c r="DI370" s="4"/>
      <c r="DJ370" s="4"/>
      <c r="DK370" s="4"/>
      <c r="DL370" s="4"/>
      <c r="DM370" s="4"/>
      <c r="DN370" s="4"/>
      <c r="DO370" s="4"/>
      <c r="DP370" s="4"/>
      <c r="DQ370" s="4"/>
      <c r="DR370" s="4"/>
      <c r="DS370" s="4"/>
      <c r="DT370" s="4"/>
      <c r="DU370" s="4"/>
      <c r="DV370" s="4"/>
      <c r="DW370" s="4"/>
      <c r="DX370" s="4"/>
      <c r="DY370" s="4"/>
      <c r="DZ370" s="4"/>
      <c r="EA370" s="4"/>
      <c r="EB370" s="4"/>
      <c r="EC370" s="4"/>
      <c r="ED370" s="4"/>
      <c r="EE370" s="4"/>
      <c r="EF370" s="4"/>
      <c r="EG370" s="4"/>
      <c r="EH370" s="4"/>
      <c r="EI370" s="4"/>
      <c r="EJ370" s="4"/>
      <c r="EK370" s="4"/>
      <c r="EL370" s="4"/>
      <c r="EM370" s="4"/>
      <c r="EN370" s="4"/>
      <c r="EO370" s="4"/>
      <c r="EP370" s="4"/>
      <c r="EQ370" s="4"/>
      <c r="ER370" s="4"/>
      <c r="ES370" s="4"/>
      <c r="ET370" s="4"/>
      <c r="EU370" s="4"/>
      <c r="EV370" s="4"/>
      <c r="EW370" s="4"/>
      <c r="EX370" s="4"/>
      <c r="EY370" s="4"/>
      <c r="EZ370" s="4"/>
      <c r="FA370" s="4"/>
      <c r="FB370" s="4"/>
      <c r="FC370" s="4"/>
      <c r="FD370" s="4"/>
      <c r="FE370" s="4"/>
      <c r="FF370" s="4"/>
      <c r="FG370" s="4"/>
      <c r="FH370" s="4"/>
      <c r="FI370" s="4"/>
      <c r="FJ370" s="4"/>
      <c r="FK370" s="4"/>
      <c r="FL370" s="4"/>
      <c r="FM370" s="4"/>
      <c r="FN370" s="4"/>
      <c r="FO370" s="4"/>
      <c r="FP370" s="4"/>
      <c r="FQ370" s="4"/>
      <c r="FR370" s="4"/>
      <c r="FS370" s="4"/>
      <c r="FT370" s="4"/>
      <c r="FU370" s="4"/>
      <c r="FV370" s="4"/>
      <c r="FW370" s="4"/>
      <c r="FX370" s="4"/>
      <c r="FY370" s="4"/>
      <c r="FZ370" s="4"/>
      <c r="GA370" s="4"/>
      <c r="GB370" s="4"/>
      <c r="GC370" s="4"/>
      <c r="GD370" s="4"/>
      <c r="GE370" s="4"/>
      <c r="GF370" s="4"/>
      <c r="GG370" s="4"/>
      <c r="GH370" s="4"/>
      <c r="GI370" s="4"/>
      <c r="GJ370" s="4"/>
      <c r="GK370" s="4"/>
      <c r="GL370" s="4"/>
      <c r="GM370" s="4"/>
      <c r="GN370" s="4"/>
      <c r="GO370" s="4"/>
      <c r="GP370" s="4"/>
      <c r="GQ370" s="4"/>
      <c r="GR370" s="4"/>
      <c r="GS370" s="4"/>
      <c r="GT370" s="4"/>
      <c r="GU370" s="4"/>
      <c r="GV370" s="4"/>
      <c r="GW370" s="4"/>
      <c r="GX370" s="4"/>
      <c r="GY370" s="4"/>
      <c r="GZ370" s="4"/>
      <c r="HA370" s="4"/>
      <c r="HB370" s="4"/>
      <c r="HC370" s="4"/>
      <c r="HD370" s="4"/>
      <c r="HE370" s="4"/>
      <c r="HF370" s="4"/>
      <c r="HG370" s="4"/>
      <c r="HH370" s="4"/>
      <c r="HI370" s="4"/>
      <c r="HJ370" s="4"/>
      <c r="HK370" s="4"/>
      <c r="HL370" s="4"/>
      <c r="HM370" s="4"/>
      <c r="HN370" s="4"/>
      <c r="HO370" s="4"/>
      <c r="HP370" s="4"/>
      <c r="HQ370" s="4"/>
      <c r="HR370" s="4"/>
      <c r="HS370" s="4"/>
      <c r="HT370" s="4"/>
      <c r="HU370" s="4"/>
      <c r="HV370" s="4"/>
      <c r="HW370" s="4"/>
      <c r="HX370" s="4"/>
      <c r="HY370" s="4"/>
      <c r="HZ370" s="4"/>
      <c r="IA370" s="4"/>
      <c r="IB370" s="4"/>
      <c r="IC370" s="4"/>
      <c r="ID370" s="4"/>
      <c r="IE370" s="4"/>
      <c r="IF370" s="4"/>
      <c r="IG370" s="4"/>
      <c r="IH370" s="4"/>
      <c r="II370" s="4"/>
      <c r="IJ370" s="4"/>
      <c r="IK370" s="4"/>
      <c r="IL370" s="4"/>
      <c r="IM370" s="4"/>
      <c r="IN370" s="4"/>
      <c r="IO370" s="4"/>
      <c r="IP370" s="4"/>
      <c r="IQ370" s="4"/>
      <c r="IR370" s="4"/>
      <c r="IS370" s="4"/>
      <c r="IT370" s="4"/>
    </row>
    <row r="371" s="2" customFormat="1" ht="12.75" spans="1:254">
      <c r="A371" s="8" t="s">
        <v>613</v>
      </c>
      <c r="B371" s="8" t="s">
        <v>614</v>
      </c>
      <c r="C371" s="8" t="s">
        <v>615</v>
      </c>
      <c r="D371" s="8" t="s">
        <v>616</v>
      </c>
      <c r="E371" s="8" t="s">
        <v>617</v>
      </c>
      <c r="F371" s="8" t="s">
        <v>618</v>
      </c>
      <c r="G371" s="8" t="s">
        <v>619</v>
      </c>
      <c r="H371" s="8" t="s">
        <v>620</v>
      </c>
      <c r="I371" s="8" t="s">
        <v>604</v>
      </c>
      <c r="J371" s="8"/>
      <c r="K371" s="8"/>
      <c r="L371" s="8"/>
      <c r="M371" s="57"/>
      <c r="N371" s="8"/>
      <c r="O371" s="8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4"/>
      <c r="CF371" s="4"/>
      <c r="CG371" s="4"/>
      <c r="CH371" s="4"/>
      <c r="CI371" s="4"/>
      <c r="CJ371" s="4"/>
      <c r="CK371" s="4"/>
      <c r="CL371" s="4"/>
      <c r="CM371" s="4"/>
      <c r="CN371" s="4"/>
      <c r="CO371" s="4"/>
      <c r="CP371" s="4"/>
      <c r="CQ371" s="4"/>
      <c r="CR371" s="4"/>
      <c r="CS371" s="4"/>
      <c r="CT371" s="4"/>
      <c r="CU371" s="4"/>
      <c r="CV371" s="4"/>
      <c r="CW371" s="4"/>
      <c r="CX371" s="4"/>
      <c r="CY371" s="4"/>
      <c r="CZ371" s="4"/>
      <c r="DA371" s="4"/>
      <c r="DB371" s="4"/>
      <c r="DC371" s="4"/>
      <c r="DD371" s="4"/>
      <c r="DE371" s="4"/>
      <c r="DF371" s="4"/>
      <c r="DG371" s="4"/>
      <c r="DH371" s="4"/>
      <c r="DI371" s="4"/>
      <c r="DJ371" s="4"/>
      <c r="DK371" s="4"/>
      <c r="DL371" s="4"/>
      <c r="DM371" s="4"/>
      <c r="DN371" s="4"/>
      <c r="DO371" s="4"/>
      <c r="DP371" s="4"/>
      <c r="DQ371" s="4"/>
      <c r="DR371" s="4"/>
      <c r="DS371" s="4"/>
      <c r="DT371" s="4"/>
      <c r="DU371" s="4"/>
      <c r="DV371" s="4"/>
      <c r="DW371" s="4"/>
      <c r="DX371" s="4"/>
      <c r="DY371" s="4"/>
      <c r="DZ371" s="4"/>
      <c r="EA371" s="4"/>
      <c r="EB371" s="4"/>
      <c r="EC371" s="4"/>
      <c r="ED371" s="4"/>
      <c r="EE371" s="4"/>
      <c r="EF371" s="4"/>
      <c r="EG371" s="4"/>
      <c r="EH371" s="4"/>
      <c r="EI371" s="4"/>
      <c r="EJ371" s="4"/>
      <c r="EK371" s="4"/>
      <c r="EL371" s="4"/>
      <c r="EM371" s="4"/>
      <c r="EN371" s="4"/>
      <c r="EO371" s="4"/>
      <c r="EP371" s="4"/>
      <c r="EQ371" s="4"/>
      <c r="ER371" s="4"/>
      <c r="ES371" s="4"/>
      <c r="ET371" s="4"/>
      <c r="EU371" s="4"/>
      <c r="EV371" s="4"/>
      <c r="EW371" s="4"/>
      <c r="EX371" s="4"/>
      <c r="EY371" s="4"/>
      <c r="EZ371" s="4"/>
      <c r="FA371" s="4"/>
      <c r="FB371" s="4"/>
      <c r="FC371" s="4"/>
      <c r="FD371" s="4"/>
      <c r="FE371" s="4"/>
      <c r="FF371" s="4"/>
      <c r="FG371" s="4"/>
      <c r="FH371" s="4"/>
      <c r="FI371" s="4"/>
      <c r="FJ371" s="4"/>
      <c r="FK371" s="4"/>
      <c r="FL371" s="4"/>
      <c r="FM371" s="4"/>
      <c r="FN371" s="4"/>
      <c r="FO371" s="4"/>
      <c r="FP371" s="4"/>
      <c r="FQ371" s="4"/>
      <c r="FR371" s="4"/>
      <c r="FS371" s="4"/>
      <c r="FT371" s="4"/>
      <c r="FU371" s="4"/>
      <c r="FV371" s="4"/>
      <c r="FW371" s="4"/>
      <c r="FX371" s="4"/>
      <c r="FY371" s="4"/>
      <c r="FZ371" s="4"/>
      <c r="GA371" s="4"/>
      <c r="GB371" s="4"/>
      <c r="GC371" s="4"/>
      <c r="GD371" s="4"/>
      <c r="GE371" s="4"/>
      <c r="GF371" s="4"/>
      <c r="GG371" s="4"/>
      <c r="GH371" s="4"/>
      <c r="GI371" s="4"/>
      <c r="GJ371" s="4"/>
      <c r="GK371" s="4"/>
      <c r="GL371" s="4"/>
      <c r="GM371" s="4"/>
      <c r="GN371" s="4"/>
      <c r="GO371" s="4"/>
      <c r="GP371" s="4"/>
      <c r="GQ371" s="4"/>
      <c r="GR371" s="4"/>
      <c r="GS371" s="4"/>
      <c r="GT371" s="4"/>
      <c r="GU371" s="4"/>
      <c r="GV371" s="4"/>
      <c r="GW371" s="4"/>
      <c r="GX371" s="4"/>
      <c r="GY371" s="4"/>
      <c r="GZ371" s="4"/>
      <c r="HA371" s="4"/>
      <c r="HB371" s="4"/>
      <c r="HC371" s="4"/>
      <c r="HD371" s="4"/>
      <c r="HE371" s="4"/>
      <c r="HF371" s="4"/>
      <c r="HG371" s="4"/>
      <c r="HH371" s="4"/>
      <c r="HI371" s="4"/>
      <c r="HJ371" s="4"/>
      <c r="HK371" s="4"/>
      <c r="HL371" s="4"/>
      <c r="HM371" s="4"/>
      <c r="HN371" s="4"/>
      <c r="HO371" s="4"/>
      <c r="HP371" s="4"/>
      <c r="HQ371" s="4"/>
      <c r="HR371" s="4"/>
      <c r="HS371" s="4"/>
      <c r="HT371" s="4"/>
      <c r="HU371" s="4"/>
      <c r="HV371" s="4"/>
      <c r="HW371" s="4"/>
      <c r="HX371" s="4"/>
      <c r="HY371" s="4"/>
      <c r="HZ371" s="4"/>
      <c r="IA371" s="4"/>
      <c r="IB371" s="4"/>
      <c r="IC371" s="4"/>
      <c r="ID371" s="4"/>
      <c r="IE371" s="4"/>
      <c r="IF371" s="4"/>
      <c r="IG371" s="4"/>
      <c r="IH371" s="4"/>
      <c r="II371" s="4"/>
      <c r="IJ371" s="4"/>
      <c r="IK371" s="4"/>
      <c r="IL371" s="4"/>
      <c r="IM371" s="4"/>
      <c r="IN371" s="4"/>
      <c r="IO371" s="4"/>
      <c r="IP371" s="4"/>
      <c r="IQ371" s="4"/>
      <c r="IR371" s="4"/>
      <c r="IS371" s="4"/>
      <c r="IT371" s="4"/>
    </row>
    <row r="372" s="1" customFormat="1" ht="12.75" spans="1:254">
      <c r="A372" s="8">
        <v>6</v>
      </c>
      <c r="B372" s="8">
        <v>1</v>
      </c>
      <c r="C372" s="8">
        <v>5</v>
      </c>
      <c r="D372" s="8">
        <v>5</v>
      </c>
      <c r="E372" s="8">
        <v>6</v>
      </c>
      <c r="F372" s="8">
        <v>1</v>
      </c>
      <c r="G372" s="8">
        <v>1</v>
      </c>
      <c r="H372" s="8">
        <v>6</v>
      </c>
      <c r="I372" s="8">
        <v>1</v>
      </c>
      <c r="J372" s="8"/>
      <c r="K372" s="8"/>
      <c r="L372" s="8"/>
      <c r="M372" s="57"/>
      <c r="N372" s="8"/>
      <c r="O372" s="8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4"/>
      <c r="CD372" s="4"/>
      <c r="CE372" s="4"/>
      <c r="CF372" s="4"/>
      <c r="CG372" s="4"/>
      <c r="CH372" s="4"/>
      <c r="CI372" s="4"/>
      <c r="CJ372" s="4"/>
      <c r="CK372" s="4"/>
      <c r="CL372" s="4"/>
      <c r="CM372" s="4"/>
      <c r="CN372" s="4"/>
      <c r="CO372" s="4"/>
      <c r="CP372" s="4"/>
      <c r="CQ372" s="4"/>
      <c r="CR372" s="4"/>
      <c r="CS372" s="4"/>
      <c r="CT372" s="4"/>
      <c r="CU372" s="4"/>
      <c r="CV372" s="4"/>
      <c r="CW372" s="4"/>
      <c r="CX372" s="4"/>
      <c r="CY372" s="4"/>
      <c r="CZ372" s="4"/>
      <c r="DA372" s="4"/>
      <c r="DB372" s="4"/>
      <c r="DC372" s="4"/>
      <c r="DD372" s="4"/>
      <c r="DE372" s="4"/>
      <c r="DF372" s="4"/>
      <c r="DG372" s="4"/>
      <c r="DH372" s="4"/>
      <c r="DI372" s="4"/>
      <c r="DJ372" s="4"/>
      <c r="DK372" s="4"/>
      <c r="DL372" s="4"/>
      <c r="DM372" s="4"/>
      <c r="DN372" s="4"/>
      <c r="DO372" s="4"/>
      <c r="DP372" s="4"/>
      <c r="DQ372" s="4"/>
      <c r="DR372" s="4"/>
      <c r="DS372" s="4"/>
      <c r="DT372" s="4"/>
      <c r="DU372" s="4"/>
      <c r="DV372" s="4"/>
      <c r="DW372" s="4"/>
      <c r="DX372" s="4"/>
      <c r="DY372" s="4"/>
      <c r="DZ372" s="4"/>
      <c r="EA372" s="4"/>
      <c r="EB372" s="4"/>
      <c r="EC372" s="4"/>
      <c r="ED372" s="4"/>
      <c r="EE372" s="4"/>
      <c r="EF372" s="4"/>
      <c r="EG372" s="4"/>
      <c r="EH372" s="4"/>
      <c r="EI372" s="4"/>
      <c r="EJ372" s="4"/>
      <c r="EK372" s="4"/>
      <c r="EL372" s="4"/>
      <c r="EM372" s="4"/>
      <c r="EN372" s="4"/>
      <c r="EO372" s="4"/>
      <c r="EP372" s="4"/>
      <c r="EQ372" s="4"/>
      <c r="ER372" s="4"/>
      <c r="ES372" s="4"/>
      <c r="ET372" s="4"/>
      <c r="EU372" s="4"/>
      <c r="EV372" s="4"/>
      <c r="EW372" s="4"/>
      <c r="EX372" s="4"/>
      <c r="EY372" s="4"/>
      <c r="EZ372" s="4"/>
      <c r="FA372" s="4"/>
      <c r="FB372" s="4"/>
      <c r="FC372" s="4"/>
      <c r="FD372" s="4"/>
      <c r="FE372" s="4"/>
      <c r="FF372" s="4"/>
      <c r="FG372" s="4"/>
      <c r="FH372" s="4"/>
      <c r="FI372" s="4"/>
      <c r="FJ372" s="4"/>
      <c r="FK372" s="4"/>
      <c r="FL372" s="4"/>
      <c r="FM372" s="4"/>
      <c r="FN372" s="4"/>
      <c r="FO372" s="4"/>
      <c r="FP372" s="4"/>
      <c r="FQ372" s="4"/>
      <c r="FR372" s="4"/>
      <c r="FS372" s="4"/>
      <c r="FT372" s="4"/>
      <c r="FU372" s="4"/>
      <c r="FV372" s="4"/>
      <c r="FW372" s="4"/>
      <c r="FX372" s="4"/>
      <c r="FY372" s="4"/>
      <c r="FZ372" s="4"/>
      <c r="GA372" s="4"/>
      <c r="GB372" s="4"/>
      <c r="GC372" s="4"/>
      <c r="GD372" s="4"/>
      <c r="GE372" s="4"/>
      <c r="GF372" s="4"/>
      <c r="GG372" s="4"/>
      <c r="GH372" s="4"/>
      <c r="GI372" s="4"/>
      <c r="GJ372" s="4"/>
      <c r="GK372" s="4"/>
      <c r="GL372" s="4"/>
      <c r="GM372" s="4"/>
      <c r="GN372" s="4"/>
      <c r="GO372" s="4"/>
      <c r="GP372" s="4"/>
      <c r="GQ372" s="4"/>
      <c r="GR372" s="4"/>
      <c r="GS372" s="4"/>
      <c r="GT372" s="4"/>
      <c r="GU372" s="4"/>
      <c r="GV372" s="4"/>
      <c r="GW372" s="4"/>
      <c r="GX372" s="4"/>
      <c r="GY372" s="4"/>
      <c r="GZ372" s="4"/>
      <c r="HA372" s="4"/>
      <c r="HB372" s="4"/>
      <c r="HC372" s="4"/>
      <c r="HD372" s="4"/>
      <c r="HE372" s="4"/>
      <c r="HF372" s="4"/>
      <c r="HG372" s="4"/>
      <c r="HH372" s="4"/>
      <c r="HI372" s="4"/>
      <c r="HJ372" s="4"/>
      <c r="HK372" s="4"/>
      <c r="HL372" s="4"/>
      <c r="HM372" s="4"/>
      <c r="HN372" s="4"/>
      <c r="HO372" s="4"/>
      <c r="HP372" s="4"/>
      <c r="HQ372" s="4"/>
      <c r="HR372" s="4"/>
      <c r="HS372" s="4"/>
      <c r="HT372" s="4"/>
      <c r="HU372" s="4"/>
      <c r="HV372" s="4"/>
      <c r="HW372" s="4"/>
      <c r="HX372" s="4"/>
      <c r="HY372" s="4"/>
      <c r="HZ372" s="4"/>
      <c r="IA372" s="4"/>
      <c r="IB372" s="4"/>
      <c r="IC372" s="4"/>
      <c r="ID372" s="4"/>
      <c r="IE372" s="4"/>
      <c r="IF372" s="4"/>
      <c r="IG372" s="4"/>
      <c r="IH372" s="4"/>
      <c r="II372" s="4"/>
      <c r="IJ372" s="4"/>
      <c r="IK372" s="4"/>
      <c r="IL372" s="4"/>
      <c r="IM372" s="4"/>
      <c r="IN372" s="4"/>
      <c r="IO372" s="4"/>
      <c r="IP372" s="4"/>
      <c r="IQ372" s="4"/>
      <c r="IR372" s="4"/>
      <c r="IS372" s="4"/>
      <c r="IT372" s="4"/>
    </row>
    <row r="373" s="2" customFormat="1" ht="12" spans="1:254">
      <c r="A373" s="42"/>
      <c r="B373" s="42"/>
      <c r="C373" s="42"/>
      <c r="D373" s="42"/>
      <c r="E373" s="42"/>
      <c r="F373" s="42"/>
      <c r="G373" s="42"/>
      <c r="H373" s="42"/>
      <c r="I373" s="42"/>
      <c r="J373" s="42"/>
      <c r="K373" s="42"/>
      <c r="L373" s="42"/>
      <c r="M373" s="42"/>
      <c r="N373" s="42"/>
      <c r="O373" s="42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4"/>
      <c r="CD373" s="4"/>
      <c r="CE373" s="4"/>
      <c r="CF373" s="4"/>
      <c r="CG373" s="4"/>
      <c r="CH373" s="4"/>
      <c r="CI373" s="4"/>
      <c r="CJ373" s="4"/>
      <c r="CK373" s="4"/>
      <c r="CL373" s="4"/>
      <c r="CM373" s="4"/>
      <c r="CN373" s="4"/>
      <c r="CO373" s="4"/>
      <c r="CP373" s="4"/>
      <c r="CQ373" s="4"/>
      <c r="CR373" s="4"/>
      <c r="CS373" s="4"/>
      <c r="CT373" s="4"/>
      <c r="CU373" s="4"/>
      <c r="CV373" s="4"/>
      <c r="CW373" s="4"/>
      <c r="CX373" s="4"/>
      <c r="CY373" s="4"/>
      <c r="CZ373" s="4"/>
      <c r="DA373" s="4"/>
      <c r="DB373" s="4"/>
      <c r="DC373" s="4"/>
      <c r="DD373" s="4"/>
      <c r="DE373" s="4"/>
      <c r="DF373" s="4"/>
      <c r="DG373" s="4"/>
      <c r="DH373" s="4"/>
      <c r="DI373" s="4"/>
      <c r="DJ373" s="4"/>
      <c r="DK373" s="4"/>
      <c r="DL373" s="4"/>
      <c r="DM373" s="4"/>
      <c r="DN373" s="4"/>
      <c r="DO373" s="4"/>
      <c r="DP373" s="4"/>
      <c r="DQ373" s="4"/>
      <c r="DR373" s="4"/>
      <c r="DS373" s="4"/>
      <c r="DT373" s="4"/>
      <c r="DU373" s="4"/>
      <c r="DV373" s="4"/>
      <c r="DW373" s="4"/>
      <c r="DX373" s="4"/>
      <c r="DY373" s="4"/>
      <c r="DZ373" s="4"/>
      <c r="EA373" s="4"/>
      <c r="EB373" s="4"/>
      <c r="EC373" s="4"/>
      <c r="ED373" s="4"/>
      <c r="EE373" s="4"/>
      <c r="EF373" s="4"/>
      <c r="EG373" s="4"/>
      <c r="EH373" s="4"/>
      <c r="EI373" s="4"/>
      <c r="EJ373" s="4"/>
      <c r="EK373" s="4"/>
      <c r="EL373" s="4"/>
      <c r="EM373" s="4"/>
      <c r="EN373" s="4"/>
      <c r="EO373" s="4"/>
      <c r="EP373" s="4"/>
      <c r="EQ373" s="4"/>
      <c r="ER373" s="4"/>
      <c r="ES373" s="4"/>
      <c r="ET373" s="4"/>
      <c r="EU373" s="4"/>
      <c r="EV373" s="4"/>
      <c r="EW373" s="4"/>
      <c r="EX373" s="4"/>
      <c r="EY373" s="4"/>
      <c r="EZ373" s="4"/>
      <c r="FA373" s="4"/>
      <c r="FB373" s="4"/>
      <c r="FC373" s="4"/>
      <c r="FD373" s="4"/>
      <c r="FE373" s="4"/>
      <c r="FF373" s="4"/>
      <c r="FG373" s="4"/>
      <c r="FH373" s="4"/>
      <c r="FI373" s="4"/>
      <c r="FJ373" s="4"/>
      <c r="FK373" s="4"/>
      <c r="FL373" s="4"/>
      <c r="FM373" s="4"/>
      <c r="FN373" s="4"/>
      <c r="FO373" s="4"/>
      <c r="FP373" s="4"/>
      <c r="FQ373" s="4"/>
      <c r="FR373" s="4"/>
      <c r="FS373" s="4"/>
      <c r="FT373" s="4"/>
      <c r="FU373" s="4"/>
      <c r="FV373" s="4"/>
      <c r="FW373" s="4"/>
      <c r="FX373" s="4"/>
      <c r="FY373" s="4"/>
      <c r="FZ373" s="4"/>
      <c r="GA373" s="4"/>
      <c r="GB373" s="4"/>
      <c r="GC373" s="4"/>
      <c r="GD373" s="4"/>
      <c r="GE373" s="4"/>
      <c r="GF373" s="4"/>
      <c r="GG373" s="4"/>
      <c r="GH373" s="4"/>
      <c r="GI373" s="4"/>
      <c r="GJ373" s="4"/>
      <c r="GK373" s="4"/>
      <c r="GL373" s="4"/>
      <c r="GM373" s="4"/>
      <c r="GN373" s="4"/>
      <c r="GO373" s="4"/>
      <c r="GP373" s="4"/>
      <c r="GQ373" s="4"/>
      <c r="GR373" s="4"/>
      <c r="GS373" s="4"/>
      <c r="GT373" s="4"/>
      <c r="GU373" s="4"/>
      <c r="GV373" s="4"/>
      <c r="GW373" s="4"/>
      <c r="GX373" s="4"/>
      <c r="GY373" s="4"/>
      <c r="GZ373" s="4"/>
      <c r="HA373" s="4"/>
      <c r="HB373" s="4"/>
      <c r="HC373" s="4"/>
      <c r="HD373" s="4"/>
      <c r="HE373" s="4"/>
      <c r="HF373" s="4"/>
      <c r="HG373" s="4"/>
      <c r="HH373" s="4"/>
      <c r="HI373" s="4"/>
      <c r="HJ373" s="4"/>
      <c r="HK373" s="4"/>
      <c r="HL373" s="4"/>
      <c r="HM373" s="4"/>
      <c r="HN373" s="4"/>
      <c r="HO373" s="4"/>
      <c r="HP373" s="4"/>
      <c r="HQ373" s="4"/>
      <c r="HR373" s="4"/>
      <c r="HS373" s="4"/>
      <c r="HT373" s="4"/>
      <c r="HU373" s="4"/>
      <c r="HV373" s="4"/>
      <c r="HW373" s="4"/>
      <c r="HX373" s="4"/>
      <c r="HY373" s="4"/>
      <c r="HZ373" s="4"/>
      <c r="IA373" s="4"/>
      <c r="IB373" s="4"/>
      <c r="IC373" s="4"/>
      <c r="ID373" s="4"/>
      <c r="IE373" s="4"/>
      <c r="IF373" s="4"/>
      <c r="IG373" s="4"/>
      <c r="IH373" s="4"/>
      <c r="II373" s="4"/>
      <c r="IJ373" s="4"/>
      <c r="IK373" s="4"/>
      <c r="IL373" s="4"/>
      <c r="IM373" s="4"/>
      <c r="IN373" s="4"/>
      <c r="IO373" s="4"/>
      <c r="IP373" s="4"/>
      <c r="IQ373" s="4"/>
      <c r="IR373" s="4"/>
      <c r="IS373" s="4"/>
      <c r="IT373" s="4"/>
    </row>
    <row r="374" s="1" customFormat="1" ht="12.75" spans="1:254">
      <c r="A374" s="51" t="s">
        <v>621</v>
      </c>
      <c r="B374" s="8" t="s">
        <v>2</v>
      </c>
      <c r="C374" s="8">
        <v>32</v>
      </c>
      <c r="D374" s="8" t="s">
        <v>3</v>
      </c>
      <c r="E374" s="8" t="s">
        <v>612</v>
      </c>
      <c r="F374" s="8" t="s">
        <v>5</v>
      </c>
      <c r="G374" s="52">
        <v>95</v>
      </c>
      <c r="H374" s="8"/>
      <c r="I374" s="8"/>
      <c r="J374" s="8"/>
      <c r="K374" s="8"/>
      <c r="L374" s="57"/>
      <c r="M374" s="8"/>
      <c r="N374" s="8"/>
      <c r="O374" s="8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4"/>
      <c r="CD374" s="4"/>
      <c r="CE374" s="4"/>
      <c r="CF374" s="4"/>
      <c r="CG374" s="4"/>
      <c r="CH374" s="4"/>
      <c r="CI374" s="4"/>
      <c r="CJ374" s="4"/>
      <c r="CK374" s="4"/>
      <c r="CL374" s="4"/>
      <c r="CM374" s="4"/>
      <c r="CN374" s="4"/>
      <c r="CO374" s="4"/>
      <c r="CP374" s="4"/>
      <c r="CQ374" s="4"/>
      <c r="CR374" s="4"/>
      <c r="CS374" s="4"/>
      <c r="CT374" s="4"/>
      <c r="CU374" s="4"/>
      <c r="CV374" s="4"/>
      <c r="CW374" s="4"/>
      <c r="CX374" s="4"/>
      <c r="CY374" s="4"/>
      <c r="CZ374" s="4"/>
      <c r="DA374" s="4"/>
      <c r="DB374" s="4"/>
      <c r="DC374" s="4"/>
      <c r="DD374" s="4"/>
      <c r="DE374" s="4"/>
      <c r="DF374" s="4"/>
      <c r="DG374" s="4"/>
      <c r="DH374" s="4"/>
      <c r="DI374" s="4"/>
      <c r="DJ374" s="4"/>
      <c r="DK374" s="4"/>
      <c r="DL374" s="4"/>
      <c r="DM374" s="4"/>
      <c r="DN374" s="4"/>
      <c r="DO374" s="4"/>
      <c r="DP374" s="4"/>
      <c r="DQ374" s="4"/>
      <c r="DR374" s="4"/>
      <c r="DS374" s="4"/>
      <c r="DT374" s="4"/>
      <c r="DU374" s="4"/>
      <c r="DV374" s="4"/>
      <c r="DW374" s="4"/>
      <c r="DX374" s="4"/>
      <c r="DY374" s="4"/>
      <c r="DZ374" s="4"/>
      <c r="EA374" s="4"/>
      <c r="EB374" s="4"/>
      <c r="EC374" s="4"/>
      <c r="ED374" s="4"/>
      <c r="EE374" s="4"/>
      <c r="EF374" s="4"/>
      <c r="EG374" s="4"/>
      <c r="EH374" s="4"/>
      <c r="EI374" s="4"/>
      <c r="EJ374" s="4"/>
      <c r="EK374" s="4"/>
      <c r="EL374" s="4"/>
      <c r="EM374" s="4"/>
      <c r="EN374" s="4"/>
      <c r="EO374" s="4"/>
      <c r="EP374" s="4"/>
      <c r="EQ374" s="4"/>
      <c r="ER374" s="4"/>
      <c r="ES374" s="4"/>
      <c r="ET374" s="4"/>
      <c r="EU374" s="4"/>
      <c r="EV374" s="4"/>
      <c r="EW374" s="4"/>
      <c r="EX374" s="4"/>
      <c r="EY374" s="4"/>
      <c r="EZ374" s="4"/>
      <c r="FA374" s="4"/>
      <c r="FB374" s="4"/>
      <c r="FC374" s="4"/>
      <c r="FD374" s="4"/>
      <c r="FE374" s="4"/>
      <c r="FF374" s="4"/>
      <c r="FG374" s="4"/>
      <c r="FH374" s="4"/>
      <c r="FI374" s="4"/>
      <c r="FJ374" s="4"/>
      <c r="FK374" s="4"/>
      <c r="FL374" s="4"/>
      <c r="FM374" s="4"/>
      <c r="FN374" s="4"/>
      <c r="FO374" s="4"/>
      <c r="FP374" s="4"/>
      <c r="FQ374" s="4"/>
      <c r="FR374" s="4"/>
      <c r="FS374" s="4"/>
      <c r="FT374" s="4"/>
      <c r="FU374" s="4"/>
      <c r="FV374" s="4"/>
      <c r="FW374" s="4"/>
      <c r="FX374" s="4"/>
      <c r="FY374" s="4"/>
      <c r="FZ374" s="4"/>
      <c r="GA374" s="4"/>
      <c r="GB374" s="4"/>
      <c r="GC374" s="4"/>
      <c r="GD374" s="4"/>
      <c r="GE374" s="4"/>
      <c r="GF374" s="4"/>
      <c r="GG374" s="4"/>
      <c r="GH374" s="4"/>
      <c r="GI374" s="4"/>
      <c r="GJ374" s="4"/>
      <c r="GK374" s="4"/>
      <c r="GL374" s="4"/>
      <c r="GM374" s="4"/>
      <c r="GN374" s="4"/>
      <c r="GO374" s="4"/>
      <c r="GP374" s="4"/>
      <c r="GQ374" s="4"/>
      <c r="GR374" s="4"/>
      <c r="GS374" s="4"/>
      <c r="GT374" s="4"/>
      <c r="GU374" s="4"/>
      <c r="GV374" s="4"/>
      <c r="GW374" s="4"/>
      <c r="GX374" s="4"/>
      <c r="GY374" s="4"/>
      <c r="GZ374" s="4"/>
      <c r="HA374" s="4"/>
      <c r="HB374" s="4"/>
      <c r="HC374" s="4"/>
      <c r="HD374" s="4"/>
      <c r="HE374" s="4"/>
      <c r="HF374" s="4"/>
      <c r="HG374" s="4"/>
      <c r="HH374" s="4"/>
      <c r="HI374" s="4"/>
      <c r="HJ374" s="4"/>
      <c r="HK374" s="4"/>
      <c r="HL374" s="4"/>
      <c r="HM374" s="4"/>
      <c r="HN374" s="4"/>
      <c r="HO374" s="4"/>
      <c r="HP374" s="4"/>
      <c r="HQ374" s="4"/>
      <c r="HR374" s="4"/>
      <c r="HS374" s="4"/>
      <c r="HT374" s="4"/>
      <c r="HU374" s="4"/>
      <c r="HV374" s="4"/>
      <c r="HW374" s="4"/>
      <c r="HX374" s="4"/>
      <c r="HY374" s="4"/>
      <c r="HZ374" s="4"/>
      <c r="IA374" s="4"/>
      <c r="IB374" s="4"/>
      <c r="IC374" s="4"/>
      <c r="ID374" s="4"/>
      <c r="IE374" s="4"/>
      <c r="IF374" s="4"/>
      <c r="IG374" s="4"/>
      <c r="IH374" s="4"/>
      <c r="II374" s="4"/>
      <c r="IJ374" s="4"/>
      <c r="IK374" s="4"/>
      <c r="IL374" s="4"/>
      <c r="IM374" s="4"/>
      <c r="IN374" s="4"/>
      <c r="IO374" s="4"/>
      <c r="IP374" s="4"/>
      <c r="IQ374" s="4"/>
      <c r="IR374" s="4"/>
      <c r="IS374" s="4"/>
      <c r="IT374" s="4"/>
    </row>
    <row r="375" s="2" customFormat="1" ht="12.75" spans="1:254">
      <c r="A375" s="8" t="s">
        <v>622</v>
      </c>
      <c r="B375" s="8" t="s">
        <v>623</v>
      </c>
      <c r="C375" s="8" t="s">
        <v>624</v>
      </c>
      <c r="D375" s="8" t="s">
        <v>614</v>
      </c>
      <c r="E375" s="8" t="s">
        <v>625</v>
      </c>
      <c r="F375" s="8" t="s">
        <v>618</v>
      </c>
      <c r="G375" s="8"/>
      <c r="H375" s="8"/>
      <c r="I375" s="8"/>
      <c r="J375" s="8"/>
      <c r="K375" s="8"/>
      <c r="L375" s="8"/>
      <c r="M375" s="57"/>
      <c r="N375" s="8"/>
      <c r="O375" s="8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4"/>
      <c r="CD375" s="4"/>
      <c r="CE375" s="4"/>
      <c r="CF375" s="4"/>
      <c r="CG375" s="4"/>
      <c r="CH375" s="4"/>
      <c r="CI375" s="4"/>
      <c r="CJ375" s="4"/>
      <c r="CK375" s="4"/>
      <c r="CL375" s="4"/>
      <c r="CM375" s="4"/>
      <c r="CN375" s="4"/>
      <c r="CO375" s="4"/>
      <c r="CP375" s="4"/>
      <c r="CQ375" s="4"/>
      <c r="CR375" s="4"/>
      <c r="CS375" s="4"/>
      <c r="CT375" s="4"/>
      <c r="CU375" s="4"/>
      <c r="CV375" s="4"/>
      <c r="CW375" s="4"/>
      <c r="CX375" s="4"/>
      <c r="CY375" s="4"/>
      <c r="CZ375" s="4"/>
      <c r="DA375" s="4"/>
      <c r="DB375" s="4"/>
      <c r="DC375" s="4"/>
      <c r="DD375" s="4"/>
      <c r="DE375" s="4"/>
      <c r="DF375" s="4"/>
      <c r="DG375" s="4"/>
      <c r="DH375" s="4"/>
      <c r="DI375" s="4"/>
      <c r="DJ375" s="4"/>
      <c r="DK375" s="4"/>
      <c r="DL375" s="4"/>
      <c r="DM375" s="4"/>
      <c r="DN375" s="4"/>
      <c r="DO375" s="4"/>
      <c r="DP375" s="4"/>
      <c r="DQ375" s="4"/>
      <c r="DR375" s="4"/>
      <c r="DS375" s="4"/>
      <c r="DT375" s="4"/>
      <c r="DU375" s="4"/>
      <c r="DV375" s="4"/>
      <c r="DW375" s="4"/>
      <c r="DX375" s="4"/>
      <c r="DY375" s="4"/>
      <c r="DZ375" s="4"/>
      <c r="EA375" s="4"/>
      <c r="EB375" s="4"/>
      <c r="EC375" s="4"/>
      <c r="ED375" s="4"/>
      <c r="EE375" s="4"/>
      <c r="EF375" s="4"/>
      <c r="EG375" s="4"/>
      <c r="EH375" s="4"/>
      <c r="EI375" s="4"/>
      <c r="EJ375" s="4"/>
      <c r="EK375" s="4"/>
      <c r="EL375" s="4"/>
      <c r="EM375" s="4"/>
      <c r="EN375" s="4"/>
      <c r="EO375" s="4"/>
      <c r="EP375" s="4"/>
      <c r="EQ375" s="4"/>
      <c r="ER375" s="4"/>
      <c r="ES375" s="4"/>
      <c r="ET375" s="4"/>
      <c r="EU375" s="4"/>
      <c r="EV375" s="4"/>
      <c r="EW375" s="4"/>
      <c r="EX375" s="4"/>
      <c r="EY375" s="4"/>
      <c r="EZ375" s="4"/>
      <c r="FA375" s="4"/>
      <c r="FB375" s="4"/>
      <c r="FC375" s="4"/>
      <c r="FD375" s="4"/>
      <c r="FE375" s="4"/>
      <c r="FF375" s="4"/>
      <c r="FG375" s="4"/>
      <c r="FH375" s="4"/>
      <c r="FI375" s="4"/>
      <c r="FJ375" s="4"/>
      <c r="FK375" s="4"/>
      <c r="FL375" s="4"/>
      <c r="FM375" s="4"/>
      <c r="FN375" s="4"/>
      <c r="FO375" s="4"/>
      <c r="FP375" s="4"/>
      <c r="FQ375" s="4"/>
      <c r="FR375" s="4"/>
      <c r="FS375" s="4"/>
      <c r="FT375" s="4"/>
      <c r="FU375" s="4"/>
      <c r="FV375" s="4"/>
      <c r="FW375" s="4"/>
      <c r="FX375" s="4"/>
      <c r="FY375" s="4"/>
      <c r="FZ375" s="4"/>
      <c r="GA375" s="4"/>
      <c r="GB375" s="4"/>
      <c r="GC375" s="4"/>
      <c r="GD375" s="4"/>
      <c r="GE375" s="4"/>
      <c r="GF375" s="4"/>
      <c r="GG375" s="4"/>
      <c r="GH375" s="4"/>
      <c r="GI375" s="4"/>
      <c r="GJ375" s="4"/>
      <c r="GK375" s="4"/>
      <c r="GL375" s="4"/>
      <c r="GM375" s="4"/>
      <c r="GN375" s="4"/>
      <c r="GO375" s="4"/>
      <c r="GP375" s="4"/>
      <c r="GQ375" s="4"/>
      <c r="GR375" s="4"/>
      <c r="GS375" s="4"/>
      <c r="GT375" s="4"/>
      <c r="GU375" s="4"/>
      <c r="GV375" s="4"/>
      <c r="GW375" s="4"/>
      <c r="GX375" s="4"/>
      <c r="GY375" s="4"/>
      <c r="GZ375" s="4"/>
      <c r="HA375" s="4"/>
      <c r="HB375" s="4"/>
      <c r="HC375" s="4"/>
      <c r="HD375" s="4"/>
      <c r="HE375" s="4"/>
      <c r="HF375" s="4"/>
      <c r="HG375" s="4"/>
      <c r="HH375" s="4"/>
      <c r="HI375" s="4"/>
      <c r="HJ375" s="4"/>
      <c r="HK375" s="4"/>
      <c r="HL375" s="4"/>
      <c r="HM375" s="4"/>
      <c r="HN375" s="4"/>
      <c r="HO375" s="4"/>
      <c r="HP375" s="4"/>
      <c r="HQ375" s="4"/>
      <c r="HR375" s="4"/>
      <c r="HS375" s="4"/>
      <c r="HT375" s="4"/>
      <c r="HU375" s="4"/>
      <c r="HV375" s="4"/>
      <c r="HW375" s="4"/>
      <c r="HX375" s="4"/>
      <c r="HY375" s="4"/>
      <c r="HZ375" s="4"/>
      <c r="IA375" s="4"/>
      <c r="IB375" s="4"/>
      <c r="IC375" s="4"/>
      <c r="ID375" s="4"/>
      <c r="IE375" s="4"/>
      <c r="IF375" s="4"/>
      <c r="IG375" s="4"/>
      <c r="IH375" s="4"/>
      <c r="II375" s="4"/>
      <c r="IJ375" s="4"/>
      <c r="IK375" s="4"/>
      <c r="IL375" s="4"/>
      <c r="IM375" s="4"/>
      <c r="IN375" s="4"/>
      <c r="IO375" s="4"/>
      <c r="IP375" s="4"/>
      <c r="IQ375" s="4"/>
      <c r="IR375" s="4"/>
      <c r="IS375" s="4"/>
      <c r="IT375" s="4"/>
    </row>
    <row r="376" s="1" customFormat="1" ht="12.75" spans="1:254">
      <c r="A376" s="8">
        <v>6</v>
      </c>
      <c r="B376" s="8">
        <v>6</v>
      </c>
      <c r="C376" s="8">
        <v>5</v>
      </c>
      <c r="D376" s="8">
        <v>5</v>
      </c>
      <c r="E376" s="8">
        <v>6</v>
      </c>
      <c r="F376" s="8">
        <v>4</v>
      </c>
      <c r="G376" s="8"/>
      <c r="H376" s="8"/>
      <c r="I376" s="8"/>
      <c r="J376" s="8"/>
      <c r="K376" s="8"/>
      <c r="L376" s="8"/>
      <c r="M376" s="57"/>
      <c r="N376" s="8"/>
      <c r="O376" s="8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  <c r="BR376" s="4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4"/>
      <c r="CD376" s="4"/>
      <c r="CE376" s="4"/>
      <c r="CF376" s="4"/>
      <c r="CG376" s="4"/>
      <c r="CH376" s="4"/>
      <c r="CI376" s="4"/>
      <c r="CJ376" s="4"/>
      <c r="CK376" s="4"/>
      <c r="CL376" s="4"/>
      <c r="CM376" s="4"/>
      <c r="CN376" s="4"/>
      <c r="CO376" s="4"/>
      <c r="CP376" s="4"/>
      <c r="CQ376" s="4"/>
      <c r="CR376" s="4"/>
      <c r="CS376" s="4"/>
      <c r="CT376" s="4"/>
      <c r="CU376" s="4"/>
      <c r="CV376" s="4"/>
      <c r="CW376" s="4"/>
      <c r="CX376" s="4"/>
      <c r="CY376" s="4"/>
      <c r="CZ376" s="4"/>
      <c r="DA376" s="4"/>
      <c r="DB376" s="4"/>
      <c r="DC376" s="4"/>
      <c r="DD376" s="4"/>
      <c r="DE376" s="4"/>
      <c r="DF376" s="4"/>
      <c r="DG376" s="4"/>
      <c r="DH376" s="4"/>
      <c r="DI376" s="4"/>
      <c r="DJ376" s="4"/>
      <c r="DK376" s="4"/>
      <c r="DL376" s="4"/>
      <c r="DM376" s="4"/>
      <c r="DN376" s="4"/>
      <c r="DO376" s="4"/>
      <c r="DP376" s="4"/>
      <c r="DQ376" s="4"/>
      <c r="DR376" s="4"/>
      <c r="DS376" s="4"/>
      <c r="DT376" s="4"/>
      <c r="DU376" s="4"/>
      <c r="DV376" s="4"/>
      <c r="DW376" s="4"/>
      <c r="DX376" s="4"/>
      <c r="DY376" s="4"/>
      <c r="DZ376" s="4"/>
      <c r="EA376" s="4"/>
      <c r="EB376" s="4"/>
      <c r="EC376" s="4"/>
      <c r="ED376" s="4"/>
      <c r="EE376" s="4"/>
      <c r="EF376" s="4"/>
      <c r="EG376" s="4"/>
      <c r="EH376" s="4"/>
      <c r="EI376" s="4"/>
      <c r="EJ376" s="4"/>
      <c r="EK376" s="4"/>
      <c r="EL376" s="4"/>
      <c r="EM376" s="4"/>
      <c r="EN376" s="4"/>
      <c r="EO376" s="4"/>
      <c r="EP376" s="4"/>
      <c r="EQ376" s="4"/>
      <c r="ER376" s="4"/>
      <c r="ES376" s="4"/>
      <c r="ET376" s="4"/>
      <c r="EU376" s="4"/>
      <c r="EV376" s="4"/>
      <c r="EW376" s="4"/>
      <c r="EX376" s="4"/>
      <c r="EY376" s="4"/>
      <c r="EZ376" s="4"/>
      <c r="FA376" s="4"/>
      <c r="FB376" s="4"/>
      <c r="FC376" s="4"/>
      <c r="FD376" s="4"/>
      <c r="FE376" s="4"/>
      <c r="FF376" s="4"/>
      <c r="FG376" s="4"/>
      <c r="FH376" s="4"/>
      <c r="FI376" s="4"/>
      <c r="FJ376" s="4"/>
      <c r="FK376" s="4"/>
      <c r="FL376" s="4"/>
      <c r="FM376" s="4"/>
      <c r="FN376" s="4"/>
      <c r="FO376" s="4"/>
      <c r="FP376" s="4"/>
      <c r="FQ376" s="4"/>
      <c r="FR376" s="4"/>
      <c r="FS376" s="4"/>
      <c r="FT376" s="4"/>
      <c r="FU376" s="4"/>
      <c r="FV376" s="4"/>
      <c r="FW376" s="4"/>
      <c r="FX376" s="4"/>
      <c r="FY376" s="4"/>
      <c r="FZ376" s="4"/>
      <c r="GA376" s="4"/>
      <c r="GB376" s="4"/>
      <c r="GC376" s="4"/>
      <c r="GD376" s="4"/>
      <c r="GE376" s="4"/>
      <c r="GF376" s="4"/>
      <c r="GG376" s="4"/>
      <c r="GH376" s="4"/>
      <c r="GI376" s="4"/>
      <c r="GJ376" s="4"/>
      <c r="GK376" s="4"/>
      <c r="GL376" s="4"/>
      <c r="GM376" s="4"/>
      <c r="GN376" s="4"/>
      <c r="GO376" s="4"/>
      <c r="GP376" s="4"/>
      <c r="GQ376" s="4"/>
      <c r="GR376" s="4"/>
      <c r="GS376" s="4"/>
      <c r="GT376" s="4"/>
      <c r="GU376" s="4"/>
      <c r="GV376" s="4"/>
      <c r="GW376" s="4"/>
      <c r="GX376" s="4"/>
      <c r="GY376" s="4"/>
      <c r="GZ376" s="4"/>
      <c r="HA376" s="4"/>
      <c r="HB376" s="4"/>
      <c r="HC376" s="4"/>
      <c r="HD376" s="4"/>
      <c r="HE376" s="4"/>
      <c r="HF376" s="4"/>
      <c r="HG376" s="4"/>
      <c r="HH376" s="4"/>
      <c r="HI376" s="4"/>
      <c r="HJ376" s="4"/>
      <c r="HK376" s="4"/>
      <c r="HL376" s="4"/>
      <c r="HM376" s="4"/>
      <c r="HN376" s="4"/>
      <c r="HO376" s="4"/>
      <c r="HP376" s="4"/>
      <c r="HQ376" s="4"/>
      <c r="HR376" s="4"/>
      <c r="HS376" s="4"/>
      <c r="HT376" s="4"/>
      <c r="HU376" s="4"/>
      <c r="HV376" s="4"/>
      <c r="HW376" s="4"/>
      <c r="HX376" s="4"/>
      <c r="HY376" s="4"/>
      <c r="HZ376" s="4"/>
      <c r="IA376" s="4"/>
      <c r="IB376" s="4"/>
      <c r="IC376" s="4"/>
      <c r="ID376" s="4"/>
      <c r="IE376" s="4"/>
      <c r="IF376" s="4"/>
      <c r="IG376" s="4"/>
      <c r="IH376" s="4"/>
      <c r="II376" s="4"/>
      <c r="IJ376" s="4"/>
      <c r="IK376" s="4"/>
      <c r="IL376" s="4"/>
      <c r="IM376" s="4"/>
      <c r="IN376" s="4"/>
      <c r="IO376" s="4"/>
      <c r="IP376" s="4"/>
      <c r="IQ376" s="4"/>
      <c r="IR376" s="4"/>
      <c r="IS376" s="4"/>
      <c r="IT376" s="4"/>
    </row>
    <row r="377" s="2" customFormat="1" ht="12" spans="1:254">
      <c r="A377" s="42"/>
      <c r="B377" s="42"/>
      <c r="C377" s="42"/>
      <c r="D377" s="42"/>
      <c r="E377" s="42"/>
      <c r="F377" s="42"/>
      <c r="G377" s="42"/>
      <c r="H377" s="42"/>
      <c r="I377" s="42"/>
      <c r="J377" s="42"/>
      <c r="K377" s="42"/>
      <c r="L377" s="42"/>
      <c r="M377" s="42"/>
      <c r="N377" s="42"/>
      <c r="O377" s="42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4"/>
      <c r="BQ377" s="4"/>
      <c r="BR377" s="4"/>
      <c r="BS377" s="4"/>
      <c r="BT377" s="4"/>
      <c r="BU377" s="4"/>
      <c r="BV377" s="4"/>
      <c r="BW377" s="4"/>
      <c r="BX377" s="4"/>
      <c r="BY377" s="4"/>
      <c r="BZ377" s="4"/>
      <c r="CA377" s="4"/>
      <c r="CB377" s="4"/>
      <c r="CC377" s="4"/>
      <c r="CD377" s="4"/>
      <c r="CE377" s="4"/>
      <c r="CF377" s="4"/>
      <c r="CG377" s="4"/>
      <c r="CH377" s="4"/>
      <c r="CI377" s="4"/>
      <c r="CJ377" s="4"/>
      <c r="CK377" s="4"/>
      <c r="CL377" s="4"/>
      <c r="CM377" s="4"/>
      <c r="CN377" s="4"/>
      <c r="CO377" s="4"/>
      <c r="CP377" s="4"/>
      <c r="CQ377" s="4"/>
      <c r="CR377" s="4"/>
      <c r="CS377" s="4"/>
      <c r="CT377" s="4"/>
      <c r="CU377" s="4"/>
      <c r="CV377" s="4"/>
      <c r="CW377" s="4"/>
      <c r="CX377" s="4"/>
      <c r="CY377" s="4"/>
      <c r="CZ377" s="4"/>
      <c r="DA377" s="4"/>
      <c r="DB377" s="4"/>
      <c r="DC377" s="4"/>
      <c r="DD377" s="4"/>
      <c r="DE377" s="4"/>
      <c r="DF377" s="4"/>
      <c r="DG377" s="4"/>
      <c r="DH377" s="4"/>
      <c r="DI377" s="4"/>
      <c r="DJ377" s="4"/>
      <c r="DK377" s="4"/>
      <c r="DL377" s="4"/>
      <c r="DM377" s="4"/>
      <c r="DN377" s="4"/>
      <c r="DO377" s="4"/>
      <c r="DP377" s="4"/>
      <c r="DQ377" s="4"/>
      <c r="DR377" s="4"/>
      <c r="DS377" s="4"/>
      <c r="DT377" s="4"/>
      <c r="DU377" s="4"/>
      <c r="DV377" s="4"/>
      <c r="DW377" s="4"/>
      <c r="DX377" s="4"/>
      <c r="DY377" s="4"/>
      <c r="DZ377" s="4"/>
      <c r="EA377" s="4"/>
      <c r="EB377" s="4"/>
      <c r="EC377" s="4"/>
      <c r="ED377" s="4"/>
      <c r="EE377" s="4"/>
      <c r="EF377" s="4"/>
      <c r="EG377" s="4"/>
      <c r="EH377" s="4"/>
      <c r="EI377" s="4"/>
      <c r="EJ377" s="4"/>
      <c r="EK377" s="4"/>
      <c r="EL377" s="4"/>
      <c r="EM377" s="4"/>
      <c r="EN377" s="4"/>
      <c r="EO377" s="4"/>
      <c r="EP377" s="4"/>
      <c r="EQ377" s="4"/>
      <c r="ER377" s="4"/>
      <c r="ES377" s="4"/>
      <c r="ET377" s="4"/>
      <c r="EU377" s="4"/>
      <c r="EV377" s="4"/>
      <c r="EW377" s="4"/>
      <c r="EX377" s="4"/>
      <c r="EY377" s="4"/>
      <c r="EZ377" s="4"/>
      <c r="FA377" s="4"/>
      <c r="FB377" s="4"/>
      <c r="FC377" s="4"/>
      <c r="FD377" s="4"/>
      <c r="FE377" s="4"/>
      <c r="FF377" s="4"/>
      <c r="FG377" s="4"/>
      <c r="FH377" s="4"/>
      <c r="FI377" s="4"/>
      <c r="FJ377" s="4"/>
      <c r="FK377" s="4"/>
      <c r="FL377" s="4"/>
      <c r="FM377" s="4"/>
      <c r="FN377" s="4"/>
      <c r="FO377" s="4"/>
      <c r="FP377" s="4"/>
      <c r="FQ377" s="4"/>
      <c r="FR377" s="4"/>
      <c r="FS377" s="4"/>
      <c r="FT377" s="4"/>
      <c r="FU377" s="4"/>
      <c r="FV377" s="4"/>
      <c r="FW377" s="4"/>
      <c r="FX377" s="4"/>
      <c r="FY377" s="4"/>
      <c r="FZ377" s="4"/>
      <c r="GA377" s="4"/>
      <c r="GB377" s="4"/>
      <c r="GC377" s="4"/>
      <c r="GD377" s="4"/>
      <c r="GE377" s="4"/>
      <c r="GF377" s="4"/>
      <c r="GG377" s="4"/>
      <c r="GH377" s="4"/>
      <c r="GI377" s="4"/>
      <c r="GJ377" s="4"/>
      <c r="GK377" s="4"/>
      <c r="GL377" s="4"/>
      <c r="GM377" s="4"/>
      <c r="GN377" s="4"/>
      <c r="GO377" s="4"/>
      <c r="GP377" s="4"/>
      <c r="GQ377" s="4"/>
      <c r="GR377" s="4"/>
      <c r="GS377" s="4"/>
      <c r="GT377" s="4"/>
      <c r="GU377" s="4"/>
      <c r="GV377" s="4"/>
      <c r="GW377" s="4"/>
      <c r="GX377" s="4"/>
      <c r="GY377" s="4"/>
      <c r="GZ377" s="4"/>
      <c r="HA377" s="4"/>
      <c r="HB377" s="4"/>
      <c r="HC377" s="4"/>
      <c r="HD377" s="4"/>
      <c r="HE377" s="4"/>
      <c r="HF377" s="4"/>
      <c r="HG377" s="4"/>
      <c r="HH377" s="4"/>
      <c r="HI377" s="4"/>
      <c r="HJ377" s="4"/>
      <c r="HK377" s="4"/>
      <c r="HL377" s="4"/>
      <c r="HM377" s="4"/>
      <c r="HN377" s="4"/>
      <c r="HO377" s="4"/>
      <c r="HP377" s="4"/>
      <c r="HQ377" s="4"/>
      <c r="HR377" s="4"/>
      <c r="HS377" s="4"/>
      <c r="HT377" s="4"/>
      <c r="HU377" s="4"/>
      <c r="HV377" s="4"/>
      <c r="HW377" s="4"/>
      <c r="HX377" s="4"/>
      <c r="HY377" s="4"/>
      <c r="HZ377" s="4"/>
      <c r="IA377" s="4"/>
      <c r="IB377" s="4"/>
      <c r="IC377" s="4"/>
      <c r="ID377" s="4"/>
      <c r="IE377" s="4"/>
      <c r="IF377" s="4"/>
      <c r="IG377" s="4"/>
      <c r="IH377" s="4"/>
      <c r="II377" s="4"/>
      <c r="IJ377" s="4"/>
      <c r="IK377" s="4"/>
      <c r="IL377" s="4"/>
      <c r="IM377" s="4"/>
      <c r="IN377" s="4"/>
      <c r="IO377" s="4"/>
      <c r="IP377" s="4"/>
      <c r="IQ377" s="4"/>
      <c r="IR377" s="4"/>
      <c r="IS377" s="4"/>
      <c r="IT377" s="4"/>
    </row>
    <row r="378" s="1" customFormat="1" ht="12.75" spans="1:254">
      <c r="A378" s="51" t="s">
        <v>626</v>
      </c>
      <c r="B378" s="8" t="s">
        <v>2</v>
      </c>
      <c r="C378" s="8">
        <v>28</v>
      </c>
      <c r="D378" s="8" t="s">
        <v>3</v>
      </c>
      <c r="E378" s="8" t="s">
        <v>627</v>
      </c>
      <c r="F378" s="8" t="s">
        <v>5</v>
      </c>
      <c r="G378" s="52">
        <v>95</v>
      </c>
      <c r="H378" s="8"/>
      <c r="I378" s="8"/>
      <c r="J378" s="8"/>
      <c r="K378" s="8"/>
      <c r="L378" s="57"/>
      <c r="M378" s="8"/>
      <c r="N378" s="8"/>
      <c r="O378" s="8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/>
      <c r="BT378" s="4"/>
      <c r="BU378" s="4"/>
      <c r="BV378" s="4"/>
      <c r="BW378" s="4"/>
      <c r="BX378" s="4"/>
      <c r="BY378" s="4"/>
      <c r="BZ378" s="4"/>
      <c r="CA378" s="4"/>
      <c r="CB378" s="4"/>
      <c r="CC378" s="4"/>
      <c r="CD378" s="4"/>
      <c r="CE378" s="4"/>
      <c r="CF378" s="4"/>
      <c r="CG378" s="4"/>
      <c r="CH378" s="4"/>
      <c r="CI378" s="4"/>
      <c r="CJ378" s="4"/>
      <c r="CK378" s="4"/>
      <c r="CL378" s="4"/>
      <c r="CM378" s="4"/>
      <c r="CN378" s="4"/>
      <c r="CO378" s="4"/>
      <c r="CP378" s="4"/>
      <c r="CQ378" s="4"/>
      <c r="CR378" s="4"/>
      <c r="CS378" s="4"/>
      <c r="CT378" s="4"/>
      <c r="CU378" s="4"/>
      <c r="CV378" s="4"/>
      <c r="CW378" s="4"/>
      <c r="CX378" s="4"/>
      <c r="CY378" s="4"/>
      <c r="CZ378" s="4"/>
      <c r="DA378" s="4"/>
      <c r="DB378" s="4"/>
      <c r="DC378" s="4"/>
      <c r="DD378" s="4"/>
      <c r="DE378" s="4"/>
      <c r="DF378" s="4"/>
      <c r="DG378" s="4"/>
      <c r="DH378" s="4"/>
      <c r="DI378" s="4"/>
      <c r="DJ378" s="4"/>
      <c r="DK378" s="4"/>
      <c r="DL378" s="4"/>
      <c r="DM378" s="4"/>
      <c r="DN378" s="4"/>
      <c r="DO378" s="4"/>
      <c r="DP378" s="4"/>
      <c r="DQ378" s="4"/>
      <c r="DR378" s="4"/>
      <c r="DS378" s="4"/>
      <c r="DT378" s="4"/>
      <c r="DU378" s="4"/>
      <c r="DV378" s="4"/>
      <c r="DW378" s="4"/>
      <c r="DX378" s="4"/>
      <c r="DY378" s="4"/>
      <c r="DZ378" s="4"/>
      <c r="EA378" s="4"/>
      <c r="EB378" s="4"/>
      <c r="EC378" s="4"/>
      <c r="ED378" s="4"/>
      <c r="EE378" s="4"/>
      <c r="EF378" s="4"/>
      <c r="EG378" s="4"/>
      <c r="EH378" s="4"/>
      <c r="EI378" s="4"/>
      <c r="EJ378" s="4"/>
      <c r="EK378" s="4"/>
      <c r="EL378" s="4"/>
      <c r="EM378" s="4"/>
      <c r="EN378" s="4"/>
      <c r="EO378" s="4"/>
      <c r="EP378" s="4"/>
      <c r="EQ378" s="4"/>
      <c r="ER378" s="4"/>
      <c r="ES378" s="4"/>
      <c r="ET378" s="4"/>
      <c r="EU378" s="4"/>
      <c r="EV378" s="4"/>
      <c r="EW378" s="4"/>
      <c r="EX378" s="4"/>
      <c r="EY378" s="4"/>
      <c r="EZ378" s="4"/>
      <c r="FA378" s="4"/>
      <c r="FB378" s="4"/>
      <c r="FC378" s="4"/>
      <c r="FD378" s="4"/>
      <c r="FE378" s="4"/>
      <c r="FF378" s="4"/>
      <c r="FG378" s="4"/>
      <c r="FH378" s="4"/>
      <c r="FI378" s="4"/>
      <c r="FJ378" s="4"/>
      <c r="FK378" s="4"/>
      <c r="FL378" s="4"/>
      <c r="FM378" s="4"/>
      <c r="FN378" s="4"/>
      <c r="FO378" s="4"/>
      <c r="FP378" s="4"/>
      <c r="FQ378" s="4"/>
      <c r="FR378" s="4"/>
      <c r="FS378" s="4"/>
      <c r="FT378" s="4"/>
      <c r="FU378" s="4"/>
      <c r="FV378" s="4"/>
      <c r="FW378" s="4"/>
      <c r="FX378" s="4"/>
      <c r="FY378" s="4"/>
      <c r="FZ378" s="4"/>
      <c r="GA378" s="4"/>
      <c r="GB378" s="4"/>
      <c r="GC378" s="4"/>
      <c r="GD378" s="4"/>
      <c r="GE378" s="4"/>
      <c r="GF378" s="4"/>
      <c r="GG378" s="4"/>
      <c r="GH378" s="4"/>
      <c r="GI378" s="4"/>
      <c r="GJ378" s="4"/>
      <c r="GK378" s="4"/>
      <c r="GL378" s="4"/>
      <c r="GM378" s="4"/>
      <c r="GN378" s="4"/>
      <c r="GO378" s="4"/>
      <c r="GP378" s="4"/>
      <c r="GQ378" s="4"/>
      <c r="GR378" s="4"/>
      <c r="GS378" s="4"/>
      <c r="GT378" s="4"/>
      <c r="GU378" s="4"/>
      <c r="GV378" s="4"/>
      <c r="GW378" s="4"/>
      <c r="GX378" s="4"/>
      <c r="GY378" s="4"/>
      <c r="GZ378" s="4"/>
      <c r="HA378" s="4"/>
      <c r="HB378" s="4"/>
      <c r="HC378" s="4"/>
      <c r="HD378" s="4"/>
      <c r="HE378" s="4"/>
      <c r="HF378" s="4"/>
      <c r="HG378" s="4"/>
      <c r="HH378" s="4"/>
      <c r="HI378" s="4"/>
      <c r="HJ378" s="4"/>
      <c r="HK378" s="4"/>
      <c r="HL378" s="4"/>
      <c r="HM378" s="4"/>
      <c r="HN378" s="4"/>
      <c r="HO378" s="4"/>
      <c r="HP378" s="4"/>
      <c r="HQ378" s="4"/>
      <c r="HR378" s="4"/>
      <c r="HS378" s="4"/>
      <c r="HT378" s="4"/>
      <c r="HU378" s="4"/>
      <c r="HV378" s="4"/>
      <c r="HW378" s="4"/>
      <c r="HX378" s="4"/>
      <c r="HY378" s="4"/>
      <c r="HZ378" s="4"/>
      <c r="IA378" s="4"/>
      <c r="IB378" s="4"/>
      <c r="IC378" s="4"/>
      <c r="ID378" s="4"/>
      <c r="IE378" s="4"/>
      <c r="IF378" s="4"/>
      <c r="IG378" s="4"/>
      <c r="IH378" s="4"/>
      <c r="II378" s="4"/>
      <c r="IJ378" s="4"/>
      <c r="IK378" s="4"/>
      <c r="IL378" s="4"/>
      <c r="IM378" s="4"/>
      <c r="IN378" s="4"/>
      <c r="IO378" s="4"/>
      <c r="IP378" s="4"/>
      <c r="IQ378" s="4"/>
      <c r="IR378" s="4"/>
      <c r="IS378" s="4"/>
      <c r="IT378" s="4"/>
    </row>
    <row r="379" s="2" customFormat="1" ht="12.75" spans="1:254">
      <c r="A379" s="8"/>
      <c r="B379" s="8" t="s">
        <v>628</v>
      </c>
      <c r="C379" s="8" t="s">
        <v>629</v>
      </c>
      <c r="D379" s="8" t="s">
        <v>604</v>
      </c>
      <c r="E379" s="8" t="s">
        <v>630</v>
      </c>
      <c r="F379" s="8" t="s">
        <v>631</v>
      </c>
      <c r="G379" s="8" t="s">
        <v>594</v>
      </c>
      <c r="H379" s="8" t="s">
        <v>632</v>
      </c>
      <c r="I379" s="8"/>
      <c r="J379" s="8"/>
      <c r="K379" s="8"/>
      <c r="L379" s="57"/>
      <c r="M379" s="8"/>
      <c r="N379" s="8"/>
      <c r="O379" s="70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  <c r="BL379" s="4"/>
      <c r="BM379" s="4"/>
      <c r="BN379" s="4"/>
      <c r="BO379" s="4"/>
      <c r="BP379" s="4"/>
      <c r="BQ379" s="4"/>
      <c r="BR379" s="4"/>
      <c r="BS379" s="4"/>
      <c r="BT379" s="4"/>
      <c r="BU379" s="4"/>
      <c r="BV379" s="4"/>
      <c r="BW379" s="4"/>
      <c r="BX379" s="4"/>
      <c r="BY379" s="4"/>
      <c r="BZ379" s="4"/>
      <c r="CA379" s="4"/>
      <c r="CB379" s="4"/>
      <c r="CC379" s="4"/>
      <c r="CD379" s="4"/>
      <c r="CE379" s="4"/>
      <c r="CF379" s="4"/>
      <c r="CG379" s="4"/>
      <c r="CH379" s="4"/>
      <c r="CI379" s="4"/>
      <c r="CJ379" s="4"/>
      <c r="CK379" s="4"/>
      <c r="CL379" s="4"/>
      <c r="CM379" s="4"/>
      <c r="CN379" s="4"/>
      <c r="CO379" s="4"/>
      <c r="CP379" s="4"/>
      <c r="CQ379" s="4"/>
      <c r="CR379" s="4"/>
      <c r="CS379" s="4"/>
      <c r="CT379" s="4"/>
      <c r="CU379" s="4"/>
      <c r="CV379" s="4"/>
      <c r="CW379" s="4"/>
      <c r="CX379" s="4"/>
      <c r="CY379" s="4"/>
      <c r="CZ379" s="4"/>
      <c r="DA379" s="4"/>
      <c r="DB379" s="4"/>
      <c r="DC379" s="4"/>
      <c r="DD379" s="4"/>
      <c r="DE379" s="4"/>
      <c r="DF379" s="4"/>
      <c r="DG379" s="4"/>
      <c r="DH379" s="4"/>
      <c r="DI379" s="4"/>
      <c r="DJ379" s="4"/>
      <c r="DK379" s="4"/>
      <c r="DL379" s="4"/>
      <c r="DM379" s="4"/>
      <c r="DN379" s="4"/>
      <c r="DO379" s="4"/>
      <c r="DP379" s="4"/>
      <c r="DQ379" s="4"/>
      <c r="DR379" s="4"/>
      <c r="DS379" s="4"/>
      <c r="DT379" s="4"/>
      <c r="DU379" s="4"/>
      <c r="DV379" s="4"/>
      <c r="DW379" s="4"/>
      <c r="DX379" s="4"/>
      <c r="DY379" s="4"/>
      <c r="DZ379" s="4"/>
      <c r="EA379" s="4"/>
      <c r="EB379" s="4"/>
      <c r="EC379" s="4"/>
      <c r="ED379" s="4"/>
      <c r="EE379" s="4"/>
      <c r="EF379" s="4"/>
      <c r="EG379" s="4"/>
      <c r="EH379" s="4"/>
      <c r="EI379" s="4"/>
      <c r="EJ379" s="4"/>
      <c r="EK379" s="4"/>
      <c r="EL379" s="4"/>
      <c r="EM379" s="4"/>
      <c r="EN379" s="4"/>
      <c r="EO379" s="4"/>
      <c r="EP379" s="4"/>
      <c r="EQ379" s="4"/>
      <c r="ER379" s="4"/>
      <c r="ES379" s="4"/>
      <c r="ET379" s="4"/>
      <c r="EU379" s="4"/>
      <c r="EV379" s="4"/>
      <c r="EW379" s="4"/>
      <c r="EX379" s="4"/>
      <c r="EY379" s="4"/>
      <c r="EZ379" s="4"/>
      <c r="FA379" s="4"/>
      <c r="FB379" s="4"/>
      <c r="FC379" s="4"/>
      <c r="FD379" s="4"/>
      <c r="FE379" s="4"/>
      <c r="FF379" s="4"/>
      <c r="FG379" s="4"/>
      <c r="FH379" s="4"/>
      <c r="FI379" s="4"/>
      <c r="FJ379" s="4"/>
      <c r="FK379" s="4"/>
      <c r="FL379" s="4"/>
      <c r="FM379" s="4"/>
      <c r="FN379" s="4"/>
      <c r="FO379" s="4"/>
      <c r="FP379" s="4"/>
      <c r="FQ379" s="4"/>
      <c r="FR379" s="4"/>
      <c r="FS379" s="4"/>
      <c r="FT379" s="4"/>
      <c r="FU379" s="4"/>
      <c r="FV379" s="4"/>
      <c r="FW379" s="4"/>
      <c r="FX379" s="4"/>
      <c r="FY379" s="4"/>
      <c r="FZ379" s="4"/>
      <c r="GA379" s="4"/>
      <c r="GB379" s="4"/>
      <c r="GC379" s="4"/>
      <c r="GD379" s="4"/>
      <c r="GE379" s="4"/>
      <c r="GF379" s="4"/>
      <c r="GG379" s="4"/>
      <c r="GH379" s="4"/>
      <c r="GI379" s="4"/>
      <c r="GJ379" s="4"/>
      <c r="GK379" s="4"/>
      <c r="GL379" s="4"/>
      <c r="GM379" s="4"/>
      <c r="GN379" s="4"/>
      <c r="GO379" s="4"/>
      <c r="GP379" s="4"/>
      <c r="GQ379" s="4"/>
      <c r="GR379" s="4"/>
      <c r="GS379" s="4"/>
      <c r="GT379" s="4"/>
      <c r="GU379" s="4"/>
      <c r="GV379" s="4"/>
      <c r="GW379" s="4"/>
      <c r="GX379" s="4"/>
      <c r="GY379" s="4"/>
      <c r="GZ379" s="4"/>
      <c r="HA379" s="4"/>
      <c r="HB379" s="4"/>
      <c r="HC379" s="4"/>
      <c r="HD379" s="4"/>
      <c r="HE379" s="4"/>
      <c r="HF379" s="4"/>
      <c r="HG379" s="4"/>
      <c r="HH379" s="4"/>
      <c r="HI379" s="4"/>
      <c r="HJ379" s="4"/>
      <c r="HK379" s="4"/>
      <c r="HL379" s="4"/>
      <c r="HM379" s="4"/>
      <c r="HN379" s="4"/>
      <c r="HO379" s="4"/>
      <c r="HP379" s="4"/>
      <c r="HQ379" s="4"/>
      <c r="HR379" s="4"/>
      <c r="HS379" s="4"/>
      <c r="HT379" s="4"/>
      <c r="HU379" s="4"/>
      <c r="HV379" s="4"/>
      <c r="HW379" s="4"/>
      <c r="HX379" s="4"/>
      <c r="HY379" s="4"/>
      <c r="HZ379" s="4"/>
      <c r="IA379" s="4"/>
      <c r="IB379" s="4"/>
      <c r="IC379" s="4"/>
      <c r="ID379" s="4"/>
      <c r="IE379" s="4"/>
      <c r="IF379" s="4"/>
      <c r="IG379" s="4"/>
      <c r="IH379" s="4"/>
      <c r="II379" s="4"/>
      <c r="IJ379" s="4"/>
      <c r="IK379" s="4"/>
      <c r="IL379" s="4"/>
      <c r="IM379" s="4"/>
      <c r="IN379" s="4"/>
      <c r="IO379" s="4"/>
      <c r="IP379" s="4"/>
      <c r="IQ379" s="4"/>
      <c r="IR379" s="4"/>
      <c r="IS379" s="4"/>
      <c r="IT379" s="4"/>
    </row>
    <row r="380" s="1" customFormat="1" ht="12.75" spans="1:254">
      <c r="A380" s="8"/>
      <c r="B380" s="8">
        <v>6</v>
      </c>
      <c r="C380" s="8">
        <v>5</v>
      </c>
      <c r="D380" s="8">
        <v>1</v>
      </c>
      <c r="E380" s="8">
        <v>6</v>
      </c>
      <c r="F380" s="8">
        <v>6</v>
      </c>
      <c r="G380" s="8">
        <v>1</v>
      </c>
      <c r="H380" s="8">
        <v>3</v>
      </c>
      <c r="I380" s="8"/>
      <c r="J380" s="8"/>
      <c r="K380" s="8"/>
      <c r="L380" s="57"/>
      <c r="M380" s="8"/>
      <c r="N380" s="8"/>
      <c r="O380" s="70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4"/>
      <c r="BR380" s="4"/>
      <c r="BS380" s="4"/>
      <c r="BT380" s="4"/>
      <c r="BU380" s="4"/>
      <c r="BV380" s="4"/>
      <c r="BW380" s="4"/>
      <c r="BX380" s="4"/>
      <c r="BY380" s="4"/>
      <c r="BZ380" s="4"/>
      <c r="CA380" s="4"/>
      <c r="CB380" s="4"/>
      <c r="CC380" s="4"/>
      <c r="CD380" s="4"/>
      <c r="CE380" s="4"/>
      <c r="CF380" s="4"/>
      <c r="CG380" s="4"/>
      <c r="CH380" s="4"/>
      <c r="CI380" s="4"/>
      <c r="CJ380" s="4"/>
      <c r="CK380" s="4"/>
      <c r="CL380" s="4"/>
      <c r="CM380" s="4"/>
      <c r="CN380" s="4"/>
      <c r="CO380" s="4"/>
      <c r="CP380" s="4"/>
      <c r="CQ380" s="4"/>
      <c r="CR380" s="4"/>
      <c r="CS380" s="4"/>
      <c r="CT380" s="4"/>
      <c r="CU380" s="4"/>
      <c r="CV380" s="4"/>
      <c r="CW380" s="4"/>
      <c r="CX380" s="4"/>
      <c r="CY380" s="4"/>
      <c r="CZ380" s="4"/>
      <c r="DA380" s="4"/>
      <c r="DB380" s="4"/>
      <c r="DC380" s="4"/>
      <c r="DD380" s="4"/>
      <c r="DE380" s="4"/>
      <c r="DF380" s="4"/>
      <c r="DG380" s="4"/>
      <c r="DH380" s="4"/>
      <c r="DI380" s="4"/>
      <c r="DJ380" s="4"/>
      <c r="DK380" s="4"/>
      <c r="DL380" s="4"/>
      <c r="DM380" s="4"/>
      <c r="DN380" s="4"/>
      <c r="DO380" s="4"/>
      <c r="DP380" s="4"/>
      <c r="DQ380" s="4"/>
      <c r="DR380" s="4"/>
      <c r="DS380" s="4"/>
      <c r="DT380" s="4"/>
      <c r="DU380" s="4"/>
      <c r="DV380" s="4"/>
      <c r="DW380" s="4"/>
      <c r="DX380" s="4"/>
      <c r="DY380" s="4"/>
      <c r="DZ380" s="4"/>
      <c r="EA380" s="4"/>
      <c r="EB380" s="4"/>
      <c r="EC380" s="4"/>
      <c r="ED380" s="4"/>
      <c r="EE380" s="4"/>
      <c r="EF380" s="4"/>
      <c r="EG380" s="4"/>
      <c r="EH380" s="4"/>
      <c r="EI380" s="4"/>
      <c r="EJ380" s="4"/>
      <c r="EK380" s="4"/>
      <c r="EL380" s="4"/>
      <c r="EM380" s="4"/>
      <c r="EN380" s="4"/>
      <c r="EO380" s="4"/>
      <c r="EP380" s="4"/>
      <c r="EQ380" s="4"/>
      <c r="ER380" s="4"/>
      <c r="ES380" s="4"/>
      <c r="ET380" s="4"/>
      <c r="EU380" s="4"/>
      <c r="EV380" s="4"/>
      <c r="EW380" s="4"/>
      <c r="EX380" s="4"/>
      <c r="EY380" s="4"/>
      <c r="EZ380" s="4"/>
      <c r="FA380" s="4"/>
      <c r="FB380" s="4"/>
      <c r="FC380" s="4"/>
      <c r="FD380" s="4"/>
      <c r="FE380" s="4"/>
      <c r="FF380" s="4"/>
      <c r="FG380" s="4"/>
      <c r="FH380" s="4"/>
      <c r="FI380" s="4"/>
      <c r="FJ380" s="4"/>
      <c r="FK380" s="4"/>
      <c r="FL380" s="4"/>
      <c r="FM380" s="4"/>
      <c r="FN380" s="4"/>
      <c r="FO380" s="4"/>
      <c r="FP380" s="4"/>
      <c r="FQ380" s="4"/>
      <c r="FR380" s="4"/>
      <c r="FS380" s="4"/>
      <c r="FT380" s="4"/>
      <c r="FU380" s="4"/>
      <c r="FV380" s="4"/>
      <c r="FW380" s="4"/>
      <c r="FX380" s="4"/>
      <c r="FY380" s="4"/>
      <c r="FZ380" s="4"/>
      <c r="GA380" s="4"/>
      <c r="GB380" s="4"/>
      <c r="GC380" s="4"/>
      <c r="GD380" s="4"/>
      <c r="GE380" s="4"/>
      <c r="GF380" s="4"/>
      <c r="GG380" s="4"/>
      <c r="GH380" s="4"/>
      <c r="GI380" s="4"/>
      <c r="GJ380" s="4"/>
      <c r="GK380" s="4"/>
      <c r="GL380" s="4"/>
      <c r="GM380" s="4"/>
      <c r="GN380" s="4"/>
      <c r="GO380" s="4"/>
      <c r="GP380" s="4"/>
      <c r="GQ380" s="4"/>
      <c r="GR380" s="4"/>
      <c r="GS380" s="4"/>
      <c r="GT380" s="4"/>
      <c r="GU380" s="4"/>
      <c r="GV380" s="4"/>
      <c r="GW380" s="4"/>
      <c r="GX380" s="4"/>
      <c r="GY380" s="4"/>
      <c r="GZ380" s="4"/>
      <c r="HA380" s="4"/>
      <c r="HB380" s="4"/>
      <c r="HC380" s="4"/>
      <c r="HD380" s="4"/>
      <c r="HE380" s="4"/>
      <c r="HF380" s="4"/>
      <c r="HG380" s="4"/>
      <c r="HH380" s="4"/>
      <c r="HI380" s="4"/>
      <c r="HJ380" s="4"/>
      <c r="HK380" s="4"/>
      <c r="HL380" s="4"/>
      <c r="HM380" s="4"/>
      <c r="HN380" s="4"/>
      <c r="HO380" s="4"/>
      <c r="HP380" s="4"/>
      <c r="HQ380" s="4"/>
      <c r="HR380" s="4"/>
      <c r="HS380" s="4"/>
      <c r="HT380" s="4"/>
      <c r="HU380" s="4"/>
      <c r="HV380" s="4"/>
      <c r="HW380" s="4"/>
      <c r="HX380" s="4"/>
      <c r="HY380" s="4"/>
      <c r="HZ380" s="4"/>
      <c r="IA380" s="4"/>
      <c r="IB380" s="4"/>
      <c r="IC380" s="4"/>
      <c r="ID380" s="4"/>
      <c r="IE380" s="4"/>
      <c r="IF380" s="4"/>
      <c r="IG380" s="4"/>
      <c r="IH380" s="4"/>
      <c r="II380" s="4"/>
      <c r="IJ380" s="4"/>
      <c r="IK380" s="4"/>
      <c r="IL380" s="4"/>
      <c r="IM380" s="4"/>
      <c r="IN380" s="4"/>
      <c r="IO380" s="4"/>
      <c r="IP380" s="4"/>
      <c r="IQ380" s="4"/>
      <c r="IR380" s="4"/>
      <c r="IS380" s="4"/>
      <c r="IT380" s="4"/>
    </row>
    <row r="381" s="2" customFormat="1" ht="12" spans="1:254">
      <c r="A381" s="42"/>
      <c r="B381" s="42"/>
      <c r="C381" s="42"/>
      <c r="D381" s="42"/>
      <c r="E381" s="42"/>
      <c r="F381" s="42"/>
      <c r="G381" s="42"/>
      <c r="H381" s="42"/>
      <c r="I381" s="42"/>
      <c r="J381" s="42"/>
      <c r="K381" s="42"/>
      <c r="L381" s="42"/>
      <c r="M381" s="42"/>
      <c r="N381" s="42"/>
      <c r="O381" s="42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4"/>
      <c r="BQ381" s="4"/>
      <c r="BR381" s="4"/>
      <c r="BS381" s="4"/>
      <c r="BT381" s="4"/>
      <c r="BU381" s="4"/>
      <c r="BV381" s="4"/>
      <c r="BW381" s="4"/>
      <c r="BX381" s="4"/>
      <c r="BY381" s="4"/>
      <c r="BZ381" s="4"/>
      <c r="CA381" s="4"/>
      <c r="CB381" s="4"/>
      <c r="CC381" s="4"/>
      <c r="CD381" s="4"/>
      <c r="CE381" s="4"/>
      <c r="CF381" s="4"/>
      <c r="CG381" s="4"/>
      <c r="CH381" s="4"/>
      <c r="CI381" s="4"/>
      <c r="CJ381" s="4"/>
      <c r="CK381" s="4"/>
      <c r="CL381" s="4"/>
      <c r="CM381" s="4"/>
      <c r="CN381" s="4"/>
      <c r="CO381" s="4"/>
      <c r="CP381" s="4"/>
      <c r="CQ381" s="4"/>
      <c r="CR381" s="4"/>
      <c r="CS381" s="4"/>
      <c r="CT381" s="4"/>
      <c r="CU381" s="4"/>
      <c r="CV381" s="4"/>
      <c r="CW381" s="4"/>
      <c r="CX381" s="4"/>
      <c r="CY381" s="4"/>
      <c r="CZ381" s="4"/>
      <c r="DA381" s="4"/>
      <c r="DB381" s="4"/>
      <c r="DC381" s="4"/>
      <c r="DD381" s="4"/>
      <c r="DE381" s="4"/>
      <c r="DF381" s="4"/>
      <c r="DG381" s="4"/>
      <c r="DH381" s="4"/>
      <c r="DI381" s="4"/>
      <c r="DJ381" s="4"/>
      <c r="DK381" s="4"/>
      <c r="DL381" s="4"/>
      <c r="DM381" s="4"/>
      <c r="DN381" s="4"/>
      <c r="DO381" s="4"/>
      <c r="DP381" s="4"/>
      <c r="DQ381" s="4"/>
      <c r="DR381" s="4"/>
      <c r="DS381" s="4"/>
      <c r="DT381" s="4"/>
      <c r="DU381" s="4"/>
      <c r="DV381" s="4"/>
      <c r="DW381" s="4"/>
      <c r="DX381" s="4"/>
      <c r="DY381" s="4"/>
      <c r="DZ381" s="4"/>
      <c r="EA381" s="4"/>
      <c r="EB381" s="4"/>
      <c r="EC381" s="4"/>
      <c r="ED381" s="4"/>
      <c r="EE381" s="4"/>
      <c r="EF381" s="4"/>
      <c r="EG381" s="4"/>
      <c r="EH381" s="4"/>
      <c r="EI381" s="4"/>
      <c r="EJ381" s="4"/>
      <c r="EK381" s="4"/>
      <c r="EL381" s="4"/>
      <c r="EM381" s="4"/>
      <c r="EN381" s="4"/>
      <c r="EO381" s="4"/>
      <c r="EP381" s="4"/>
      <c r="EQ381" s="4"/>
      <c r="ER381" s="4"/>
      <c r="ES381" s="4"/>
      <c r="ET381" s="4"/>
      <c r="EU381" s="4"/>
      <c r="EV381" s="4"/>
      <c r="EW381" s="4"/>
      <c r="EX381" s="4"/>
      <c r="EY381" s="4"/>
      <c r="EZ381" s="4"/>
      <c r="FA381" s="4"/>
      <c r="FB381" s="4"/>
      <c r="FC381" s="4"/>
      <c r="FD381" s="4"/>
      <c r="FE381" s="4"/>
      <c r="FF381" s="4"/>
      <c r="FG381" s="4"/>
      <c r="FH381" s="4"/>
      <c r="FI381" s="4"/>
      <c r="FJ381" s="4"/>
      <c r="FK381" s="4"/>
      <c r="FL381" s="4"/>
      <c r="FM381" s="4"/>
      <c r="FN381" s="4"/>
      <c r="FO381" s="4"/>
      <c r="FP381" s="4"/>
      <c r="FQ381" s="4"/>
      <c r="FR381" s="4"/>
      <c r="FS381" s="4"/>
      <c r="FT381" s="4"/>
      <c r="FU381" s="4"/>
      <c r="FV381" s="4"/>
      <c r="FW381" s="4"/>
      <c r="FX381" s="4"/>
      <c r="FY381" s="4"/>
      <c r="FZ381" s="4"/>
      <c r="GA381" s="4"/>
      <c r="GB381" s="4"/>
      <c r="GC381" s="4"/>
      <c r="GD381" s="4"/>
      <c r="GE381" s="4"/>
      <c r="GF381" s="4"/>
      <c r="GG381" s="4"/>
      <c r="GH381" s="4"/>
      <c r="GI381" s="4"/>
      <c r="GJ381" s="4"/>
      <c r="GK381" s="4"/>
      <c r="GL381" s="4"/>
      <c r="GM381" s="4"/>
      <c r="GN381" s="4"/>
      <c r="GO381" s="4"/>
      <c r="GP381" s="4"/>
      <c r="GQ381" s="4"/>
      <c r="GR381" s="4"/>
      <c r="GS381" s="4"/>
      <c r="GT381" s="4"/>
      <c r="GU381" s="4"/>
      <c r="GV381" s="4"/>
      <c r="GW381" s="4"/>
      <c r="GX381" s="4"/>
      <c r="GY381" s="4"/>
      <c r="GZ381" s="4"/>
      <c r="HA381" s="4"/>
      <c r="HB381" s="4"/>
      <c r="HC381" s="4"/>
      <c r="HD381" s="4"/>
      <c r="HE381" s="4"/>
      <c r="HF381" s="4"/>
      <c r="HG381" s="4"/>
      <c r="HH381" s="4"/>
      <c r="HI381" s="4"/>
      <c r="HJ381" s="4"/>
      <c r="HK381" s="4"/>
      <c r="HL381" s="4"/>
      <c r="HM381" s="4"/>
      <c r="HN381" s="4"/>
      <c r="HO381" s="4"/>
      <c r="HP381" s="4"/>
      <c r="HQ381" s="4"/>
      <c r="HR381" s="4"/>
      <c r="HS381" s="4"/>
      <c r="HT381" s="4"/>
      <c r="HU381" s="4"/>
      <c r="HV381" s="4"/>
      <c r="HW381" s="4"/>
      <c r="HX381" s="4"/>
      <c r="HY381" s="4"/>
      <c r="HZ381" s="4"/>
      <c r="IA381" s="4"/>
      <c r="IB381" s="4"/>
      <c r="IC381" s="4"/>
      <c r="ID381" s="4"/>
      <c r="IE381" s="4"/>
      <c r="IF381" s="4"/>
      <c r="IG381" s="4"/>
      <c r="IH381" s="4"/>
      <c r="II381" s="4"/>
      <c r="IJ381" s="4"/>
      <c r="IK381" s="4"/>
      <c r="IL381" s="4"/>
      <c r="IM381" s="4"/>
      <c r="IN381" s="4"/>
      <c r="IO381" s="4"/>
      <c r="IP381" s="4"/>
      <c r="IQ381" s="4"/>
      <c r="IR381" s="4"/>
      <c r="IS381" s="4"/>
      <c r="IT381" s="4"/>
    </row>
    <row r="382" s="1" customFormat="1" ht="12.75" spans="1:254">
      <c r="A382" s="51" t="s">
        <v>633</v>
      </c>
      <c r="B382" s="8" t="s">
        <v>2</v>
      </c>
      <c r="C382" s="8">
        <v>42</v>
      </c>
      <c r="D382" s="8" t="s">
        <v>3</v>
      </c>
      <c r="E382" s="8" t="s">
        <v>634</v>
      </c>
      <c r="F382" s="8"/>
      <c r="G382" s="52">
        <v>95</v>
      </c>
      <c r="H382" s="8"/>
      <c r="I382" s="8"/>
      <c r="J382" s="8"/>
      <c r="K382" s="8"/>
      <c r="L382" s="57"/>
      <c r="M382" s="8"/>
      <c r="N382" s="8"/>
      <c r="O382" s="8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4"/>
      <c r="BR382" s="4"/>
      <c r="BS382" s="4"/>
      <c r="BT382" s="4"/>
      <c r="BU382" s="4"/>
      <c r="BV382" s="4"/>
      <c r="BW382" s="4"/>
      <c r="BX382" s="4"/>
      <c r="BY382" s="4"/>
      <c r="BZ382" s="4"/>
      <c r="CA382" s="4"/>
      <c r="CB382" s="4"/>
      <c r="CC382" s="4"/>
      <c r="CD382" s="4"/>
      <c r="CE382" s="4"/>
      <c r="CF382" s="4"/>
      <c r="CG382" s="4"/>
      <c r="CH382" s="4"/>
      <c r="CI382" s="4"/>
      <c r="CJ382" s="4"/>
      <c r="CK382" s="4"/>
      <c r="CL382" s="4"/>
      <c r="CM382" s="4"/>
      <c r="CN382" s="4"/>
      <c r="CO382" s="4"/>
      <c r="CP382" s="4"/>
      <c r="CQ382" s="4"/>
      <c r="CR382" s="4"/>
      <c r="CS382" s="4"/>
      <c r="CT382" s="4"/>
      <c r="CU382" s="4"/>
      <c r="CV382" s="4"/>
      <c r="CW382" s="4"/>
      <c r="CX382" s="4"/>
      <c r="CY382" s="4"/>
      <c r="CZ382" s="4"/>
      <c r="DA382" s="4"/>
      <c r="DB382" s="4"/>
      <c r="DC382" s="4"/>
      <c r="DD382" s="4"/>
      <c r="DE382" s="4"/>
      <c r="DF382" s="4"/>
      <c r="DG382" s="4"/>
      <c r="DH382" s="4"/>
      <c r="DI382" s="4"/>
      <c r="DJ382" s="4"/>
      <c r="DK382" s="4"/>
      <c r="DL382" s="4"/>
      <c r="DM382" s="4"/>
      <c r="DN382" s="4"/>
      <c r="DO382" s="4"/>
      <c r="DP382" s="4"/>
      <c r="DQ382" s="4"/>
      <c r="DR382" s="4"/>
      <c r="DS382" s="4"/>
      <c r="DT382" s="4"/>
      <c r="DU382" s="4"/>
      <c r="DV382" s="4"/>
      <c r="DW382" s="4"/>
      <c r="DX382" s="4"/>
      <c r="DY382" s="4"/>
      <c r="DZ382" s="4"/>
      <c r="EA382" s="4"/>
      <c r="EB382" s="4"/>
      <c r="EC382" s="4"/>
      <c r="ED382" s="4"/>
      <c r="EE382" s="4"/>
      <c r="EF382" s="4"/>
      <c r="EG382" s="4"/>
      <c r="EH382" s="4"/>
      <c r="EI382" s="4"/>
      <c r="EJ382" s="4"/>
      <c r="EK382" s="4"/>
      <c r="EL382" s="4"/>
      <c r="EM382" s="4"/>
      <c r="EN382" s="4"/>
      <c r="EO382" s="4"/>
      <c r="EP382" s="4"/>
      <c r="EQ382" s="4"/>
      <c r="ER382" s="4"/>
      <c r="ES382" s="4"/>
      <c r="ET382" s="4"/>
      <c r="EU382" s="4"/>
      <c r="EV382" s="4"/>
      <c r="EW382" s="4"/>
      <c r="EX382" s="4"/>
      <c r="EY382" s="4"/>
      <c r="EZ382" s="4"/>
      <c r="FA382" s="4"/>
      <c r="FB382" s="4"/>
      <c r="FC382" s="4"/>
      <c r="FD382" s="4"/>
      <c r="FE382" s="4"/>
      <c r="FF382" s="4"/>
      <c r="FG382" s="4"/>
      <c r="FH382" s="4"/>
      <c r="FI382" s="4"/>
      <c r="FJ382" s="4"/>
      <c r="FK382" s="4"/>
      <c r="FL382" s="4"/>
      <c r="FM382" s="4"/>
      <c r="FN382" s="4"/>
      <c r="FO382" s="4"/>
      <c r="FP382" s="4"/>
      <c r="FQ382" s="4"/>
      <c r="FR382" s="4"/>
      <c r="FS382" s="4"/>
      <c r="FT382" s="4"/>
      <c r="FU382" s="4"/>
      <c r="FV382" s="4"/>
      <c r="FW382" s="4"/>
      <c r="FX382" s="4"/>
      <c r="FY382" s="4"/>
      <c r="FZ382" s="4"/>
      <c r="GA382" s="4"/>
      <c r="GB382" s="4"/>
      <c r="GC382" s="4"/>
      <c r="GD382" s="4"/>
      <c r="GE382" s="4"/>
      <c r="GF382" s="4"/>
      <c r="GG382" s="4"/>
      <c r="GH382" s="4"/>
      <c r="GI382" s="4"/>
      <c r="GJ382" s="4"/>
      <c r="GK382" s="4"/>
      <c r="GL382" s="4"/>
      <c r="GM382" s="4"/>
      <c r="GN382" s="4"/>
      <c r="GO382" s="4"/>
      <c r="GP382" s="4"/>
      <c r="GQ382" s="4"/>
      <c r="GR382" s="4"/>
      <c r="GS382" s="4"/>
      <c r="GT382" s="4"/>
      <c r="GU382" s="4"/>
      <c r="GV382" s="4"/>
      <c r="GW382" s="4"/>
      <c r="GX382" s="4"/>
      <c r="GY382" s="4"/>
      <c r="GZ382" s="4"/>
      <c r="HA382" s="4"/>
      <c r="HB382" s="4"/>
      <c r="HC382" s="4"/>
      <c r="HD382" s="4"/>
      <c r="HE382" s="4"/>
      <c r="HF382" s="4"/>
      <c r="HG382" s="4"/>
      <c r="HH382" s="4"/>
      <c r="HI382" s="4"/>
      <c r="HJ382" s="4"/>
      <c r="HK382" s="4"/>
      <c r="HL382" s="4"/>
      <c r="HM382" s="4"/>
      <c r="HN382" s="4"/>
      <c r="HO382" s="4"/>
      <c r="HP382" s="4"/>
      <c r="HQ382" s="4"/>
      <c r="HR382" s="4"/>
      <c r="HS382" s="4"/>
      <c r="HT382" s="4"/>
      <c r="HU382" s="4"/>
      <c r="HV382" s="4"/>
      <c r="HW382" s="4"/>
      <c r="HX382" s="4"/>
      <c r="HY382" s="4"/>
      <c r="HZ382" s="4"/>
      <c r="IA382" s="4"/>
      <c r="IB382" s="4"/>
      <c r="IC382" s="4"/>
      <c r="ID382" s="4"/>
      <c r="IE382" s="4"/>
      <c r="IF382" s="4"/>
      <c r="IG382" s="4"/>
      <c r="IH382" s="4"/>
      <c r="II382" s="4"/>
      <c r="IJ382" s="4"/>
      <c r="IK382" s="4"/>
      <c r="IL382" s="4"/>
      <c r="IM382" s="4"/>
      <c r="IN382" s="4"/>
      <c r="IO382" s="4"/>
      <c r="IP382" s="4"/>
      <c r="IQ382" s="4"/>
      <c r="IR382" s="4"/>
      <c r="IS382" s="4"/>
      <c r="IT382" s="4"/>
    </row>
    <row r="383" s="2" customFormat="1" ht="12.75" spans="1:254">
      <c r="A383" s="8" t="s">
        <v>596</v>
      </c>
      <c r="B383" s="8" t="s">
        <v>635</v>
      </c>
      <c r="C383" s="8" t="s">
        <v>636</v>
      </c>
      <c r="D383" s="8" t="s">
        <v>632</v>
      </c>
      <c r="E383" s="8" t="s">
        <v>637</v>
      </c>
      <c r="F383" s="8" t="s">
        <v>638</v>
      </c>
      <c r="G383" s="8" t="s">
        <v>639</v>
      </c>
      <c r="H383" s="8" t="s">
        <v>640</v>
      </c>
      <c r="I383" s="8" t="s">
        <v>641</v>
      </c>
      <c r="J383" s="8"/>
      <c r="K383" s="8"/>
      <c r="L383" s="57"/>
      <c r="M383" s="8"/>
      <c r="N383" s="8"/>
      <c r="O383" s="70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  <c r="BL383" s="4"/>
      <c r="BM383" s="4"/>
      <c r="BN383" s="4"/>
      <c r="BO383" s="4"/>
      <c r="BP383" s="4"/>
      <c r="BQ383" s="4"/>
      <c r="BR383" s="4"/>
      <c r="BS383" s="4"/>
      <c r="BT383" s="4"/>
      <c r="BU383" s="4"/>
      <c r="BV383" s="4"/>
      <c r="BW383" s="4"/>
      <c r="BX383" s="4"/>
      <c r="BY383" s="4"/>
      <c r="BZ383" s="4"/>
      <c r="CA383" s="4"/>
      <c r="CB383" s="4"/>
      <c r="CC383" s="4"/>
      <c r="CD383" s="4"/>
      <c r="CE383" s="4"/>
      <c r="CF383" s="4"/>
      <c r="CG383" s="4"/>
      <c r="CH383" s="4"/>
      <c r="CI383" s="4"/>
      <c r="CJ383" s="4"/>
      <c r="CK383" s="4"/>
      <c r="CL383" s="4"/>
      <c r="CM383" s="4"/>
      <c r="CN383" s="4"/>
      <c r="CO383" s="4"/>
      <c r="CP383" s="4"/>
      <c r="CQ383" s="4"/>
      <c r="CR383" s="4"/>
      <c r="CS383" s="4"/>
      <c r="CT383" s="4"/>
      <c r="CU383" s="4"/>
      <c r="CV383" s="4"/>
      <c r="CW383" s="4"/>
      <c r="CX383" s="4"/>
      <c r="CY383" s="4"/>
      <c r="CZ383" s="4"/>
      <c r="DA383" s="4"/>
      <c r="DB383" s="4"/>
      <c r="DC383" s="4"/>
      <c r="DD383" s="4"/>
      <c r="DE383" s="4"/>
      <c r="DF383" s="4"/>
      <c r="DG383" s="4"/>
      <c r="DH383" s="4"/>
      <c r="DI383" s="4"/>
      <c r="DJ383" s="4"/>
      <c r="DK383" s="4"/>
      <c r="DL383" s="4"/>
      <c r="DM383" s="4"/>
      <c r="DN383" s="4"/>
      <c r="DO383" s="4"/>
      <c r="DP383" s="4"/>
      <c r="DQ383" s="4"/>
      <c r="DR383" s="4"/>
      <c r="DS383" s="4"/>
      <c r="DT383" s="4"/>
      <c r="DU383" s="4"/>
      <c r="DV383" s="4"/>
      <c r="DW383" s="4"/>
      <c r="DX383" s="4"/>
      <c r="DY383" s="4"/>
      <c r="DZ383" s="4"/>
      <c r="EA383" s="4"/>
      <c r="EB383" s="4"/>
      <c r="EC383" s="4"/>
      <c r="ED383" s="4"/>
      <c r="EE383" s="4"/>
      <c r="EF383" s="4"/>
      <c r="EG383" s="4"/>
      <c r="EH383" s="4"/>
      <c r="EI383" s="4"/>
      <c r="EJ383" s="4"/>
      <c r="EK383" s="4"/>
      <c r="EL383" s="4"/>
      <c r="EM383" s="4"/>
      <c r="EN383" s="4"/>
      <c r="EO383" s="4"/>
      <c r="EP383" s="4"/>
      <c r="EQ383" s="4"/>
      <c r="ER383" s="4"/>
      <c r="ES383" s="4"/>
      <c r="ET383" s="4"/>
      <c r="EU383" s="4"/>
      <c r="EV383" s="4"/>
      <c r="EW383" s="4"/>
      <c r="EX383" s="4"/>
      <c r="EY383" s="4"/>
      <c r="EZ383" s="4"/>
      <c r="FA383" s="4"/>
      <c r="FB383" s="4"/>
      <c r="FC383" s="4"/>
      <c r="FD383" s="4"/>
      <c r="FE383" s="4"/>
      <c r="FF383" s="4"/>
      <c r="FG383" s="4"/>
      <c r="FH383" s="4"/>
      <c r="FI383" s="4"/>
      <c r="FJ383" s="4"/>
      <c r="FK383" s="4"/>
      <c r="FL383" s="4"/>
      <c r="FM383" s="4"/>
      <c r="FN383" s="4"/>
      <c r="FO383" s="4"/>
      <c r="FP383" s="4"/>
      <c r="FQ383" s="4"/>
      <c r="FR383" s="4"/>
      <c r="FS383" s="4"/>
      <c r="FT383" s="4"/>
      <c r="FU383" s="4"/>
      <c r="FV383" s="4"/>
      <c r="FW383" s="4"/>
      <c r="FX383" s="4"/>
      <c r="FY383" s="4"/>
      <c r="FZ383" s="4"/>
      <c r="GA383" s="4"/>
      <c r="GB383" s="4"/>
      <c r="GC383" s="4"/>
      <c r="GD383" s="4"/>
      <c r="GE383" s="4"/>
      <c r="GF383" s="4"/>
      <c r="GG383" s="4"/>
      <c r="GH383" s="4"/>
      <c r="GI383" s="4"/>
      <c r="GJ383" s="4"/>
      <c r="GK383" s="4"/>
      <c r="GL383" s="4"/>
      <c r="GM383" s="4"/>
      <c r="GN383" s="4"/>
      <c r="GO383" s="4"/>
      <c r="GP383" s="4"/>
      <c r="GQ383" s="4"/>
      <c r="GR383" s="4"/>
      <c r="GS383" s="4"/>
      <c r="GT383" s="4"/>
      <c r="GU383" s="4"/>
      <c r="GV383" s="4"/>
      <c r="GW383" s="4"/>
      <c r="GX383" s="4"/>
      <c r="GY383" s="4"/>
      <c r="GZ383" s="4"/>
      <c r="HA383" s="4"/>
      <c r="HB383" s="4"/>
      <c r="HC383" s="4"/>
      <c r="HD383" s="4"/>
      <c r="HE383" s="4"/>
      <c r="HF383" s="4"/>
      <c r="HG383" s="4"/>
      <c r="HH383" s="4"/>
      <c r="HI383" s="4"/>
      <c r="HJ383" s="4"/>
      <c r="HK383" s="4"/>
      <c r="HL383" s="4"/>
      <c r="HM383" s="4"/>
      <c r="HN383" s="4"/>
      <c r="HO383" s="4"/>
      <c r="HP383" s="4"/>
      <c r="HQ383" s="4"/>
      <c r="HR383" s="4"/>
      <c r="HS383" s="4"/>
      <c r="HT383" s="4"/>
      <c r="HU383" s="4"/>
      <c r="HV383" s="4"/>
      <c r="HW383" s="4"/>
      <c r="HX383" s="4"/>
      <c r="HY383" s="4"/>
      <c r="HZ383" s="4"/>
      <c r="IA383" s="4"/>
      <c r="IB383" s="4"/>
      <c r="IC383" s="4"/>
      <c r="ID383" s="4"/>
      <c r="IE383" s="4"/>
      <c r="IF383" s="4"/>
      <c r="IG383" s="4"/>
      <c r="IH383" s="4"/>
      <c r="II383" s="4"/>
      <c r="IJ383" s="4"/>
      <c r="IK383" s="4"/>
      <c r="IL383" s="4"/>
      <c r="IM383" s="4"/>
      <c r="IN383" s="4"/>
      <c r="IO383" s="4"/>
      <c r="IP383" s="4"/>
      <c r="IQ383" s="4"/>
      <c r="IR383" s="4"/>
      <c r="IS383" s="4"/>
      <c r="IT383" s="4"/>
    </row>
    <row r="384" s="4" customFormat="1" ht="12.75" spans="1:15">
      <c r="A384" s="68">
        <v>4</v>
      </c>
      <c r="B384" s="68">
        <v>6</v>
      </c>
      <c r="C384" s="68">
        <v>5</v>
      </c>
      <c r="D384" s="68">
        <v>3</v>
      </c>
      <c r="E384" s="68">
        <v>6</v>
      </c>
      <c r="F384" s="68">
        <v>6</v>
      </c>
      <c r="G384" s="68">
        <v>5</v>
      </c>
      <c r="H384" s="68">
        <v>6</v>
      </c>
      <c r="I384" s="68">
        <v>1</v>
      </c>
      <c r="J384" s="68"/>
      <c r="K384" s="68"/>
      <c r="L384" s="69"/>
      <c r="M384" s="68"/>
      <c r="N384" s="68"/>
      <c r="O384" s="68"/>
    </row>
    <row r="385" s="2" customFormat="1" ht="12" spans="1:254">
      <c r="A385" s="42"/>
      <c r="B385" s="42"/>
      <c r="C385" s="42"/>
      <c r="D385" s="42"/>
      <c r="E385" s="42"/>
      <c r="F385" s="42"/>
      <c r="G385" s="42"/>
      <c r="H385" s="42"/>
      <c r="I385" s="42"/>
      <c r="J385" s="42"/>
      <c r="K385" s="42"/>
      <c r="L385" s="42"/>
      <c r="M385" s="42"/>
      <c r="N385" s="42"/>
      <c r="O385" s="42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4"/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4"/>
      <c r="DH385" s="4"/>
      <c r="DI385" s="4"/>
      <c r="DJ385" s="4"/>
      <c r="DK385" s="4"/>
      <c r="DL385" s="4"/>
      <c r="DM385" s="4"/>
      <c r="DN385" s="4"/>
      <c r="DO385" s="4"/>
      <c r="DP385" s="4"/>
      <c r="DQ385" s="4"/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4"/>
      <c r="EY385" s="4"/>
      <c r="EZ385" s="4"/>
      <c r="FA385" s="4"/>
      <c r="FB385" s="4"/>
      <c r="FC385" s="4"/>
      <c r="FD385" s="4"/>
      <c r="FE385" s="4"/>
      <c r="FF385" s="4"/>
      <c r="FG385" s="4"/>
      <c r="FH385" s="4"/>
      <c r="FI385" s="4"/>
      <c r="FJ385" s="4"/>
      <c r="FK385" s="4"/>
      <c r="FL385" s="4"/>
      <c r="FM385" s="4"/>
      <c r="FN385" s="4"/>
      <c r="FO385" s="4"/>
      <c r="FP385" s="4"/>
      <c r="FQ385" s="4"/>
      <c r="FR385" s="4"/>
      <c r="FS385" s="4"/>
      <c r="FT385" s="4"/>
      <c r="FU385" s="4"/>
      <c r="FV385" s="4"/>
      <c r="FW385" s="4"/>
      <c r="FX385" s="4"/>
      <c r="FY385" s="4"/>
      <c r="FZ385" s="4"/>
      <c r="GA385" s="4"/>
      <c r="GB385" s="4"/>
      <c r="GC385" s="4"/>
      <c r="GD385" s="4"/>
      <c r="GE385" s="4"/>
      <c r="GF385" s="4"/>
      <c r="GG385" s="4"/>
      <c r="GH385" s="4"/>
      <c r="GI385" s="4"/>
      <c r="GJ385" s="4"/>
      <c r="GK385" s="4"/>
      <c r="GL385" s="4"/>
      <c r="GM385" s="4"/>
      <c r="GN385" s="4"/>
      <c r="GO385" s="4"/>
      <c r="GP385" s="4"/>
      <c r="GQ385" s="4"/>
      <c r="GR385" s="4"/>
      <c r="GS385" s="4"/>
      <c r="GT385" s="4"/>
      <c r="GU385" s="4"/>
      <c r="GV385" s="4"/>
      <c r="GW385" s="4"/>
      <c r="GX385" s="4"/>
      <c r="GY385" s="4"/>
      <c r="GZ385" s="4"/>
      <c r="HA385" s="4"/>
      <c r="HB385" s="4"/>
      <c r="HC385" s="4"/>
      <c r="HD385" s="4"/>
      <c r="HE385" s="4"/>
      <c r="HF385" s="4"/>
      <c r="HG385" s="4"/>
      <c r="HH385" s="4"/>
      <c r="HI385" s="4"/>
      <c r="HJ385" s="4"/>
      <c r="HK385" s="4"/>
      <c r="HL385" s="4"/>
      <c r="HM385" s="4"/>
      <c r="HN385" s="4"/>
      <c r="HO385" s="4"/>
      <c r="HP385" s="4"/>
      <c r="HQ385" s="4"/>
      <c r="HR385" s="4"/>
      <c r="HS385" s="4"/>
      <c r="HT385" s="4"/>
      <c r="HU385" s="4"/>
      <c r="HV385" s="4"/>
      <c r="HW385" s="4"/>
      <c r="HX385" s="4"/>
      <c r="HY385" s="4"/>
      <c r="HZ385" s="4"/>
      <c r="IA385" s="4"/>
      <c r="IB385" s="4"/>
      <c r="IC385" s="4"/>
      <c r="ID385" s="4"/>
      <c r="IE385" s="4"/>
      <c r="IF385" s="4"/>
      <c r="IG385" s="4"/>
      <c r="IH385" s="4"/>
      <c r="II385" s="4"/>
      <c r="IJ385" s="4"/>
      <c r="IK385" s="4"/>
      <c r="IL385" s="4"/>
      <c r="IM385" s="4"/>
      <c r="IN385" s="4"/>
      <c r="IO385" s="4"/>
      <c r="IP385" s="4"/>
      <c r="IQ385" s="4"/>
      <c r="IR385" s="4"/>
      <c r="IS385" s="4"/>
      <c r="IT385" s="4"/>
    </row>
    <row r="386" s="1" customFormat="1" ht="12.75" spans="1:254">
      <c r="A386" s="51" t="s">
        <v>642</v>
      </c>
      <c r="B386" s="8" t="s">
        <v>2</v>
      </c>
      <c r="C386" s="8">
        <v>24</v>
      </c>
      <c r="D386" s="8" t="s">
        <v>3</v>
      </c>
      <c r="E386" s="8" t="s">
        <v>634</v>
      </c>
      <c r="F386" s="8" t="s">
        <v>5</v>
      </c>
      <c r="G386" s="52">
        <v>95</v>
      </c>
      <c r="H386" s="8"/>
      <c r="I386" s="8"/>
      <c r="J386" s="8"/>
      <c r="K386" s="8"/>
      <c r="L386" s="57"/>
      <c r="M386" s="8"/>
      <c r="N386" s="8"/>
      <c r="O386" s="8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4"/>
      <c r="BR386" s="4"/>
      <c r="BS386" s="4"/>
      <c r="BT386" s="4"/>
      <c r="BU386" s="4"/>
      <c r="BV386" s="4"/>
      <c r="BW386" s="4"/>
      <c r="BX386" s="4"/>
      <c r="BY386" s="4"/>
      <c r="BZ386" s="4"/>
      <c r="CA386" s="4"/>
      <c r="CB386" s="4"/>
      <c r="CC386" s="4"/>
      <c r="CD386" s="4"/>
      <c r="CE386" s="4"/>
      <c r="CF386" s="4"/>
      <c r="CG386" s="4"/>
      <c r="CH386" s="4"/>
      <c r="CI386" s="4"/>
      <c r="CJ386" s="4"/>
      <c r="CK386" s="4"/>
      <c r="CL386" s="4"/>
      <c r="CM386" s="4"/>
      <c r="CN386" s="4"/>
      <c r="CO386" s="4"/>
      <c r="CP386" s="4"/>
      <c r="CQ386" s="4"/>
      <c r="CR386" s="4"/>
      <c r="CS386" s="4"/>
      <c r="CT386" s="4"/>
      <c r="CU386" s="4"/>
      <c r="CV386" s="4"/>
      <c r="CW386" s="4"/>
      <c r="CX386" s="4"/>
      <c r="CY386" s="4"/>
      <c r="CZ386" s="4"/>
      <c r="DA386" s="4"/>
      <c r="DB386" s="4"/>
      <c r="DC386" s="4"/>
      <c r="DD386" s="4"/>
      <c r="DE386" s="4"/>
      <c r="DF386" s="4"/>
      <c r="DG386" s="4"/>
      <c r="DH386" s="4"/>
      <c r="DI386" s="4"/>
      <c r="DJ386" s="4"/>
      <c r="DK386" s="4"/>
      <c r="DL386" s="4"/>
      <c r="DM386" s="4"/>
      <c r="DN386" s="4"/>
      <c r="DO386" s="4"/>
      <c r="DP386" s="4"/>
      <c r="DQ386" s="4"/>
      <c r="DR386" s="4"/>
      <c r="DS386" s="4"/>
      <c r="DT386" s="4"/>
      <c r="DU386" s="4"/>
      <c r="DV386" s="4"/>
      <c r="DW386" s="4"/>
      <c r="DX386" s="4"/>
      <c r="DY386" s="4"/>
      <c r="DZ386" s="4"/>
      <c r="EA386" s="4"/>
      <c r="EB386" s="4"/>
      <c r="EC386" s="4"/>
      <c r="ED386" s="4"/>
      <c r="EE386" s="4"/>
      <c r="EF386" s="4"/>
      <c r="EG386" s="4"/>
      <c r="EH386" s="4"/>
      <c r="EI386" s="4"/>
      <c r="EJ386" s="4"/>
      <c r="EK386" s="4"/>
      <c r="EL386" s="4"/>
      <c r="EM386" s="4"/>
      <c r="EN386" s="4"/>
      <c r="EO386" s="4"/>
      <c r="EP386" s="4"/>
      <c r="EQ386" s="4"/>
      <c r="ER386" s="4"/>
      <c r="ES386" s="4"/>
      <c r="ET386" s="4"/>
      <c r="EU386" s="4"/>
      <c r="EV386" s="4"/>
      <c r="EW386" s="4"/>
      <c r="EX386" s="4"/>
      <c r="EY386" s="4"/>
      <c r="EZ386" s="4"/>
      <c r="FA386" s="4"/>
      <c r="FB386" s="4"/>
      <c r="FC386" s="4"/>
      <c r="FD386" s="4"/>
      <c r="FE386" s="4"/>
      <c r="FF386" s="4"/>
      <c r="FG386" s="4"/>
      <c r="FH386" s="4"/>
      <c r="FI386" s="4"/>
      <c r="FJ386" s="4"/>
      <c r="FK386" s="4"/>
      <c r="FL386" s="4"/>
      <c r="FM386" s="4"/>
      <c r="FN386" s="4"/>
      <c r="FO386" s="4"/>
      <c r="FP386" s="4"/>
      <c r="FQ386" s="4"/>
      <c r="FR386" s="4"/>
      <c r="FS386" s="4"/>
      <c r="FT386" s="4"/>
      <c r="FU386" s="4"/>
      <c r="FV386" s="4"/>
      <c r="FW386" s="4"/>
      <c r="FX386" s="4"/>
      <c r="FY386" s="4"/>
      <c r="FZ386" s="4"/>
      <c r="GA386" s="4"/>
      <c r="GB386" s="4"/>
      <c r="GC386" s="4"/>
      <c r="GD386" s="4"/>
      <c r="GE386" s="4"/>
      <c r="GF386" s="4"/>
      <c r="GG386" s="4"/>
      <c r="GH386" s="4"/>
      <c r="GI386" s="4"/>
      <c r="GJ386" s="4"/>
      <c r="GK386" s="4"/>
      <c r="GL386" s="4"/>
      <c r="GM386" s="4"/>
      <c r="GN386" s="4"/>
      <c r="GO386" s="4"/>
      <c r="GP386" s="4"/>
      <c r="GQ386" s="4"/>
      <c r="GR386" s="4"/>
      <c r="GS386" s="4"/>
      <c r="GT386" s="4"/>
      <c r="GU386" s="4"/>
      <c r="GV386" s="4"/>
      <c r="GW386" s="4"/>
      <c r="GX386" s="4"/>
      <c r="GY386" s="4"/>
      <c r="GZ386" s="4"/>
      <c r="HA386" s="4"/>
      <c r="HB386" s="4"/>
      <c r="HC386" s="4"/>
      <c r="HD386" s="4"/>
      <c r="HE386" s="4"/>
      <c r="HF386" s="4"/>
      <c r="HG386" s="4"/>
      <c r="HH386" s="4"/>
      <c r="HI386" s="4"/>
      <c r="HJ386" s="4"/>
      <c r="HK386" s="4"/>
      <c r="HL386" s="4"/>
      <c r="HM386" s="4"/>
      <c r="HN386" s="4"/>
      <c r="HO386" s="4"/>
      <c r="HP386" s="4"/>
      <c r="HQ386" s="4"/>
      <c r="HR386" s="4"/>
      <c r="HS386" s="4"/>
      <c r="HT386" s="4"/>
      <c r="HU386" s="4"/>
      <c r="HV386" s="4"/>
      <c r="HW386" s="4"/>
      <c r="HX386" s="4"/>
      <c r="HY386" s="4"/>
      <c r="HZ386" s="4"/>
      <c r="IA386" s="4"/>
      <c r="IB386" s="4"/>
      <c r="IC386" s="4"/>
      <c r="ID386" s="4"/>
      <c r="IE386" s="4"/>
      <c r="IF386" s="4"/>
      <c r="IG386" s="4"/>
      <c r="IH386" s="4"/>
      <c r="II386" s="4"/>
      <c r="IJ386" s="4"/>
      <c r="IK386" s="4"/>
      <c r="IL386" s="4"/>
      <c r="IM386" s="4"/>
      <c r="IN386" s="4"/>
      <c r="IO386" s="4"/>
      <c r="IP386" s="4"/>
      <c r="IQ386" s="4"/>
      <c r="IR386" s="4"/>
      <c r="IS386" s="4"/>
      <c r="IT386" s="4"/>
    </row>
    <row r="387" s="2" customFormat="1" ht="12.75" spans="1:254">
      <c r="A387" s="8" t="s">
        <v>643</v>
      </c>
      <c r="B387" s="8" t="s">
        <v>644</v>
      </c>
      <c r="C387" s="8" t="s">
        <v>645</v>
      </c>
      <c r="D387" s="8" t="s">
        <v>364</v>
      </c>
      <c r="E387" s="8" t="s">
        <v>646</v>
      </c>
      <c r="F387" s="8" t="s">
        <v>590</v>
      </c>
      <c r="G387" s="8"/>
      <c r="H387" s="8"/>
      <c r="I387" s="8"/>
      <c r="J387" s="8"/>
      <c r="K387" s="8"/>
      <c r="L387" s="57"/>
      <c r="M387" s="8"/>
      <c r="N387" s="8"/>
      <c r="O387" s="70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4"/>
      <c r="BP387" s="4"/>
      <c r="BQ387" s="4"/>
      <c r="BR387" s="4"/>
      <c r="BS387" s="4"/>
      <c r="BT387" s="4"/>
      <c r="BU387" s="4"/>
      <c r="BV387" s="4"/>
      <c r="BW387" s="4"/>
      <c r="BX387" s="4"/>
      <c r="BY387" s="4"/>
      <c r="BZ387" s="4"/>
      <c r="CA387" s="4"/>
      <c r="CB387" s="4"/>
      <c r="CC387" s="4"/>
      <c r="CD387" s="4"/>
      <c r="CE387" s="4"/>
      <c r="CF387" s="4"/>
      <c r="CG387" s="4"/>
      <c r="CH387" s="4"/>
      <c r="CI387" s="4"/>
      <c r="CJ387" s="4"/>
      <c r="CK387" s="4"/>
      <c r="CL387" s="4"/>
      <c r="CM387" s="4"/>
      <c r="CN387" s="4"/>
      <c r="CO387" s="4"/>
      <c r="CP387" s="4"/>
      <c r="CQ387" s="4"/>
      <c r="CR387" s="4"/>
      <c r="CS387" s="4"/>
      <c r="CT387" s="4"/>
      <c r="CU387" s="4"/>
      <c r="CV387" s="4"/>
      <c r="CW387" s="4"/>
      <c r="CX387" s="4"/>
      <c r="CY387" s="4"/>
      <c r="CZ387" s="4"/>
      <c r="DA387" s="4"/>
      <c r="DB387" s="4"/>
      <c r="DC387" s="4"/>
      <c r="DD387" s="4"/>
      <c r="DE387" s="4"/>
      <c r="DF387" s="4"/>
      <c r="DG387" s="4"/>
      <c r="DH387" s="4"/>
      <c r="DI387" s="4"/>
      <c r="DJ387" s="4"/>
      <c r="DK387" s="4"/>
      <c r="DL387" s="4"/>
      <c r="DM387" s="4"/>
      <c r="DN387" s="4"/>
      <c r="DO387" s="4"/>
      <c r="DP387" s="4"/>
      <c r="DQ387" s="4"/>
      <c r="DR387" s="4"/>
      <c r="DS387" s="4"/>
      <c r="DT387" s="4"/>
      <c r="DU387" s="4"/>
      <c r="DV387" s="4"/>
      <c r="DW387" s="4"/>
      <c r="DX387" s="4"/>
      <c r="DY387" s="4"/>
      <c r="DZ387" s="4"/>
      <c r="EA387" s="4"/>
      <c r="EB387" s="4"/>
      <c r="EC387" s="4"/>
      <c r="ED387" s="4"/>
      <c r="EE387" s="4"/>
      <c r="EF387" s="4"/>
      <c r="EG387" s="4"/>
      <c r="EH387" s="4"/>
      <c r="EI387" s="4"/>
      <c r="EJ387" s="4"/>
      <c r="EK387" s="4"/>
      <c r="EL387" s="4"/>
      <c r="EM387" s="4"/>
      <c r="EN387" s="4"/>
      <c r="EO387" s="4"/>
      <c r="EP387" s="4"/>
      <c r="EQ387" s="4"/>
      <c r="ER387" s="4"/>
      <c r="ES387" s="4"/>
      <c r="ET387" s="4"/>
      <c r="EU387" s="4"/>
      <c r="EV387" s="4"/>
      <c r="EW387" s="4"/>
      <c r="EX387" s="4"/>
      <c r="EY387" s="4"/>
      <c r="EZ387" s="4"/>
      <c r="FA387" s="4"/>
      <c r="FB387" s="4"/>
      <c r="FC387" s="4"/>
      <c r="FD387" s="4"/>
      <c r="FE387" s="4"/>
      <c r="FF387" s="4"/>
      <c r="FG387" s="4"/>
      <c r="FH387" s="4"/>
      <c r="FI387" s="4"/>
      <c r="FJ387" s="4"/>
      <c r="FK387" s="4"/>
      <c r="FL387" s="4"/>
      <c r="FM387" s="4"/>
      <c r="FN387" s="4"/>
      <c r="FO387" s="4"/>
      <c r="FP387" s="4"/>
      <c r="FQ387" s="4"/>
      <c r="FR387" s="4"/>
      <c r="FS387" s="4"/>
      <c r="FT387" s="4"/>
      <c r="FU387" s="4"/>
      <c r="FV387" s="4"/>
      <c r="FW387" s="4"/>
      <c r="FX387" s="4"/>
      <c r="FY387" s="4"/>
      <c r="FZ387" s="4"/>
      <c r="GA387" s="4"/>
      <c r="GB387" s="4"/>
      <c r="GC387" s="4"/>
      <c r="GD387" s="4"/>
      <c r="GE387" s="4"/>
      <c r="GF387" s="4"/>
      <c r="GG387" s="4"/>
      <c r="GH387" s="4"/>
      <c r="GI387" s="4"/>
      <c r="GJ387" s="4"/>
      <c r="GK387" s="4"/>
      <c r="GL387" s="4"/>
      <c r="GM387" s="4"/>
      <c r="GN387" s="4"/>
      <c r="GO387" s="4"/>
      <c r="GP387" s="4"/>
      <c r="GQ387" s="4"/>
      <c r="GR387" s="4"/>
      <c r="GS387" s="4"/>
      <c r="GT387" s="4"/>
      <c r="GU387" s="4"/>
      <c r="GV387" s="4"/>
      <c r="GW387" s="4"/>
      <c r="GX387" s="4"/>
      <c r="GY387" s="4"/>
      <c r="GZ387" s="4"/>
      <c r="HA387" s="4"/>
      <c r="HB387" s="4"/>
      <c r="HC387" s="4"/>
      <c r="HD387" s="4"/>
      <c r="HE387" s="4"/>
      <c r="HF387" s="4"/>
      <c r="HG387" s="4"/>
      <c r="HH387" s="4"/>
      <c r="HI387" s="4"/>
      <c r="HJ387" s="4"/>
      <c r="HK387" s="4"/>
      <c r="HL387" s="4"/>
      <c r="HM387" s="4"/>
      <c r="HN387" s="4"/>
      <c r="HO387" s="4"/>
      <c r="HP387" s="4"/>
      <c r="HQ387" s="4"/>
      <c r="HR387" s="4"/>
      <c r="HS387" s="4"/>
      <c r="HT387" s="4"/>
      <c r="HU387" s="4"/>
      <c r="HV387" s="4"/>
      <c r="HW387" s="4"/>
      <c r="HX387" s="4"/>
      <c r="HY387" s="4"/>
      <c r="HZ387" s="4"/>
      <c r="IA387" s="4"/>
      <c r="IB387" s="4"/>
      <c r="IC387" s="4"/>
      <c r="ID387" s="4"/>
      <c r="IE387" s="4"/>
      <c r="IF387" s="4"/>
      <c r="IG387" s="4"/>
      <c r="IH387" s="4"/>
      <c r="II387" s="4"/>
      <c r="IJ387" s="4"/>
      <c r="IK387" s="4"/>
      <c r="IL387" s="4"/>
      <c r="IM387" s="4"/>
      <c r="IN387" s="4"/>
      <c r="IO387" s="4"/>
      <c r="IP387" s="4"/>
      <c r="IQ387" s="4"/>
      <c r="IR387" s="4"/>
      <c r="IS387" s="4"/>
      <c r="IT387" s="4"/>
    </row>
    <row r="388" s="4" customFormat="1" ht="12.75" spans="1:15">
      <c r="A388" s="68">
        <v>6</v>
      </c>
      <c r="B388" s="68">
        <v>6</v>
      </c>
      <c r="C388" s="68">
        <v>6</v>
      </c>
      <c r="D388" s="68">
        <v>1</v>
      </c>
      <c r="E388" s="68">
        <v>4</v>
      </c>
      <c r="F388" s="68">
        <v>1</v>
      </c>
      <c r="G388" s="68"/>
      <c r="H388" s="68"/>
      <c r="I388" s="68"/>
      <c r="J388" s="68"/>
      <c r="K388" s="68"/>
      <c r="L388" s="69"/>
      <c r="M388" s="68"/>
      <c r="N388" s="68"/>
      <c r="O388" s="68"/>
    </row>
    <row r="389" s="2" customFormat="1" ht="12" spans="1:254">
      <c r="A389" s="42"/>
      <c r="B389" s="42"/>
      <c r="C389" s="42"/>
      <c r="D389" s="42"/>
      <c r="E389" s="42"/>
      <c r="F389" s="42"/>
      <c r="G389" s="42"/>
      <c r="H389" s="42"/>
      <c r="I389" s="42"/>
      <c r="J389" s="42"/>
      <c r="K389" s="42"/>
      <c r="L389" s="42"/>
      <c r="M389" s="42"/>
      <c r="N389" s="42"/>
      <c r="O389" s="42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4"/>
      <c r="BP389" s="4"/>
      <c r="BQ389" s="4"/>
      <c r="BR389" s="4"/>
      <c r="BS389" s="4"/>
      <c r="BT389" s="4"/>
      <c r="BU389" s="4"/>
      <c r="BV389" s="4"/>
      <c r="BW389" s="4"/>
      <c r="BX389" s="4"/>
      <c r="BY389" s="4"/>
      <c r="BZ389" s="4"/>
      <c r="CA389" s="4"/>
      <c r="CB389" s="4"/>
      <c r="CC389" s="4"/>
      <c r="CD389" s="4"/>
      <c r="CE389" s="4"/>
      <c r="CF389" s="4"/>
      <c r="CG389" s="4"/>
      <c r="CH389" s="4"/>
      <c r="CI389" s="4"/>
      <c r="CJ389" s="4"/>
      <c r="CK389" s="4"/>
      <c r="CL389" s="4"/>
      <c r="CM389" s="4"/>
      <c r="CN389" s="4"/>
      <c r="CO389" s="4"/>
      <c r="CP389" s="4"/>
      <c r="CQ389" s="4"/>
      <c r="CR389" s="4"/>
      <c r="CS389" s="4"/>
      <c r="CT389" s="4"/>
      <c r="CU389" s="4"/>
      <c r="CV389" s="4"/>
      <c r="CW389" s="4"/>
      <c r="CX389" s="4"/>
      <c r="CY389" s="4"/>
      <c r="CZ389" s="4"/>
      <c r="DA389" s="4"/>
      <c r="DB389" s="4"/>
      <c r="DC389" s="4"/>
      <c r="DD389" s="4"/>
      <c r="DE389" s="4"/>
      <c r="DF389" s="4"/>
      <c r="DG389" s="4"/>
      <c r="DH389" s="4"/>
      <c r="DI389" s="4"/>
      <c r="DJ389" s="4"/>
      <c r="DK389" s="4"/>
      <c r="DL389" s="4"/>
      <c r="DM389" s="4"/>
      <c r="DN389" s="4"/>
      <c r="DO389" s="4"/>
      <c r="DP389" s="4"/>
      <c r="DQ389" s="4"/>
      <c r="DR389" s="4"/>
      <c r="DS389" s="4"/>
      <c r="DT389" s="4"/>
      <c r="DU389" s="4"/>
      <c r="DV389" s="4"/>
      <c r="DW389" s="4"/>
      <c r="DX389" s="4"/>
      <c r="DY389" s="4"/>
      <c r="DZ389" s="4"/>
      <c r="EA389" s="4"/>
      <c r="EB389" s="4"/>
      <c r="EC389" s="4"/>
      <c r="ED389" s="4"/>
      <c r="EE389" s="4"/>
      <c r="EF389" s="4"/>
      <c r="EG389" s="4"/>
      <c r="EH389" s="4"/>
      <c r="EI389" s="4"/>
      <c r="EJ389" s="4"/>
      <c r="EK389" s="4"/>
      <c r="EL389" s="4"/>
      <c r="EM389" s="4"/>
      <c r="EN389" s="4"/>
      <c r="EO389" s="4"/>
      <c r="EP389" s="4"/>
      <c r="EQ389" s="4"/>
      <c r="ER389" s="4"/>
      <c r="ES389" s="4"/>
      <c r="ET389" s="4"/>
      <c r="EU389" s="4"/>
      <c r="EV389" s="4"/>
      <c r="EW389" s="4"/>
      <c r="EX389" s="4"/>
      <c r="EY389" s="4"/>
      <c r="EZ389" s="4"/>
      <c r="FA389" s="4"/>
      <c r="FB389" s="4"/>
      <c r="FC389" s="4"/>
      <c r="FD389" s="4"/>
      <c r="FE389" s="4"/>
      <c r="FF389" s="4"/>
      <c r="FG389" s="4"/>
      <c r="FH389" s="4"/>
      <c r="FI389" s="4"/>
      <c r="FJ389" s="4"/>
      <c r="FK389" s="4"/>
      <c r="FL389" s="4"/>
      <c r="FM389" s="4"/>
      <c r="FN389" s="4"/>
      <c r="FO389" s="4"/>
      <c r="FP389" s="4"/>
      <c r="FQ389" s="4"/>
      <c r="FR389" s="4"/>
      <c r="FS389" s="4"/>
      <c r="FT389" s="4"/>
      <c r="FU389" s="4"/>
      <c r="FV389" s="4"/>
      <c r="FW389" s="4"/>
      <c r="FX389" s="4"/>
      <c r="FY389" s="4"/>
      <c r="FZ389" s="4"/>
      <c r="GA389" s="4"/>
      <c r="GB389" s="4"/>
      <c r="GC389" s="4"/>
      <c r="GD389" s="4"/>
      <c r="GE389" s="4"/>
      <c r="GF389" s="4"/>
      <c r="GG389" s="4"/>
      <c r="GH389" s="4"/>
      <c r="GI389" s="4"/>
      <c r="GJ389" s="4"/>
      <c r="GK389" s="4"/>
      <c r="GL389" s="4"/>
      <c r="GM389" s="4"/>
      <c r="GN389" s="4"/>
      <c r="GO389" s="4"/>
      <c r="GP389" s="4"/>
      <c r="GQ389" s="4"/>
      <c r="GR389" s="4"/>
      <c r="GS389" s="4"/>
      <c r="GT389" s="4"/>
      <c r="GU389" s="4"/>
      <c r="GV389" s="4"/>
      <c r="GW389" s="4"/>
      <c r="GX389" s="4"/>
      <c r="GY389" s="4"/>
      <c r="GZ389" s="4"/>
      <c r="HA389" s="4"/>
      <c r="HB389" s="4"/>
      <c r="HC389" s="4"/>
      <c r="HD389" s="4"/>
      <c r="HE389" s="4"/>
      <c r="HF389" s="4"/>
      <c r="HG389" s="4"/>
      <c r="HH389" s="4"/>
      <c r="HI389" s="4"/>
      <c r="HJ389" s="4"/>
      <c r="HK389" s="4"/>
      <c r="HL389" s="4"/>
      <c r="HM389" s="4"/>
      <c r="HN389" s="4"/>
      <c r="HO389" s="4"/>
      <c r="HP389" s="4"/>
      <c r="HQ389" s="4"/>
      <c r="HR389" s="4"/>
      <c r="HS389" s="4"/>
      <c r="HT389" s="4"/>
      <c r="HU389" s="4"/>
      <c r="HV389" s="4"/>
      <c r="HW389" s="4"/>
      <c r="HX389" s="4"/>
      <c r="HY389" s="4"/>
      <c r="HZ389" s="4"/>
      <c r="IA389" s="4"/>
      <c r="IB389" s="4"/>
      <c r="IC389" s="4"/>
      <c r="ID389" s="4"/>
      <c r="IE389" s="4"/>
      <c r="IF389" s="4"/>
      <c r="IG389" s="4"/>
      <c r="IH389" s="4"/>
      <c r="II389" s="4"/>
      <c r="IJ389" s="4"/>
      <c r="IK389" s="4"/>
      <c r="IL389" s="4"/>
      <c r="IM389" s="4"/>
      <c r="IN389" s="4"/>
      <c r="IO389" s="4"/>
      <c r="IP389" s="4"/>
      <c r="IQ389" s="4"/>
      <c r="IR389" s="4"/>
      <c r="IS389" s="4"/>
      <c r="IT389" s="4"/>
    </row>
    <row r="390" s="1" customFormat="1" ht="12.75" spans="1:254">
      <c r="A390" s="51" t="s">
        <v>647</v>
      </c>
      <c r="B390" s="8" t="s">
        <v>2</v>
      </c>
      <c r="C390" s="8">
        <v>22</v>
      </c>
      <c r="D390" s="8" t="s">
        <v>3</v>
      </c>
      <c r="E390" s="8" t="s">
        <v>648</v>
      </c>
      <c r="F390" s="8" t="s">
        <v>5</v>
      </c>
      <c r="G390" s="52">
        <v>95</v>
      </c>
      <c r="H390" s="8"/>
      <c r="I390" s="8"/>
      <c r="J390" s="8"/>
      <c r="K390" s="8"/>
      <c r="L390" s="57"/>
      <c r="M390" s="8"/>
      <c r="N390" s="8"/>
      <c r="O390" s="8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4"/>
      <c r="BR390" s="4"/>
      <c r="BS390" s="4"/>
      <c r="BT390" s="4"/>
      <c r="BU390" s="4"/>
      <c r="BV390" s="4"/>
      <c r="BW390" s="4"/>
      <c r="BX390" s="4"/>
      <c r="BY390" s="4"/>
      <c r="BZ390" s="4"/>
      <c r="CA390" s="4"/>
      <c r="CB390" s="4"/>
      <c r="CC390" s="4"/>
      <c r="CD390" s="4"/>
      <c r="CE390" s="4"/>
      <c r="CF390" s="4"/>
      <c r="CG390" s="4"/>
      <c r="CH390" s="4"/>
      <c r="CI390" s="4"/>
      <c r="CJ390" s="4"/>
      <c r="CK390" s="4"/>
      <c r="CL390" s="4"/>
      <c r="CM390" s="4"/>
      <c r="CN390" s="4"/>
      <c r="CO390" s="4"/>
      <c r="CP390" s="4"/>
      <c r="CQ390" s="4"/>
      <c r="CR390" s="4"/>
      <c r="CS390" s="4"/>
      <c r="CT390" s="4"/>
      <c r="CU390" s="4"/>
      <c r="CV390" s="4"/>
      <c r="CW390" s="4"/>
      <c r="CX390" s="4"/>
      <c r="CY390" s="4"/>
      <c r="CZ390" s="4"/>
      <c r="DA390" s="4"/>
      <c r="DB390" s="4"/>
      <c r="DC390" s="4"/>
      <c r="DD390" s="4"/>
      <c r="DE390" s="4"/>
      <c r="DF390" s="4"/>
      <c r="DG390" s="4"/>
      <c r="DH390" s="4"/>
      <c r="DI390" s="4"/>
      <c r="DJ390" s="4"/>
      <c r="DK390" s="4"/>
      <c r="DL390" s="4"/>
      <c r="DM390" s="4"/>
      <c r="DN390" s="4"/>
      <c r="DO390" s="4"/>
      <c r="DP390" s="4"/>
      <c r="DQ390" s="4"/>
      <c r="DR390" s="4"/>
      <c r="DS390" s="4"/>
      <c r="DT390" s="4"/>
      <c r="DU390" s="4"/>
      <c r="DV390" s="4"/>
      <c r="DW390" s="4"/>
      <c r="DX390" s="4"/>
      <c r="DY390" s="4"/>
      <c r="DZ390" s="4"/>
      <c r="EA390" s="4"/>
      <c r="EB390" s="4"/>
      <c r="EC390" s="4"/>
      <c r="ED390" s="4"/>
      <c r="EE390" s="4"/>
      <c r="EF390" s="4"/>
      <c r="EG390" s="4"/>
      <c r="EH390" s="4"/>
      <c r="EI390" s="4"/>
      <c r="EJ390" s="4"/>
      <c r="EK390" s="4"/>
      <c r="EL390" s="4"/>
      <c r="EM390" s="4"/>
      <c r="EN390" s="4"/>
      <c r="EO390" s="4"/>
      <c r="EP390" s="4"/>
      <c r="EQ390" s="4"/>
      <c r="ER390" s="4"/>
      <c r="ES390" s="4"/>
      <c r="ET390" s="4"/>
      <c r="EU390" s="4"/>
      <c r="EV390" s="4"/>
      <c r="EW390" s="4"/>
      <c r="EX390" s="4"/>
      <c r="EY390" s="4"/>
      <c r="EZ390" s="4"/>
      <c r="FA390" s="4"/>
      <c r="FB390" s="4"/>
      <c r="FC390" s="4"/>
      <c r="FD390" s="4"/>
      <c r="FE390" s="4"/>
      <c r="FF390" s="4"/>
      <c r="FG390" s="4"/>
      <c r="FH390" s="4"/>
      <c r="FI390" s="4"/>
      <c r="FJ390" s="4"/>
      <c r="FK390" s="4"/>
      <c r="FL390" s="4"/>
      <c r="FM390" s="4"/>
      <c r="FN390" s="4"/>
      <c r="FO390" s="4"/>
      <c r="FP390" s="4"/>
      <c r="FQ390" s="4"/>
      <c r="FR390" s="4"/>
      <c r="FS390" s="4"/>
      <c r="FT390" s="4"/>
      <c r="FU390" s="4"/>
      <c r="FV390" s="4"/>
      <c r="FW390" s="4"/>
      <c r="FX390" s="4"/>
      <c r="FY390" s="4"/>
      <c r="FZ390" s="4"/>
      <c r="GA390" s="4"/>
      <c r="GB390" s="4"/>
      <c r="GC390" s="4"/>
      <c r="GD390" s="4"/>
      <c r="GE390" s="4"/>
      <c r="GF390" s="4"/>
      <c r="GG390" s="4"/>
      <c r="GH390" s="4"/>
      <c r="GI390" s="4"/>
      <c r="GJ390" s="4"/>
      <c r="GK390" s="4"/>
      <c r="GL390" s="4"/>
      <c r="GM390" s="4"/>
      <c r="GN390" s="4"/>
      <c r="GO390" s="4"/>
      <c r="GP390" s="4"/>
      <c r="GQ390" s="4"/>
      <c r="GR390" s="4"/>
      <c r="GS390" s="4"/>
      <c r="GT390" s="4"/>
      <c r="GU390" s="4"/>
      <c r="GV390" s="4"/>
      <c r="GW390" s="4"/>
      <c r="GX390" s="4"/>
      <c r="GY390" s="4"/>
      <c r="GZ390" s="4"/>
      <c r="HA390" s="4"/>
      <c r="HB390" s="4"/>
      <c r="HC390" s="4"/>
      <c r="HD390" s="4"/>
      <c r="HE390" s="4"/>
      <c r="HF390" s="4"/>
      <c r="HG390" s="4"/>
      <c r="HH390" s="4"/>
      <c r="HI390" s="4"/>
      <c r="HJ390" s="4"/>
      <c r="HK390" s="4"/>
      <c r="HL390" s="4"/>
      <c r="HM390" s="4"/>
      <c r="HN390" s="4"/>
      <c r="HO390" s="4"/>
      <c r="HP390" s="4"/>
      <c r="HQ390" s="4"/>
      <c r="HR390" s="4"/>
      <c r="HS390" s="4"/>
      <c r="HT390" s="4"/>
      <c r="HU390" s="4"/>
      <c r="HV390" s="4"/>
      <c r="HW390" s="4"/>
      <c r="HX390" s="4"/>
      <c r="HY390" s="4"/>
      <c r="HZ390" s="4"/>
      <c r="IA390" s="4"/>
      <c r="IB390" s="4"/>
      <c r="IC390" s="4"/>
      <c r="ID390" s="4"/>
      <c r="IE390" s="4"/>
      <c r="IF390" s="4"/>
      <c r="IG390" s="4"/>
      <c r="IH390" s="4"/>
      <c r="II390" s="4"/>
      <c r="IJ390" s="4"/>
      <c r="IK390" s="4"/>
      <c r="IL390" s="4"/>
      <c r="IM390" s="4"/>
      <c r="IN390" s="4"/>
      <c r="IO390" s="4"/>
      <c r="IP390" s="4"/>
      <c r="IQ390" s="4"/>
      <c r="IR390" s="4"/>
      <c r="IS390" s="4"/>
      <c r="IT390" s="4"/>
    </row>
    <row r="391" s="2" customFormat="1" ht="12.75" spans="1:254">
      <c r="A391" s="8" t="s">
        <v>364</v>
      </c>
      <c r="B391" s="8" t="s">
        <v>649</v>
      </c>
      <c r="C391" s="8" t="s">
        <v>650</v>
      </c>
      <c r="D391" s="8" t="s">
        <v>651</v>
      </c>
      <c r="E391" s="8"/>
      <c r="F391" s="8"/>
      <c r="G391" s="8"/>
      <c r="H391" s="8"/>
      <c r="I391" s="8"/>
      <c r="J391" s="8"/>
      <c r="K391" s="8"/>
      <c r="L391" s="8"/>
      <c r="M391" s="57"/>
      <c r="N391" s="8"/>
      <c r="O391" s="8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  <c r="BR391" s="4"/>
      <c r="BS391" s="4"/>
      <c r="BT391" s="4"/>
      <c r="BU391" s="4"/>
      <c r="BV391" s="4"/>
      <c r="BW391" s="4"/>
      <c r="BX391" s="4"/>
      <c r="BY391" s="4"/>
      <c r="BZ391" s="4"/>
      <c r="CA391" s="4"/>
      <c r="CB391" s="4"/>
      <c r="CC391" s="4"/>
      <c r="CD391" s="4"/>
      <c r="CE391" s="4"/>
      <c r="CF391" s="4"/>
      <c r="CG391" s="4"/>
      <c r="CH391" s="4"/>
      <c r="CI391" s="4"/>
      <c r="CJ391" s="4"/>
      <c r="CK391" s="4"/>
      <c r="CL391" s="4"/>
      <c r="CM391" s="4"/>
      <c r="CN391" s="4"/>
      <c r="CO391" s="4"/>
      <c r="CP391" s="4"/>
      <c r="CQ391" s="4"/>
      <c r="CR391" s="4"/>
      <c r="CS391" s="4"/>
      <c r="CT391" s="4"/>
      <c r="CU391" s="4"/>
      <c r="CV391" s="4"/>
      <c r="CW391" s="4"/>
      <c r="CX391" s="4"/>
      <c r="CY391" s="4"/>
      <c r="CZ391" s="4"/>
      <c r="DA391" s="4"/>
      <c r="DB391" s="4"/>
      <c r="DC391" s="4"/>
      <c r="DD391" s="4"/>
      <c r="DE391" s="4"/>
      <c r="DF391" s="4"/>
      <c r="DG391" s="4"/>
      <c r="DH391" s="4"/>
      <c r="DI391" s="4"/>
      <c r="DJ391" s="4"/>
      <c r="DK391" s="4"/>
      <c r="DL391" s="4"/>
      <c r="DM391" s="4"/>
      <c r="DN391" s="4"/>
      <c r="DO391" s="4"/>
      <c r="DP391" s="4"/>
      <c r="DQ391" s="4"/>
      <c r="DR391" s="4"/>
      <c r="DS391" s="4"/>
      <c r="DT391" s="4"/>
      <c r="DU391" s="4"/>
      <c r="DV391" s="4"/>
      <c r="DW391" s="4"/>
      <c r="DX391" s="4"/>
      <c r="DY391" s="4"/>
      <c r="DZ391" s="4"/>
      <c r="EA391" s="4"/>
      <c r="EB391" s="4"/>
      <c r="EC391" s="4"/>
      <c r="ED391" s="4"/>
      <c r="EE391" s="4"/>
      <c r="EF391" s="4"/>
      <c r="EG391" s="4"/>
      <c r="EH391" s="4"/>
      <c r="EI391" s="4"/>
      <c r="EJ391" s="4"/>
      <c r="EK391" s="4"/>
      <c r="EL391" s="4"/>
      <c r="EM391" s="4"/>
      <c r="EN391" s="4"/>
      <c r="EO391" s="4"/>
      <c r="EP391" s="4"/>
      <c r="EQ391" s="4"/>
      <c r="ER391" s="4"/>
      <c r="ES391" s="4"/>
      <c r="ET391" s="4"/>
      <c r="EU391" s="4"/>
      <c r="EV391" s="4"/>
      <c r="EW391" s="4"/>
      <c r="EX391" s="4"/>
      <c r="EY391" s="4"/>
      <c r="EZ391" s="4"/>
      <c r="FA391" s="4"/>
      <c r="FB391" s="4"/>
      <c r="FC391" s="4"/>
      <c r="FD391" s="4"/>
      <c r="FE391" s="4"/>
      <c r="FF391" s="4"/>
      <c r="FG391" s="4"/>
      <c r="FH391" s="4"/>
      <c r="FI391" s="4"/>
      <c r="FJ391" s="4"/>
      <c r="FK391" s="4"/>
      <c r="FL391" s="4"/>
      <c r="FM391" s="4"/>
      <c r="FN391" s="4"/>
      <c r="FO391" s="4"/>
      <c r="FP391" s="4"/>
      <c r="FQ391" s="4"/>
      <c r="FR391" s="4"/>
      <c r="FS391" s="4"/>
      <c r="FT391" s="4"/>
      <c r="FU391" s="4"/>
      <c r="FV391" s="4"/>
      <c r="FW391" s="4"/>
      <c r="FX391" s="4"/>
      <c r="FY391" s="4"/>
      <c r="FZ391" s="4"/>
      <c r="GA391" s="4"/>
      <c r="GB391" s="4"/>
      <c r="GC391" s="4"/>
      <c r="GD391" s="4"/>
      <c r="GE391" s="4"/>
      <c r="GF391" s="4"/>
      <c r="GG391" s="4"/>
      <c r="GH391" s="4"/>
      <c r="GI391" s="4"/>
      <c r="GJ391" s="4"/>
      <c r="GK391" s="4"/>
      <c r="GL391" s="4"/>
      <c r="GM391" s="4"/>
      <c r="GN391" s="4"/>
      <c r="GO391" s="4"/>
      <c r="GP391" s="4"/>
      <c r="GQ391" s="4"/>
      <c r="GR391" s="4"/>
      <c r="GS391" s="4"/>
      <c r="GT391" s="4"/>
      <c r="GU391" s="4"/>
      <c r="GV391" s="4"/>
      <c r="GW391" s="4"/>
      <c r="GX391" s="4"/>
      <c r="GY391" s="4"/>
      <c r="GZ391" s="4"/>
      <c r="HA391" s="4"/>
      <c r="HB391" s="4"/>
      <c r="HC391" s="4"/>
      <c r="HD391" s="4"/>
      <c r="HE391" s="4"/>
      <c r="HF391" s="4"/>
      <c r="HG391" s="4"/>
      <c r="HH391" s="4"/>
      <c r="HI391" s="4"/>
      <c r="HJ391" s="4"/>
      <c r="HK391" s="4"/>
      <c r="HL391" s="4"/>
      <c r="HM391" s="4"/>
      <c r="HN391" s="4"/>
      <c r="HO391" s="4"/>
      <c r="HP391" s="4"/>
      <c r="HQ391" s="4"/>
      <c r="HR391" s="4"/>
      <c r="HS391" s="4"/>
      <c r="HT391" s="4"/>
      <c r="HU391" s="4"/>
      <c r="HV391" s="4"/>
      <c r="HW391" s="4"/>
      <c r="HX391" s="4"/>
      <c r="HY391" s="4"/>
      <c r="HZ391" s="4"/>
      <c r="IA391" s="4"/>
      <c r="IB391" s="4"/>
      <c r="IC391" s="4"/>
      <c r="ID391" s="4"/>
      <c r="IE391" s="4"/>
      <c r="IF391" s="4"/>
      <c r="IG391" s="4"/>
      <c r="IH391" s="4"/>
      <c r="II391" s="4"/>
      <c r="IJ391" s="4"/>
      <c r="IK391" s="4"/>
      <c r="IL391" s="4"/>
      <c r="IM391" s="4"/>
      <c r="IN391" s="4"/>
      <c r="IO391" s="4"/>
      <c r="IP391" s="4"/>
      <c r="IQ391" s="4"/>
      <c r="IR391" s="4"/>
      <c r="IS391" s="4"/>
      <c r="IT391" s="4"/>
    </row>
    <row r="392" s="1" customFormat="1" ht="12.75" spans="1:254">
      <c r="A392" s="8">
        <v>4</v>
      </c>
      <c r="B392" s="8">
        <v>6</v>
      </c>
      <c r="C392" s="8">
        <v>6</v>
      </c>
      <c r="D392" s="8">
        <v>6</v>
      </c>
      <c r="E392" s="8"/>
      <c r="F392" s="8"/>
      <c r="G392" s="8"/>
      <c r="H392" s="8"/>
      <c r="I392" s="8"/>
      <c r="J392" s="8"/>
      <c r="K392" s="8"/>
      <c r="L392" s="8"/>
      <c r="M392" s="57"/>
      <c r="N392" s="8"/>
      <c r="O392" s="8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  <c r="BR392" s="4"/>
      <c r="BS392" s="4"/>
      <c r="BT392" s="4"/>
      <c r="BU392" s="4"/>
      <c r="BV392" s="4"/>
      <c r="BW392" s="4"/>
      <c r="BX392" s="4"/>
      <c r="BY392" s="4"/>
      <c r="BZ392" s="4"/>
      <c r="CA392" s="4"/>
      <c r="CB392" s="4"/>
      <c r="CC392" s="4"/>
      <c r="CD392" s="4"/>
      <c r="CE392" s="4"/>
      <c r="CF392" s="4"/>
      <c r="CG392" s="4"/>
      <c r="CH392" s="4"/>
      <c r="CI392" s="4"/>
      <c r="CJ392" s="4"/>
      <c r="CK392" s="4"/>
      <c r="CL392" s="4"/>
      <c r="CM392" s="4"/>
      <c r="CN392" s="4"/>
      <c r="CO392" s="4"/>
      <c r="CP392" s="4"/>
      <c r="CQ392" s="4"/>
      <c r="CR392" s="4"/>
      <c r="CS392" s="4"/>
      <c r="CT392" s="4"/>
      <c r="CU392" s="4"/>
      <c r="CV392" s="4"/>
      <c r="CW392" s="4"/>
      <c r="CX392" s="4"/>
      <c r="CY392" s="4"/>
      <c r="CZ392" s="4"/>
      <c r="DA392" s="4"/>
      <c r="DB392" s="4"/>
      <c r="DC392" s="4"/>
      <c r="DD392" s="4"/>
      <c r="DE392" s="4"/>
      <c r="DF392" s="4"/>
      <c r="DG392" s="4"/>
      <c r="DH392" s="4"/>
      <c r="DI392" s="4"/>
      <c r="DJ392" s="4"/>
      <c r="DK392" s="4"/>
      <c r="DL392" s="4"/>
      <c r="DM392" s="4"/>
      <c r="DN392" s="4"/>
      <c r="DO392" s="4"/>
      <c r="DP392" s="4"/>
      <c r="DQ392" s="4"/>
      <c r="DR392" s="4"/>
      <c r="DS392" s="4"/>
      <c r="DT392" s="4"/>
      <c r="DU392" s="4"/>
      <c r="DV392" s="4"/>
      <c r="DW392" s="4"/>
      <c r="DX392" s="4"/>
      <c r="DY392" s="4"/>
      <c r="DZ392" s="4"/>
      <c r="EA392" s="4"/>
      <c r="EB392" s="4"/>
      <c r="EC392" s="4"/>
      <c r="ED392" s="4"/>
      <c r="EE392" s="4"/>
      <c r="EF392" s="4"/>
      <c r="EG392" s="4"/>
      <c r="EH392" s="4"/>
      <c r="EI392" s="4"/>
      <c r="EJ392" s="4"/>
      <c r="EK392" s="4"/>
      <c r="EL392" s="4"/>
      <c r="EM392" s="4"/>
      <c r="EN392" s="4"/>
      <c r="EO392" s="4"/>
      <c r="EP392" s="4"/>
      <c r="EQ392" s="4"/>
      <c r="ER392" s="4"/>
      <c r="ES392" s="4"/>
      <c r="ET392" s="4"/>
      <c r="EU392" s="4"/>
      <c r="EV392" s="4"/>
      <c r="EW392" s="4"/>
      <c r="EX392" s="4"/>
      <c r="EY392" s="4"/>
      <c r="EZ392" s="4"/>
      <c r="FA392" s="4"/>
      <c r="FB392" s="4"/>
      <c r="FC392" s="4"/>
      <c r="FD392" s="4"/>
      <c r="FE392" s="4"/>
      <c r="FF392" s="4"/>
      <c r="FG392" s="4"/>
      <c r="FH392" s="4"/>
      <c r="FI392" s="4"/>
      <c r="FJ392" s="4"/>
      <c r="FK392" s="4"/>
      <c r="FL392" s="4"/>
      <c r="FM392" s="4"/>
      <c r="FN392" s="4"/>
      <c r="FO392" s="4"/>
      <c r="FP392" s="4"/>
      <c r="FQ392" s="4"/>
      <c r="FR392" s="4"/>
      <c r="FS392" s="4"/>
      <c r="FT392" s="4"/>
      <c r="FU392" s="4"/>
      <c r="FV392" s="4"/>
      <c r="FW392" s="4"/>
      <c r="FX392" s="4"/>
      <c r="FY392" s="4"/>
      <c r="FZ392" s="4"/>
      <c r="GA392" s="4"/>
      <c r="GB392" s="4"/>
      <c r="GC392" s="4"/>
      <c r="GD392" s="4"/>
      <c r="GE392" s="4"/>
      <c r="GF392" s="4"/>
      <c r="GG392" s="4"/>
      <c r="GH392" s="4"/>
      <c r="GI392" s="4"/>
      <c r="GJ392" s="4"/>
      <c r="GK392" s="4"/>
      <c r="GL392" s="4"/>
      <c r="GM392" s="4"/>
      <c r="GN392" s="4"/>
      <c r="GO392" s="4"/>
      <c r="GP392" s="4"/>
      <c r="GQ392" s="4"/>
      <c r="GR392" s="4"/>
      <c r="GS392" s="4"/>
      <c r="GT392" s="4"/>
      <c r="GU392" s="4"/>
      <c r="GV392" s="4"/>
      <c r="GW392" s="4"/>
      <c r="GX392" s="4"/>
      <c r="GY392" s="4"/>
      <c r="GZ392" s="4"/>
      <c r="HA392" s="4"/>
      <c r="HB392" s="4"/>
      <c r="HC392" s="4"/>
      <c r="HD392" s="4"/>
      <c r="HE392" s="4"/>
      <c r="HF392" s="4"/>
      <c r="HG392" s="4"/>
      <c r="HH392" s="4"/>
      <c r="HI392" s="4"/>
      <c r="HJ392" s="4"/>
      <c r="HK392" s="4"/>
      <c r="HL392" s="4"/>
      <c r="HM392" s="4"/>
      <c r="HN392" s="4"/>
      <c r="HO392" s="4"/>
      <c r="HP392" s="4"/>
      <c r="HQ392" s="4"/>
      <c r="HR392" s="4"/>
      <c r="HS392" s="4"/>
      <c r="HT392" s="4"/>
      <c r="HU392" s="4"/>
      <c r="HV392" s="4"/>
      <c r="HW392" s="4"/>
      <c r="HX392" s="4"/>
      <c r="HY392" s="4"/>
      <c r="HZ392" s="4"/>
      <c r="IA392" s="4"/>
      <c r="IB392" s="4"/>
      <c r="IC392" s="4"/>
      <c r="ID392" s="4"/>
      <c r="IE392" s="4"/>
      <c r="IF392" s="4"/>
      <c r="IG392" s="4"/>
      <c r="IH392" s="4"/>
      <c r="II392" s="4"/>
      <c r="IJ392" s="4"/>
      <c r="IK392" s="4"/>
      <c r="IL392" s="4"/>
      <c r="IM392" s="4"/>
      <c r="IN392" s="4"/>
      <c r="IO392" s="4"/>
      <c r="IP392" s="4"/>
      <c r="IQ392" s="4"/>
      <c r="IR392" s="4"/>
      <c r="IS392" s="4"/>
      <c r="IT392" s="4"/>
    </row>
    <row r="393" s="2" customFormat="1" ht="12" spans="1:254">
      <c r="A393" s="42"/>
      <c r="B393" s="42"/>
      <c r="C393" s="42"/>
      <c r="D393" s="42"/>
      <c r="E393" s="42"/>
      <c r="F393" s="42"/>
      <c r="G393" s="42"/>
      <c r="H393" s="42"/>
      <c r="I393" s="42"/>
      <c r="J393" s="42"/>
      <c r="K393" s="42"/>
      <c r="L393" s="42"/>
      <c r="M393" s="42"/>
      <c r="N393" s="42"/>
      <c r="O393" s="42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4"/>
      <c r="BQ393" s="4"/>
      <c r="BR393" s="4"/>
      <c r="BS393" s="4"/>
      <c r="BT393" s="4"/>
      <c r="BU393" s="4"/>
      <c r="BV393" s="4"/>
      <c r="BW393" s="4"/>
      <c r="BX393" s="4"/>
      <c r="BY393" s="4"/>
      <c r="BZ393" s="4"/>
      <c r="CA393" s="4"/>
      <c r="CB393" s="4"/>
      <c r="CC393" s="4"/>
      <c r="CD393" s="4"/>
      <c r="CE393" s="4"/>
      <c r="CF393" s="4"/>
      <c r="CG393" s="4"/>
      <c r="CH393" s="4"/>
      <c r="CI393" s="4"/>
      <c r="CJ393" s="4"/>
      <c r="CK393" s="4"/>
      <c r="CL393" s="4"/>
      <c r="CM393" s="4"/>
      <c r="CN393" s="4"/>
      <c r="CO393" s="4"/>
      <c r="CP393" s="4"/>
      <c r="CQ393" s="4"/>
      <c r="CR393" s="4"/>
      <c r="CS393" s="4"/>
      <c r="CT393" s="4"/>
      <c r="CU393" s="4"/>
      <c r="CV393" s="4"/>
      <c r="CW393" s="4"/>
      <c r="CX393" s="4"/>
      <c r="CY393" s="4"/>
      <c r="CZ393" s="4"/>
      <c r="DA393" s="4"/>
      <c r="DB393" s="4"/>
      <c r="DC393" s="4"/>
      <c r="DD393" s="4"/>
      <c r="DE393" s="4"/>
      <c r="DF393" s="4"/>
      <c r="DG393" s="4"/>
      <c r="DH393" s="4"/>
      <c r="DI393" s="4"/>
      <c r="DJ393" s="4"/>
      <c r="DK393" s="4"/>
      <c r="DL393" s="4"/>
      <c r="DM393" s="4"/>
      <c r="DN393" s="4"/>
      <c r="DO393" s="4"/>
      <c r="DP393" s="4"/>
      <c r="DQ393" s="4"/>
      <c r="DR393" s="4"/>
      <c r="DS393" s="4"/>
      <c r="DT393" s="4"/>
      <c r="DU393" s="4"/>
      <c r="DV393" s="4"/>
      <c r="DW393" s="4"/>
      <c r="DX393" s="4"/>
      <c r="DY393" s="4"/>
      <c r="DZ393" s="4"/>
      <c r="EA393" s="4"/>
      <c r="EB393" s="4"/>
      <c r="EC393" s="4"/>
      <c r="ED393" s="4"/>
      <c r="EE393" s="4"/>
      <c r="EF393" s="4"/>
      <c r="EG393" s="4"/>
      <c r="EH393" s="4"/>
      <c r="EI393" s="4"/>
      <c r="EJ393" s="4"/>
      <c r="EK393" s="4"/>
      <c r="EL393" s="4"/>
      <c r="EM393" s="4"/>
      <c r="EN393" s="4"/>
      <c r="EO393" s="4"/>
      <c r="EP393" s="4"/>
      <c r="EQ393" s="4"/>
      <c r="ER393" s="4"/>
      <c r="ES393" s="4"/>
      <c r="ET393" s="4"/>
      <c r="EU393" s="4"/>
      <c r="EV393" s="4"/>
      <c r="EW393" s="4"/>
      <c r="EX393" s="4"/>
      <c r="EY393" s="4"/>
      <c r="EZ393" s="4"/>
      <c r="FA393" s="4"/>
      <c r="FB393" s="4"/>
      <c r="FC393" s="4"/>
      <c r="FD393" s="4"/>
      <c r="FE393" s="4"/>
      <c r="FF393" s="4"/>
      <c r="FG393" s="4"/>
      <c r="FH393" s="4"/>
      <c r="FI393" s="4"/>
      <c r="FJ393" s="4"/>
      <c r="FK393" s="4"/>
      <c r="FL393" s="4"/>
      <c r="FM393" s="4"/>
      <c r="FN393" s="4"/>
      <c r="FO393" s="4"/>
      <c r="FP393" s="4"/>
      <c r="FQ393" s="4"/>
      <c r="FR393" s="4"/>
      <c r="FS393" s="4"/>
      <c r="FT393" s="4"/>
      <c r="FU393" s="4"/>
      <c r="FV393" s="4"/>
      <c r="FW393" s="4"/>
      <c r="FX393" s="4"/>
      <c r="FY393" s="4"/>
      <c r="FZ393" s="4"/>
      <c r="GA393" s="4"/>
      <c r="GB393" s="4"/>
      <c r="GC393" s="4"/>
      <c r="GD393" s="4"/>
      <c r="GE393" s="4"/>
      <c r="GF393" s="4"/>
      <c r="GG393" s="4"/>
      <c r="GH393" s="4"/>
      <c r="GI393" s="4"/>
      <c r="GJ393" s="4"/>
      <c r="GK393" s="4"/>
      <c r="GL393" s="4"/>
      <c r="GM393" s="4"/>
      <c r="GN393" s="4"/>
      <c r="GO393" s="4"/>
      <c r="GP393" s="4"/>
      <c r="GQ393" s="4"/>
      <c r="GR393" s="4"/>
      <c r="GS393" s="4"/>
      <c r="GT393" s="4"/>
      <c r="GU393" s="4"/>
      <c r="GV393" s="4"/>
      <c r="GW393" s="4"/>
      <c r="GX393" s="4"/>
      <c r="GY393" s="4"/>
      <c r="GZ393" s="4"/>
      <c r="HA393" s="4"/>
      <c r="HB393" s="4"/>
      <c r="HC393" s="4"/>
      <c r="HD393" s="4"/>
      <c r="HE393" s="4"/>
      <c r="HF393" s="4"/>
      <c r="HG393" s="4"/>
      <c r="HH393" s="4"/>
      <c r="HI393" s="4"/>
      <c r="HJ393" s="4"/>
      <c r="HK393" s="4"/>
      <c r="HL393" s="4"/>
      <c r="HM393" s="4"/>
      <c r="HN393" s="4"/>
      <c r="HO393" s="4"/>
      <c r="HP393" s="4"/>
      <c r="HQ393" s="4"/>
      <c r="HR393" s="4"/>
      <c r="HS393" s="4"/>
      <c r="HT393" s="4"/>
      <c r="HU393" s="4"/>
      <c r="HV393" s="4"/>
      <c r="HW393" s="4"/>
      <c r="HX393" s="4"/>
      <c r="HY393" s="4"/>
      <c r="HZ393" s="4"/>
      <c r="IA393" s="4"/>
      <c r="IB393" s="4"/>
      <c r="IC393" s="4"/>
      <c r="ID393" s="4"/>
      <c r="IE393" s="4"/>
      <c r="IF393" s="4"/>
      <c r="IG393" s="4"/>
      <c r="IH393" s="4"/>
      <c r="II393" s="4"/>
      <c r="IJ393" s="4"/>
      <c r="IK393" s="4"/>
      <c r="IL393" s="4"/>
      <c r="IM393" s="4"/>
      <c r="IN393" s="4"/>
      <c r="IO393" s="4"/>
      <c r="IP393" s="4"/>
      <c r="IQ393" s="4"/>
      <c r="IR393" s="4"/>
      <c r="IS393" s="4"/>
      <c r="IT393" s="4"/>
    </row>
    <row r="394" s="1" customFormat="1" ht="12.75" spans="1:254">
      <c r="A394" s="51" t="s">
        <v>652</v>
      </c>
      <c r="B394" s="8" t="s">
        <v>2</v>
      </c>
      <c r="C394" s="8">
        <v>28</v>
      </c>
      <c r="D394" s="8" t="s">
        <v>3</v>
      </c>
      <c r="E394" s="8" t="s">
        <v>653</v>
      </c>
      <c r="F394" s="8" t="s">
        <v>5</v>
      </c>
      <c r="G394" s="52">
        <f>(A396*A397+B396*B397+C396*C397+D396*D397+E396*E397+F396*F397+G396*G397+H396*H397+I396*I397+J396*J397+K396*K397)/C394</f>
        <v>66.3571428571429</v>
      </c>
      <c r="H394" s="8"/>
      <c r="I394" s="8"/>
      <c r="J394" s="8"/>
      <c r="K394" s="8"/>
      <c r="L394" s="57"/>
      <c r="M394" s="8"/>
      <c r="N394" s="8"/>
      <c r="O394" s="8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4"/>
      <c r="BR394" s="4"/>
      <c r="BS394" s="4"/>
      <c r="BT394" s="4"/>
      <c r="BU394" s="4"/>
      <c r="BV394" s="4"/>
      <c r="BW394" s="4"/>
      <c r="BX394" s="4"/>
      <c r="BY394" s="4"/>
      <c r="BZ394" s="4"/>
      <c r="CA394" s="4"/>
      <c r="CB394" s="4"/>
      <c r="CC394" s="4"/>
      <c r="CD394" s="4"/>
      <c r="CE394" s="4"/>
      <c r="CF394" s="4"/>
      <c r="CG394" s="4"/>
      <c r="CH394" s="4"/>
      <c r="CI394" s="4"/>
      <c r="CJ394" s="4"/>
      <c r="CK394" s="4"/>
      <c r="CL394" s="4"/>
      <c r="CM394" s="4"/>
      <c r="CN394" s="4"/>
      <c r="CO394" s="4"/>
      <c r="CP394" s="4"/>
      <c r="CQ394" s="4"/>
      <c r="CR394" s="4"/>
      <c r="CS394" s="4"/>
      <c r="CT394" s="4"/>
      <c r="CU394" s="4"/>
      <c r="CV394" s="4"/>
      <c r="CW394" s="4"/>
      <c r="CX394" s="4"/>
      <c r="CY394" s="4"/>
      <c r="CZ394" s="4"/>
      <c r="DA394" s="4"/>
      <c r="DB394" s="4"/>
      <c r="DC394" s="4"/>
      <c r="DD394" s="4"/>
      <c r="DE394" s="4"/>
      <c r="DF394" s="4"/>
      <c r="DG394" s="4"/>
      <c r="DH394" s="4"/>
      <c r="DI394" s="4"/>
      <c r="DJ394" s="4"/>
      <c r="DK394" s="4"/>
      <c r="DL394" s="4"/>
      <c r="DM394" s="4"/>
      <c r="DN394" s="4"/>
      <c r="DO394" s="4"/>
      <c r="DP394" s="4"/>
      <c r="DQ394" s="4"/>
      <c r="DR394" s="4"/>
      <c r="DS394" s="4"/>
      <c r="DT394" s="4"/>
      <c r="DU394" s="4"/>
      <c r="DV394" s="4"/>
      <c r="DW394" s="4"/>
      <c r="DX394" s="4"/>
      <c r="DY394" s="4"/>
      <c r="DZ394" s="4"/>
      <c r="EA394" s="4"/>
      <c r="EB394" s="4"/>
      <c r="EC394" s="4"/>
      <c r="ED394" s="4"/>
      <c r="EE394" s="4"/>
      <c r="EF394" s="4"/>
      <c r="EG394" s="4"/>
      <c r="EH394" s="4"/>
      <c r="EI394" s="4"/>
      <c r="EJ394" s="4"/>
      <c r="EK394" s="4"/>
      <c r="EL394" s="4"/>
      <c r="EM394" s="4"/>
      <c r="EN394" s="4"/>
      <c r="EO394" s="4"/>
      <c r="EP394" s="4"/>
      <c r="EQ394" s="4"/>
      <c r="ER394" s="4"/>
      <c r="ES394" s="4"/>
      <c r="ET394" s="4"/>
      <c r="EU394" s="4"/>
      <c r="EV394" s="4"/>
      <c r="EW394" s="4"/>
      <c r="EX394" s="4"/>
      <c r="EY394" s="4"/>
      <c r="EZ394" s="4"/>
      <c r="FA394" s="4"/>
      <c r="FB394" s="4"/>
      <c r="FC394" s="4"/>
      <c r="FD394" s="4"/>
      <c r="FE394" s="4"/>
      <c r="FF394" s="4"/>
      <c r="FG394" s="4"/>
      <c r="FH394" s="4"/>
      <c r="FI394" s="4"/>
      <c r="FJ394" s="4"/>
      <c r="FK394" s="4"/>
      <c r="FL394" s="4"/>
      <c r="FM394" s="4"/>
      <c r="FN394" s="4"/>
      <c r="FO394" s="4"/>
      <c r="FP394" s="4"/>
      <c r="FQ394" s="4"/>
      <c r="FR394" s="4"/>
      <c r="FS394" s="4"/>
      <c r="FT394" s="4"/>
      <c r="FU394" s="4"/>
      <c r="FV394" s="4"/>
      <c r="FW394" s="4"/>
      <c r="FX394" s="4"/>
      <c r="FY394" s="4"/>
      <c r="FZ394" s="4"/>
      <c r="GA394" s="4"/>
      <c r="GB394" s="4"/>
      <c r="GC394" s="4"/>
      <c r="GD394" s="4"/>
      <c r="GE394" s="4"/>
      <c r="GF394" s="4"/>
      <c r="GG394" s="4"/>
      <c r="GH394" s="4"/>
      <c r="GI394" s="4"/>
      <c r="GJ394" s="4"/>
      <c r="GK394" s="4"/>
      <c r="GL394" s="4"/>
      <c r="GM394" s="4"/>
      <c r="GN394" s="4"/>
      <c r="GO394" s="4"/>
      <c r="GP394" s="4"/>
      <c r="GQ394" s="4"/>
      <c r="GR394" s="4"/>
      <c r="GS394" s="4"/>
      <c r="GT394" s="4"/>
      <c r="GU394" s="4"/>
      <c r="GV394" s="4"/>
      <c r="GW394" s="4"/>
      <c r="GX394" s="4"/>
      <c r="GY394" s="4"/>
      <c r="GZ394" s="4"/>
      <c r="HA394" s="4"/>
      <c r="HB394" s="4"/>
      <c r="HC394" s="4"/>
      <c r="HD394" s="4"/>
      <c r="HE394" s="4"/>
      <c r="HF394" s="4"/>
      <c r="HG394" s="4"/>
      <c r="HH394" s="4"/>
      <c r="HI394" s="4"/>
      <c r="HJ394" s="4"/>
      <c r="HK394" s="4"/>
      <c r="HL394" s="4"/>
      <c r="HM394" s="4"/>
      <c r="HN394" s="4"/>
      <c r="HO394" s="4"/>
      <c r="HP394" s="4"/>
      <c r="HQ394" s="4"/>
      <c r="HR394" s="4"/>
      <c r="HS394" s="4"/>
      <c r="HT394" s="4"/>
      <c r="HU394" s="4"/>
      <c r="HV394" s="4"/>
      <c r="HW394" s="4"/>
      <c r="HX394" s="4"/>
      <c r="HY394" s="4"/>
      <c r="HZ394" s="4"/>
      <c r="IA394" s="4"/>
      <c r="IB394" s="4"/>
      <c r="IC394" s="4"/>
      <c r="ID394" s="4"/>
      <c r="IE394" s="4"/>
      <c r="IF394" s="4"/>
      <c r="IG394" s="4"/>
      <c r="IH394" s="4"/>
      <c r="II394" s="4"/>
      <c r="IJ394" s="4"/>
      <c r="IK394" s="4"/>
      <c r="IL394" s="4"/>
      <c r="IM394" s="4"/>
      <c r="IN394" s="4"/>
      <c r="IO394" s="4"/>
      <c r="IP394" s="4"/>
      <c r="IQ394" s="4"/>
      <c r="IR394" s="4"/>
      <c r="IS394" s="4"/>
      <c r="IT394" s="4"/>
    </row>
    <row r="395" s="2" customFormat="1" ht="12.75" spans="1:254">
      <c r="A395" s="8" t="s">
        <v>654</v>
      </c>
      <c r="B395" s="8" t="s">
        <v>655</v>
      </c>
      <c r="C395" s="8" t="s">
        <v>590</v>
      </c>
      <c r="D395" s="8" t="s">
        <v>656</v>
      </c>
      <c r="E395" s="8" t="s">
        <v>657</v>
      </c>
      <c r="F395" s="8" t="s">
        <v>658</v>
      </c>
      <c r="G395" s="8" t="s">
        <v>659</v>
      </c>
      <c r="H395" s="8" t="s">
        <v>660</v>
      </c>
      <c r="I395" s="8" t="s">
        <v>661</v>
      </c>
      <c r="J395" s="8" t="s">
        <v>382</v>
      </c>
      <c r="K395" s="8"/>
      <c r="L395" s="8"/>
      <c r="M395" s="57"/>
      <c r="N395" s="8"/>
      <c r="O395" s="8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4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4"/>
      <c r="CD395" s="4"/>
      <c r="CE395" s="4"/>
      <c r="CF395" s="4"/>
      <c r="CG395" s="4"/>
      <c r="CH395" s="4"/>
      <c r="CI395" s="4"/>
      <c r="CJ395" s="4"/>
      <c r="CK395" s="4"/>
      <c r="CL395" s="4"/>
      <c r="CM395" s="4"/>
      <c r="CN395" s="4"/>
      <c r="CO395" s="4"/>
      <c r="CP395" s="4"/>
      <c r="CQ395" s="4"/>
      <c r="CR395" s="4"/>
      <c r="CS395" s="4"/>
      <c r="CT395" s="4"/>
      <c r="CU395" s="4"/>
      <c r="CV395" s="4"/>
      <c r="CW395" s="4"/>
      <c r="CX395" s="4"/>
      <c r="CY395" s="4"/>
      <c r="CZ395" s="4"/>
      <c r="DA395" s="4"/>
      <c r="DB395" s="4"/>
      <c r="DC395" s="4"/>
      <c r="DD395" s="4"/>
      <c r="DE395" s="4"/>
      <c r="DF395" s="4"/>
      <c r="DG395" s="4"/>
      <c r="DH395" s="4"/>
      <c r="DI395" s="4"/>
      <c r="DJ395" s="4"/>
      <c r="DK395" s="4"/>
      <c r="DL395" s="4"/>
      <c r="DM395" s="4"/>
      <c r="DN395" s="4"/>
      <c r="DO395" s="4"/>
      <c r="DP395" s="4"/>
      <c r="DQ395" s="4"/>
      <c r="DR395" s="4"/>
      <c r="DS395" s="4"/>
      <c r="DT395" s="4"/>
      <c r="DU395" s="4"/>
      <c r="DV395" s="4"/>
      <c r="DW395" s="4"/>
      <c r="DX395" s="4"/>
      <c r="DY395" s="4"/>
      <c r="DZ395" s="4"/>
      <c r="EA395" s="4"/>
      <c r="EB395" s="4"/>
      <c r="EC395" s="4"/>
      <c r="ED395" s="4"/>
      <c r="EE395" s="4"/>
      <c r="EF395" s="4"/>
      <c r="EG395" s="4"/>
      <c r="EH395" s="4"/>
      <c r="EI395" s="4"/>
      <c r="EJ395" s="4"/>
      <c r="EK395" s="4"/>
      <c r="EL395" s="4"/>
      <c r="EM395" s="4"/>
      <c r="EN395" s="4"/>
      <c r="EO395" s="4"/>
      <c r="EP395" s="4"/>
      <c r="EQ395" s="4"/>
      <c r="ER395" s="4"/>
      <c r="ES395" s="4"/>
      <c r="ET395" s="4"/>
      <c r="EU395" s="4"/>
      <c r="EV395" s="4"/>
      <c r="EW395" s="4"/>
      <c r="EX395" s="4"/>
      <c r="EY395" s="4"/>
      <c r="EZ395" s="4"/>
      <c r="FA395" s="4"/>
      <c r="FB395" s="4"/>
      <c r="FC395" s="4"/>
      <c r="FD395" s="4"/>
      <c r="FE395" s="4"/>
      <c r="FF395" s="4"/>
      <c r="FG395" s="4"/>
      <c r="FH395" s="4"/>
      <c r="FI395" s="4"/>
      <c r="FJ395" s="4"/>
      <c r="FK395" s="4"/>
      <c r="FL395" s="4"/>
      <c r="FM395" s="4"/>
      <c r="FN395" s="4"/>
      <c r="FO395" s="4"/>
      <c r="FP395" s="4"/>
      <c r="FQ395" s="4"/>
      <c r="FR395" s="4"/>
      <c r="FS395" s="4"/>
      <c r="FT395" s="4"/>
      <c r="FU395" s="4"/>
      <c r="FV395" s="4"/>
      <c r="FW395" s="4"/>
      <c r="FX395" s="4"/>
      <c r="FY395" s="4"/>
      <c r="FZ395" s="4"/>
      <c r="GA395" s="4"/>
      <c r="GB395" s="4"/>
      <c r="GC395" s="4"/>
      <c r="GD395" s="4"/>
      <c r="GE395" s="4"/>
      <c r="GF395" s="4"/>
      <c r="GG395" s="4"/>
      <c r="GH395" s="4"/>
      <c r="GI395" s="4"/>
      <c r="GJ395" s="4"/>
      <c r="GK395" s="4"/>
      <c r="GL395" s="4"/>
      <c r="GM395" s="4"/>
      <c r="GN395" s="4"/>
      <c r="GO395" s="4"/>
      <c r="GP395" s="4"/>
      <c r="GQ395" s="4"/>
      <c r="GR395" s="4"/>
      <c r="GS395" s="4"/>
      <c r="GT395" s="4"/>
      <c r="GU395" s="4"/>
      <c r="GV395" s="4"/>
      <c r="GW395" s="4"/>
      <c r="GX395" s="4"/>
      <c r="GY395" s="4"/>
      <c r="GZ395" s="4"/>
      <c r="HA395" s="4"/>
      <c r="HB395" s="4"/>
      <c r="HC395" s="4"/>
      <c r="HD395" s="4"/>
      <c r="HE395" s="4"/>
      <c r="HF395" s="4"/>
      <c r="HG395" s="4"/>
      <c r="HH395" s="4"/>
      <c r="HI395" s="4"/>
      <c r="HJ395" s="4"/>
      <c r="HK395" s="4"/>
      <c r="HL395" s="4"/>
      <c r="HM395" s="4"/>
      <c r="HN395" s="4"/>
      <c r="HO395" s="4"/>
      <c r="HP395" s="4"/>
      <c r="HQ395" s="4"/>
      <c r="HR395" s="4"/>
      <c r="HS395" s="4"/>
      <c r="HT395" s="4"/>
      <c r="HU395" s="4"/>
      <c r="HV395" s="4"/>
      <c r="HW395" s="4"/>
      <c r="HX395" s="4"/>
      <c r="HY395" s="4"/>
      <c r="HZ395" s="4"/>
      <c r="IA395" s="4"/>
      <c r="IB395" s="4"/>
      <c r="IC395" s="4"/>
      <c r="ID395" s="4"/>
      <c r="IE395" s="4"/>
      <c r="IF395" s="4"/>
      <c r="IG395" s="4"/>
      <c r="IH395" s="4"/>
      <c r="II395" s="4"/>
      <c r="IJ395" s="4"/>
      <c r="IK395" s="4"/>
      <c r="IL395" s="4"/>
      <c r="IM395" s="4"/>
      <c r="IN395" s="4"/>
      <c r="IO395" s="4"/>
      <c r="IP395" s="4"/>
      <c r="IQ395" s="4"/>
      <c r="IR395" s="4"/>
      <c r="IS395" s="4"/>
      <c r="IT395" s="4"/>
    </row>
    <row r="396" s="1" customFormat="1" ht="12.75" spans="1:254">
      <c r="A396" s="8">
        <v>2</v>
      </c>
      <c r="B396" s="8">
        <v>5</v>
      </c>
      <c r="C396" s="8">
        <v>1</v>
      </c>
      <c r="D396" s="8">
        <v>3</v>
      </c>
      <c r="E396" s="8">
        <v>6</v>
      </c>
      <c r="F396" s="8">
        <v>1</v>
      </c>
      <c r="G396" s="8">
        <v>1</v>
      </c>
      <c r="H396" s="8">
        <v>3</v>
      </c>
      <c r="I396" s="8">
        <v>5</v>
      </c>
      <c r="J396" s="8">
        <v>1</v>
      </c>
      <c r="K396" s="8"/>
      <c r="L396" s="8"/>
      <c r="M396" s="57"/>
      <c r="N396" s="8"/>
      <c r="O396" s="8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4"/>
      <c r="BR396" s="4"/>
      <c r="BS396" s="4"/>
      <c r="BT396" s="4"/>
      <c r="BU396" s="4"/>
      <c r="BV396" s="4"/>
      <c r="BW396" s="4"/>
      <c r="BX396" s="4"/>
      <c r="BY396" s="4"/>
      <c r="BZ396" s="4"/>
      <c r="CA396" s="4"/>
      <c r="CB396" s="4"/>
      <c r="CC396" s="4"/>
      <c r="CD396" s="4"/>
      <c r="CE396" s="4"/>
      <c r="CF396" s="4"/>
      <c r="CG396" s="4"/>
      <c r="CH396" s="4"/>
      <c r="CI396" s="4"/>
      <c r="CJ396" s="4"/>
      <c r="CK396" s="4"/>
      <c r="CL396" s="4"/>
      <c r="CM396" s="4"/>
      <c r="CN396" s="4"/>
      <c r="CO396" s="4"/>
      <c r="CP396" s="4"/>
      <c r="CQ396" s="4"/>
      <c r="CR396" s="4"/>
      <c r="CS396" s="4"/>
      <c r="CT396" s="4"/>
      <c r="CU396" s="4"/>
      <c r="CV396" s="4"/>
      <c r="CW396" s="4"/>
      <c r="CX396" s="4"/>
      <c r="CY396" s="4"/>
      <c r="CZ396" s="4"/>
      <c r="DA396" s="4"/>
      <c r="DB396" s="4"/>
      <c r="DC396" s="4"/>
      <c r="DD396" s="4"/>
      <c r="DE396" s="4"/>
      <c r="DF396" s="4"/>
      <c r="DG396" s="4"/>
      <c r="DH396" s="4"/>
      <c r="DI396" s="4"/>
      <c r="DJ396" s="4"/>
      <c r="DK396" s="4"/>
      <c r="DL396" s="4"/>
      <c r="DM396" s="4"/>
      <c r="DN396" s="4"/>
      <c r="DO396" s="4"/>
      <c r="DP396" s="4"/>
      <c r="DQ396" s="4"/>
      <c r="DR396" s="4"/>
      <c r="DS396" s="4"/>
      <c r="DT396" s="4"/>
      <c r="DU396" s="4"/>
      <c r="DV396" s="4"/>
      <c r="DW396" s="4"/>
      <c r="DX396" s="4"/>
      <c r="DY396" s="4"/>
      <c r="DZ396" s="4"/>
      <c r="EA396" s="4"/>
      <c r="EB396" s="4"/>
      <c r="EC396" s="4"/>
      <c r="ED396" s="4"/>
      <c r="EE396" s="4"/>
      <c r="EF396" s="4"/>
      <c r="EG396" s="4"/>
      <c r="EH396" s="4"/>
      <c r="EI396" s="4"/>
      <c r="EJ396" s="4"/>
      <c r="EK396" s="4"/>
      <c r="EL396" s="4"/>
      <c r="EM396" s="4"/>
      <c r="EN396" s="4"/>
      <c r="EO396" s="4"/>
      <c r="EP396" s="4"/>
      <c r="EQ396" s="4"/>
      <c r="ER396" s="4"/>
      <c r="ES396" s="4"/>
      <c r="ET396" s="4"/>
      <c r="EU396" s="4"/>
      <c r="EV396" s="4"/>
      <c r="EW396" s="4"/>
      <c r="EX396" s="4"/>
      <c r="EY396" s="4"/>
      <c r="EZ396" s="4"/>
      <c r="FA396" s="4"/>
      <c r="FB396" s="4"/>
      <c r="FC396" s="4"/>
      <c r="FD396" s="4"/>
      <c r="FE396" s="4"/>
      <c r="FF396" s="4"/>
      <c r="FG396" s="4"/>
      <c r="FH396" s="4"/>
      <c r="FI396" s="4"/>
      <c r="FJ396" s="4"/>
      <c r="FK396" s="4"/>
      <c r="FL396" s="4"/>
      <c r="FM396" s="4"/>
      <c r="FN396" s="4"/>
      <c r="FO396" s="4"/>
      <c r="FP396" s="4"/>
      <c r="FQ396" s="4"/>
      <c r="FR396" s="4"/>
      <c r="FS396" s="4"/>
      <c r="FT396" s="4"/>
      <c r="FU396" s="4"/>
      <c r="FV396" s="4"/>
      <c r="FW396" s="4"/>
      <c r="FX396" s="4"/>
      <c r="FY396" s="4"/>
      <c r="FZ396" s="4"/>
      <c r="GA396" s="4"/>
      <c r="GB396" s="4"/>
      <c r="GC396" s="4"/>
      <c r="GD396" s="4"/>
      <c r="GE396" s="4"/>
      <c r="GF396" s="4"/>
      <c r="GG396" s="4"/>
      <c r="GH396" s="4"/>
      <c r="GI396" s="4"/>
      <c r="GJ396" s="4"/>
      <c r="GK396" s="4"/>
      <c r="GL396" s="4"/>
      <c r="GM396" s="4"/>
      <c r="GN396" s="4"/>
      <c r="GO396" s="4"/>
      <c r="GP396" s="4"/>
      <c r="GQ396" s="4"/>
      <c r="GR396" s="4"/>
      <c r="GS396" s="4"/>
      <c r="GT396" s="4"/>
      <c r="GU396" s="4"/>
      <c r="GV396" s="4"/>
      <c r="GW396" s="4"/>
      <c r="GX396" s="4"/>
      <c r="GY396" s="4"/>
      <c r="GZ396" s="4"/>
      <c r="HA396" s="4"/>
      <c r="HB396" s="4"/>
      <c r="HC396" s="4"/>
      <c r="HD396" s="4"/>
      <c r="HE396" s="4"/>
      <c r="HF396" s="4"/>
      <c r="HG396" s="4"/>
      <c r="HH396" s="4"/>
      <c r="HI396" s="4"/>
      <c r="HJ396" s="4"/>
      <c r="HK396" s="4"/>
      <c r="HL396" s="4"/>
      <c r="HM396" s="4"/>
      <c r="HN396" s="4"/>
      <c r="HO396" s="4"/>
      <c r="HP396" s="4"/>
      <c r="HQ396" s="4"/>
      <c r="HR396" s="4"/>
      <c r="HS396" s="4"/>
      <c r="HT396" s="4"/>
      <c r="HU396" s="4"/>
      <c r="HV396" s="4"/>
      <c r="HW396" s="4"/>
      <c r="HX396" s="4"/>
      <c r="HY396" s="4"/>
      <c r="HZ396" s="4"/>
      <c r="IA396" s="4"/>
      <c r="IB396" s="4"/>
      <c r="IC396" s="4"/>
      <c r="ID396" s="4"/>
      <c r="IE396" s="4"/>
      <c r="IF396" s="4"/>
      <c r="IG396" s="4"/>
      <c r="IH396" s="4"/>
      <c r="II396" s="4"/>
      <c r="IJ396" s="4"/>
      <c r="IK396" s="4"/>
      <c r="IL396" s="4"/>
      <c r="IM396" s="4"/>
      <c r="IN396" s="4"/>
      <c r="IO396" s="4"/>
      <c r="IP396" s="4"/>
      <c r="IQ396" s="4"/>
      <c r="IR396" s="4"/>
      <c r="IS396" s="4"/>
      <c r="IT396" s="4"/>
    </row>
    <row r="397" s="2" customFormat="1" ht="12" spans="1:254">
      <c r="A397" s="42">
        <v>77</v>
      </c>
      <c r="B397" s="42">
        <v>61</v>
      </c>
      <c r="C397" s="42">
        <v>78</v>
      </c>
      <c r="D397" s="42">
        <v>59</v>
      </c>
      <c r="E397" s="42">
        <v>36</v>
      </c>
      <c r="F397" s="42">
        <v>68</v>
      </c>
      <c r="G397" s="42">
        <v>67</v>
      </c>
      <c r="H397" s="42">
        <v>92</v>
      </c>
      <c r="I397" s="42">
        <v>85</v>
      </c>
      <c r="J397" s="42">
        <v>92</v>
      </c>
      <c r="K397" s="42"/>
      <c r="L397" s="42"/>
      <c r="M397" s="42"/>
      <c r="N397" s="42"/>
      <c r="O397" s="42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4"/>
      <c r="BQ397" s="4"/>
      <c r="BR397" s="4"/>
      <c r="BS397" s="4"/>
      <c r="BT397" s="4"/>
      <c r="BU397" s="4"/>
      <c r="BV397" s="4"/>
      <c r="BW397" s="4"/>
      <c r="BX397" s="4"/>
      <c r="BY397" s="4"/>
      <c r="BZ397" s="4"/>
      <c r="CA397" s="4"/>
      <c r="CB397" s="4"/>
      <c r="CC397" s="4"/>
      <c r="CD397" s="4"/>
      <c r="CE397" s="4"/>
      <c r="CF397" s="4"/>
      <c r="CG397" s="4"/>
      <c r="CH397" s="4"/>
      <c r="CI397" s="4"/>
      <c r="CJ397" s="4"/>
      <c r="CK397" s="4"/>
      <c r="CL397" s="4"/>
      <c r="CM397" s="4"/>
      <c r="CN397" s="4"/>
      <c r="CO397" s="4"/>
      <c r="CP397" s="4"/>
      <c r="CQ397" s="4"/>
      <c r="CR397" s="4"/>
      <c r="CS397" s="4"/>
      <c r="CT397" s="4"/>
      <c r="CU397" s="4"/>
      <c r="CV397" s="4"/>
      <c r="CW397" s="4"/>
      <c r="CX397" s="4"/>
      <c r="CY397" s="4"/>
      <c r="CZ397" s="4"/>
      <c r="DA397" s="4"/>
      <c r="DB397" s="4"/>
      <c r="DC397" s="4"/>
      <c r="DD397" s="4"/>
      <c r="DE397" s="4"/>
      <c r="DF397" s="4"/>
      <c r="DG397" s="4"/>
      <c r="DH397" s="4"/>
      <c r="DI397" s="4"/>
      <c r="DJ397" s="4"/>
      <c r="DK397" s="4"/>
      <c r="DL397" s="4"/>
      <c r="DM397" s="4"/>
      <c r="DN397" s="4"/>
      <c r="DO397" s="4"/>
      <c r="DP397" s="4"/>
      <c r="DQ397" s="4"/>
      <c r="DR397" s="4"/>
      <c r="DS397" s="4"/>
      <c r="DT397" s="4"/>
      <c r="DU397" s="4"/>
      <c r="DV397" s="4"/>
      <c r="DW397" s="4"/>
      <c r="DX397" s="4"/>
      <c r="DY397" s="4"/>
      <c r="DZ397" s="4"/>
      <c r="EA397" s="4"/>
      <c r="EB397" s="4"/>
      <c r="EC397" s="4"/>
      <c r="ED397" s="4"/>
      <c r="EE397" s="4"/>
      <c r="EF397" s="4"/>
      <c r="EG397" s="4"/>
      <c r="EH397" s="4"/>
      <c r="EI397" s="4"/>
      <c r="EJ397" s="4"/>
      <c r="EK397" s="4"/>
      <c r="EL397" s="4"/>
      <c r="EM397" s="4"/>
      <c r="EN397" s="4"/>
      <c r="EO397" s="4"/>
      <c r="EP397" s="4"/>
      <c r="EQ397" s="4"/>
      <c r="ER397" s="4"/>
      <c r="ES397" s="4"/>
      <c r="ET397" s="4"/>
      <c r="EU397" s="4"/>
      <c r="EV397" s="4"/>
      <c r="EW397" s="4"/>
      <c r="EX397" s="4"/>
      <c r="EY397" s="4"/>
      <c r="EZ397" s="4"/>
      <c r="FA397" s="4"/>
      <c r="FB397" s="4"/>
      <c r="FC397" s="4"/>
      <c r="FD397" s="4"/>
      <c r="FE397" s="4"/>
      <c r="FF397" s="4"/>
      <c r="FG397" s="4"/>
      <c r="FH397" s="4"/>
      <c r="FI397" s="4"/>
      <c r="FJ397" s="4"/>
      <c r="FK397" s="4"/>
      <c r="FL397" s="4"/>
      <c r="FM397" s="4"/>
      <c r="FN397" s="4"/>
      <c r="FO397" s="4"/>
      <c r="FP397" s="4"/>
      <c r="FQ397" s="4"/>
      <c r="FR397" s="4"/>
      <c r="FS397" s="4"/>
      <c r="FT397" s="4"/>
      <c r="FU397" s="4"/>
      <c r="FV397" s="4"/>
      <c r="FW397" s="4"/>
      <c r="FX397" s="4"/>
      <c r="FY397" s="4"/>
      <c r="FZ397" s="4"/>
      <c r="GA397" s="4"/>
      <c r="GB397" s="4"/>
      <c r="GC397" s="4"/>
      <c r="GD397" s="4"/>
      <c r="GE397" s="4"/>
      <c r="GF397" s="4"/>
      <c r="GG397" s="4"/>
      <c r="GH397" s="4"/>
      <c r="GI397" s="4"/>
      <c r="GJ397" s="4"/>
      <c r="GK397" s="4"/>
      <c r="GL397" s="4"/>
      <c r="GM397" s="4"/>
      <c r="GN397" s="4"/>
      <c r="GO397" s="4"/>
      <c r="GP397" s="4"/>
      <c r="GQ397" s="4"/>
      <c r="GR397" s="4"/>
      <c r="GS397" s="4"/>
      <c r="GT397" s="4"/>
      <c r="GU397" s="4"/>
      <c r="GV397" s="4"/>
      <c r="GW397" s="4"/>
      <c r="GX397" s="4"/>
      <c r="GY397" s="4"/>
      <c r="GZ397" s="4"/>
      <c r="HA397" s="4"/>
      <c r="HB397" s="4"/>
      <c r="HC397" s="4"/>
      <c r="HD397" s="4"/>
      <c r="HE397" s="4"/>
      <c r="HF397" s="4"/>
      <c r="HG397" s="4"/>
      <c r="HH397" s="4"/>
      <c r="HI397" s="4"/>
      <c r="HJ397" s="4"/>
      <c r="HK397" s="4"/>
      <c r="HL397" s="4"/>
      <c r="HM397" s="4"/>
      <c r="HN397" s="4"/>
      <c r="HO397" s="4"/>
      <c r="HP397" s="4"/>
      <c r="HQ397" s="4"/>
      <c r="HR397" s="4"/>
      <c r="HS397" s="4"/>
      <c r="HT397" s="4"/>
      <c r="HU397" s="4"/>
      <c r="HV397" s="4"/>
      <c r="HW397" s="4"/>
      <c r="HX397" s="4"/>
      <c r="HY397" s="4"/>
      <c r="HZ397" s="4"/>
      <c r="IA397" s="4"/>
      <c r="IB397" s="4"/>
      <c r="IC397" s="4"/>
      <c r="ID397" s="4"/>
      <c r="IE397" s="4"/>
      <c r="IF397" s="4"/>
      <c r="IG397" s="4"/>
      <c r="IH397" s="4"/>
      <c r="II397" s="4"/>
      <c r="IJ397" s="4"/>
      <c r="IK397" s="4"/>
      <c r="IL397" s="4"/>
      <c r="IM397" s="4"/>
      <c r="IN397" s="4"/>
      <c r="IO397" s="4"/>
      <c r="IP397" s="4"/>
      <c r="IQ397" s="4"/>
      <c r="IR397" s="4"/>
      <c r="IS397" s="4"/>
      <c r="IT397" s="4"/>
    </row>
    <row r="398" s="1" customFormat="1" ht="12.75" spans="1:254">
      <c r="A398" s="51" t="s">
        <v>662</v>
      </c>
      <c r="B398" s="8" t="s">
        <v>2</v>
      </c>
      <c r="C398" s="8">
        <v>31</v>
      </c>
      <c r="D398" s="8" t="s">
        <v>3</v>
      </c>
      <c r="E398" s="8" t="s">
        <v>653</v>
      </c>
      <c r="F398" s="8" t="s">
        <v>5</v>
      </c>
      <c r="G398" s="52">
        <f>(A400*A401+B400*B401+C400*C401+D400*D401+E400*E401+F400*F401+G400*G401+H400*H401+I400*I401+J400*J401+K400*K401)/C398</f>
        <v>64.9677419354839</v>
      </c>
      <c r="H398" s="8"/>
      <c r="I398" s="8"/>
      <c r="J398" s="8"/>
      <c r="K398" s="8"/>
      <c r="L398" s="57"/>
      <c r="M398" s="8"/>
      <c r="N398" s="8"/>
      <c r="O398" s="8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4"/>
      <c r="BR398" s="4"/>
      <c r="BS398" s="4"/>
      <c r="BT398" s="4"/>
      <c r="BU398" s="4"/>
      <c r="BV398" s="4"/>
      <c r="BW398" s="4"/>
      <c r="BX398" s="4"/>
      <c r="BY398" s="4"/>
      <c r="BZ398" s="4"/>
      <c r="CA398" s="4"/>
      <c r="CB398" s="4"/>
      <c r="CC398" s="4"/>
      <c r="CD398" s="4"/>
      <c r="CE398" s="4"/>
      <c r="CF398" s="4"/>
      <c r="CG398" s="4"/>
      <c r="CH398" s="4"/>
      <c r="CI398" s="4"/>
      <c r="CJ398" s="4"/>
      <c r="CK398" s="4"/>
      <c r="CL398" s="4"/>
      <c r="CM398" s="4"/>
      <c r="CN398" s="4"/>
      <c r="CO398" s="4"/>
      <c r="CP398" s="4"/>
      <c r="CQ398" s="4"/>
      <c r="CR398" s="4"/>
      <c r="CS398" s="4"/>
      <c r="CT398" s="4"/>
      <c r="CU398" s="4"/>
      <c r="CV398" s="4"/>
      <c r="CW398" s="4"/>
      <c r="CX398" s="4"/>
      <c r="CY398" s="4"/>
      <c r="CZ398" s="4"/>
      <c r="DA398" s="4"/>
      <c r="DB398" s="4"/>
      <c r="DC398" s="4"/>
      <c r="DD398" s="4"/>
      <c r="DE398" s="4"/>
      <c r="DF398" s="4"/>
      <c r="DG398" s="4"/>
      <c r="DH398" s="4"/>
      <c r="DI398" s="4"/>
      <c r="DJ398" s="4"/>
      <c r="DK398" s="4"/>
      <c r="DL398" s="4"/>
      <c r="DM398" s="4"/>
      <c r="DN398" s="4"/>
      <c r="DO398" s="4"/>
      <c r="DP398" s="4"/>
      <c r="DQ398" s="4"/>
      <c r="DR398" s="4"/>
      <c r="DS398" s="4"/>
      <c r="DT398" s="4"/>
      <c r="DU398" s="4"/>
      <c r="DV398" s="4"/>
      <c r="DW398" s="4"/>
      <c r="DX398" s="4"/>
      <c r="DY398" s="4"/>
      <c r="DZ398" s="4"/>
      <c r="EA398" s="4"/>
      <c r="EB398" s="4"/>
      <c r="EC398" s="4"/>
      <c r="ED398" s="4"/>
      <c r="EE398" s="4"/>
      <c r="EF398" s="4"/>
      <c r="EG398" s="4"/>
      <c r="EH398" s="4"/>
      <c r="EI398" s="4"/>
      <c r="EJ398" s="4"/>
      <c r="EK398" s="4"/>
      <c r="EL398" s="4"/>
      <c r="EM398" s="4"/>
      <c r="EN398" s="4"/>
      <c r="EO398" s="4"/>
      <c r="EP398" s="4"/>
      <c r="EQ398" s="4"/>
      <c r="ER398" s="4"/>
      <c r="ES398" s="4"/>
      <c r="ET398" s="4"/>
      <c r="EU398" s="4"/>
      <c r="EV398" s="4"/>
      <c r="EW398" s="4"/>
      <c r="EX398" s="4"/>
      <c r="EY398" s="4"/>
      <c r="EZ398" s="4"/>
      <c r="FA398" s="4"/>
      <c r="FB398" s="4"/>
      <c r="FC398" s="4"/>
      <c r="FD398" s="4"/>
      <c r="FE398" s="4"/>
      <c r="FF398" s="4"/>
      <c r="FG398" s="4"/>
      <c r="FH398" s="4"/>
      <c r="FI398" s="4"/>
      <c r="FJ398" s="4"/>
      <c r="FK398" s="4"/>
      <c r="FL398" s="4"/>
      <c r="FM398" s="4"/>
      <c r="FN398" s="4"/>
      <c r="FO398" s="4"/>
      <c r="FP398" s="4"/>
      <c r="FQ398" s="4"/>
      <c r="FR398" s="4"/>
      <c r="FS398" s="4"/>
      <c r="FT398" s="4"/>
      <c r="FU398" s="4"/>
      <c r="FV398" s="4"/>
      <c r="FW398" s="4"/>
      <c r="FX398" s="4"/>
      <c r="FY398" s="4"/>
      <c r="FZ398" s="4"/>
      <c r="GA398" s="4"/>
      <c r="GB398" s="4"/>
      <c r="GC398" s="4"/>
      <c r="GD398" s="4"/>
      <c r="GE398" s="4"/>
      <c r="GF398" s="4"/>
      <c r="GG398" s="4"/>
      <c r="GH398" s="4"/>
      <c r="GI398" s="4"/>
      <c r="GJ398" s="4"/>
      <c r="GK398" s="4"/>
      <c r="GL398" s="4"/>
      <c r="GM398" s="4"/>
      <c r="GN398" s="4"/>
      <c r="GO398" s="4"/>
      <c r="GP398" s="4"/>
      <c r="GQ398" s="4"/>
      <c r="GR398" s="4"/>
      <c r="GS398" s="4"/>
      <c r="GT398" s="4"/>
      <c r="GU398" s="4"/>
      <c r="GV398" s="4"/>
      <c r="GW398" s="4"/>
      <c r="GX398" s="4"/>
      <c r="GY398" s="4"/>
      <c r="GZ398" s="4"/>
      <c r="HA398" s="4"/>
      <c r="HB398" s="4"/>
      <c r="HC398" s="4"/>
      <c r="HD398" s="4"/>
      <c r="HE398" s="4"/>
      <c r="HF398" s="4"/>
      <c r="HG398" s="4"/>
      <c r="HH398" s="4"/>
      <c r="HI398" s="4"/>
      <c r="HJ398" s="4"/>
      <c r="HK398" s="4"/>
      <c r="HL398" s="4"/>
      <c r="HM398" s="4"/>
      <c r="HN398" s="4"/>
      <c r="HO398" s="4"/>
      <c r="HP398" s="4"/>
      <c r="HQ398" s="4"/>
      <c r="HR398" s="4"/>
      <c r="HS398" s="4"/>
      <c r="HT398" s="4"/>
      <c r="HU398" s="4"/>
      <c r="HV398" s="4"/>
      <c r="HW398" s="4"/>
      <c r="HX398" s="4"/>
      <c r="HY398" s="4"/>
      <c r="HZ398" s="4"/>
      <c r="IA398" s="4"/>
      <c r="IB398" s="4"/>
      <c r="IC398" s="4"/>
      <c r="ID398" s="4"/>
      <c r="IE398" s="4"/>
      <c r="IF398" s="4"/>
      <c r="IG398" s="4"/>
      <c r="IH398" s="4"/>
      <c r="II398" s="4"/>
      <c r="IJ398" s="4"/>
      <c r="IK398" s="4"/>
      <c r="IL398" s="4"/>
      <c r="IM398" s="4"/>
      <c r="IN398" s="4"/>
      <c r="IO398" s="4"/>
      <c r="IP398" s="4"/>
      <c r="IQ398" s="4"/>
      <c r="IR398" s="4"/>
      <c r="IS398" s="4"/>
      <c r="IT398" s="4"/>
    </row>
    <row r="399" s="2" customFormat="1" ht="12.75" spans="1:254">
      <c r="A399" s="8" t="s">
        <v>659</v>
      </c>
      <c r="B399" s="8" t="s">
        <v>658</v>
      </c>
      <c r="C399" s="8" t="s">
        <v>663</v>
      </c>
      <c r="D399" s="8" t="s">
        <v>664</v>
      </c>
      <c r="E399" s="8" t="s">
        <v>656</v>
      </c>
      <c r="F399" s="8" t="s">
        <v>665</v>
      </c>
      <c r="G399" s="8" t="s">
        <v>655</v>
      </c>
      <c r="H399" s="8" t="s">
        <v>660</v>
      </c>
      <c r="I399" s="8" t="s">
        <v>661</v>
      </c>
      <c r="J399" s="8" t="s">
        <v>382</v>
      </c>
      <c r="K399" s="8"/>
      <c r="L399" s="57"/>
      <c r="M399" s="8"/>
      <c r="N399" s="8"/>
      <c r="O399" s="70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4"/>
      <c r="BP399" s="4"/>
      <c r="BQ399" s="4"/>
      <c r="BR399" s="4"/>
      <c r="BS399" s="4"/>
      <c r="BT399" s="4"/>
      <c r="BU399" s="4"/>
      <c r="BV399" s="4"/>
      <c r="BW399" s="4"/>
      <c r="BX399" s="4"/>
      <c r="BY399" s="4"/>
      <c r="BZ399" s="4"/>
      <c r="CA399" s="4"/>
      <c r="CB399" s="4"/>
      <c r="CC399" s="4"/>
      <c r="CD399" s="4"/>
      <c r="CE399" s="4"/>
      <c r="CF399" s="4"/>
      <c r="CG399" s="4"/>
      <c r="CH399" s="4"/>
      <c r="CI399" s="4"/>
      <c r="CJ399" s="4"/>
      <c r="CK399" s="4"/>
      <c r="CL399" s="4"/>
      <c r="CM399" s="4"/>
      <c r="CN399" s="4"/>
      <c r="CO399" s="4"/>
      <c r="CP399" s="4"/>
      <c r="CQ399" s="4"/>
      <c r="CR399" s="4"/>
      <c r="CS399" s="4"/>
      <c r="CT399" s="4"/>
      <c r="CU399" s="4"/>
      <c r="CV399" s="4"/>
      <c r="CW399" s="4"/>
      <c r="CX399" s="4"/>
      <c r="CY399" s="4"/>
      <c r="CZ399" s="4"/>
      <c r="DA399" s="4"/>
      <c r="DB399" s="4"/>
      <c r="DC399" s="4"/>
      <c r="DD399" s="4"/>
      <c r="DE399" s="4"/>
      <c r="DF399" s="4"/>
      <c r="DG399" s="4"/>
      <c r="DH399" s="4"/>
      <c r="DI399" s="4"/>
      <c r="DJ399" s="4"/>
      <c r="DK399" s="4"/>
      <c r="DL399" s="4"/>
      <c r="DM399" s="4"/>
      <c r="DN399" s="4"/>
      <c r="DO399" s="4"/>
      <c r="DP399" s="4"/>
      <c r="DQ399" s="4"/>
      <c r="DR399" s="4"/>
      <c r="DS399" s="4"/>
      <c r="DT399" s="4"/>
      <c r="DU399" s="4"/>
      <c r="DV399" s="4"/>
      <c r="DW399" s="4"/>
      <c r="DX399" s="4"/>
      <c r="DY399" s="4"/>
      <c r="DZ399" s="4"/>
      <c r="EA399" s="4"/>
      <c r="EB399" s="4"/>
      <c r="EC399" s="4"/>
      <c r="ED399" s="4"/>
      <c r="EE399" s="4"/>
      <c r="EF399" s="4"/>
      <c r="EG399" s="4"/>
      <c r="EH399" s="4"/>
      <c r="EI399" s="4"/>
      <c r="EJ399" s="4"/>
      <c r="EK399" s="4"/>
      <c r="EL399" s="4"/>
      <c r="EM399" s="4"/>
      <c r="EN399" s="4"/>
      <c r="EO399" s="4"/>
      <c r="EP399" s="4"/>
      <c r="EQ399" s="4"/>
      <c r="ER399" s="4"/>
      <c r="ES399" s="4"/>
      <c r="ET399" s="4"/>
      <c r="EU399" s="4"/>
      <c r="EV399" s="4"/>
      <c r="EW399" s="4"/>
      <c r="EX399" s="4"/>
      <c r="EY399" s="4"/>
      <c r="EZ399" s="4"/>
      <c r="FA399" s="4"/>
      <c r="FB399" s="4"/>
      <c r="FC399" s="4"/>
      <c r="FD399" s="4"/>
      <c r="FE399" s="4"/>
      <c r="FF399" s="4"/>
      <c r="FG399" s="4"/>
      <c r="FH399" s="4"/>
      <c r="FI399" s="4"/>
      <c r="FJ399" s="4"/>
      <c r="FK399" s="4"/>
      <c r="FL399" s="4"/>
      <c r="FM399" s="4"/>
      <c r="FN399" s="4"/>
      <c r="FO399" s="4"/>
      <c r="FP399" s="4"/>
      <c r="FQ399" s="4"/>
      <c r="FR399" s="4"/>
      <c r="FS399" s="4"/>
      <c r="FT399" s="4"/>
      <c r="FU399" s="4"/>
      <c r="FV399" s="4"/>
      <c r="FW399" s="4"/>
      <c r="FX399" s="4"/>
      <c r="FY399" s="4"/>
      <c r="FZ399" s="4"/>
      <c r="GA399" s="4"/>
      <c r="GB399" s="4"/>
      <c r="GC399" s="4"/>
      <c r="GD399" s="4"/>
      <c r="GE399" s="4"/>
      <c r="GF399" s="4"/>
      <c r="GG399" s="4"/>
      <c r="GH399" s="4"/>
      <c r="GI399" s="4"/>
      <c r="GJ399" s="4"/>
      <c r="GK399" s="4"/>
      <c r="GL399" s="4"/>
      <c r="GM399" s="4"/>
      <c r="GN399" s="4"/>
      <c r="GO399" s="4"/>
      <c r="GP399" s="4"/>
      <c r="GQ399" s="4"/>
      <c r="GR399" s="4"/>
      <c r="GS399" s="4"/>
      <c r="GT399" s="4"/>
      <c r="GU399" s="4"/>
      <c r="GV399" s="4"/>
      <c r="GW399" s="4"/>
      <c r="GX399" s="4"/>
      <c r="GY399" s="4"/>
      <c r="GZ399" s="4"/>
      <c r="HA399" s="4"/>
      <c r="HB399" s="4"/>
      <c r="HC399" s="4"/>
      <c r="HD399" s="4"/>
      <c r="HE399" s="4"/>
      <c r="HF399" s="4"/>
      <c r="HG399" s="4"/>
      <c r="HH399" s="4"/>
      <c r="HI399" s="4"/>
      <c r="HJ399" s="4"/>
      <c r="HK399" s="4"/>
      <c r="HL399" s="4"/>
      <c r="HM399" s="4"/>
      <c r="HN399" s="4"/>
      <c r="HO399" s="4"/>
      <c r="HP399" s="4"/>
      <c r="HQ399" s="4"/>
      <c r="HR399" s="4"/>
      <c r="HS399" s="4"/>
      <c r="HT399" s="4"/>
      <c r="HU399" s="4"/>
      <c r="HV399" s="4"/>
      <c r="HW399" s="4"/>
      <c r="HX399" s="4"/>
      <c r="HY399" s="4"/>
      <c r="HZ399" s="4"/>
      <c r="IA399" s="4"/>
      <c r="IB399" s="4"/>
      <c r="IC399" s="4"/>
      <c r="ID399" s="4"/>
      <c r="IE399" s="4"/>
      <c r="IF399" s="4"/>
      <c r="IG399" s="4"/>
      <c r="IH399" s="4"/>
      <c r="II399" s="4"/>
      <c r="IJ399" s="4"/>
      <c r="IK399" s="4"/>
      <c r="IL399" s="4"/>
      <c r="IM399" s="4"/>
      <c r="IN399" s="4"/>
      <c r="IO399" s="4"/>
      <c r="IP399" s="4"/>
      <c r="IQ399" s="4"/>
      <c r="IR399" s="4"/>
      <c r="IS399" s="4"/>
      <c r="IT399" s="4"/>
    </row>
    <row r="400" s="1" customFormat="1" ht="12.75" spans="1:254">
      <c r="A400" s="8">
        <v>5</v>
      </c>
      <c r="B400" s="8">
        <v>5</v>
      </c>
      <c r="C400" s="8">
        <v>6</v>
      </c>
      <c r="D400" s="8">
        <v>4</v>
      </c>
      <c r="E400" s="8">
        <v>3</v>
      </c>
      <c r="F400" s="8">
        <v>2</v>
      </c>
      <c r="G400" s="8">
        <v>1</v>
      </c>
      <c r="H400" s="8">
        <v>2</v>
      </c>
      <c r="I400" s="8">
        <v>1</v>
      </c>
      <c r="J400" s="8">
        <v>2</v>
      </c>
      <c r="K400" s="8"/>
      <c r="L400" s="57"/>
      <c r="M400" s="8"/>
      <c r="N400" s="8"/>
      <c r="O400" s="70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4"/>
      <c r="BR400" s="4"/>
      <c r="BS400" s="4"/>
      <c r="BT400" s="4"/>
      <c r="BU400" s="4"/>
      <c r="BV400" s="4"/>
      <c r="BW400" s="4"/>
      <c r="BX400" s="4"/>
      <c r="BY400" s="4"/>
      <c r="BZ400" s="4"/>
      <c r="CA400" s="4"/>
      <c r="CB400" s="4"/>
      <c r="CC400" s="4"/>
      <c r="CD400" s="4"/>
      <c r="CE400" s="4"/>
      <c r="CF400" s="4"/>
      <c r="CG400" s="4"/>
      <c r="CH400" s="4"/>
      <c r="CI400" s="4"/>
      <c r="CJ400" s="4"/>
      <c r="CK400" s="4"/>
      <c r="CL400" s="4"/>
      <c r="CM400" s="4"/>
      <c r="CN400" s="4"/>
      <c r="CO400" s="4"/>
      <c r="CP400" s="4"/>
      <c r="CQ400" s="4"/>
      <c r="CR400" s="4"/>
      <c r="CS400" s="4"/>
      <c r="CT400" s="4"/>
      <c r="CU400" s="4"/>
      <c r="CV400" s="4"/>
      <c r="CW400" s="4"/>
      <c r="CX400" s="4"/>
      <c r="CY400" s="4"/>
      <c r="CZ400" s="4"/>
      <c r="DA400" s="4"/>
      <c r="DB400" s="4"/>
      <c r="DC400" s="4"/>
      <c r="DD400" s="4"/>
      <c r="DE400" s="4"/>
      <c r="DF400" s="4"/>
      <c r="DG400" s="4"/>
      <c r="DH400" s="4"/>
      <c r="DI400" s="4"/>
      <c r="DJ400" s="4"/>
      <c r="DK400" s="4"/>
      <c r="DL400" s="4"/>
      <c r="DM400" s="4"/>
      <c r="DN400" s="4"/>
      <c r="DO400" s="4"/>
      <c r="DP400" s="4"/>
      <c r="DQ400" s="4"/>
      <c r="DR400" s="4"/>
      <c r="DS400" s="4"/>
      <c r="DT400" s="4"/>
      <c r="DU400" s="4"/>
      <c r="DV400" s="4"/>
      <c r="DW400" s="4"/>
      <c r="DX400" s="4"/>
      <c r="DY400" s="4"/>
      <c r="DZ400" s="4"/>
      <c r="EA400" s="4"/>
      <c r="EB400" s="4"/>
      <c r="EC400" s="4"/>
      <c r="ED400" s="4"/>
      <c r="EE400" s="4"/>
      <c r="EF400" s="4"/>
      <c r="EG400" s="4"/>
      <c r="EH400" s="4"/>
      <c r="EI400" s="4"/>
      <c r="EJ400" s="4"/>
      <c r="EK400" s="4"/>
      <c r="EL400" s="4"/>
      <c r="EM400" s="4"/>
      <c r="EN400" s="4"/>
      <c r="EO400" s="4"/>
      <c r="EP400" s="4"/>
      <c r="EQ400" s="4"/>
      <c r="ER400" s="4"/>
      <c r="ES400" s="4"/>
      <c r="ET400" s="4"/>
      <c r="EU400" s="4"/>
      <c r="EV400" s="4"/>
      <c r="EW400" s="4"/>
      <c r="EX400" s="4"/>
      <c r="EY400" s="4"/>
      <c r="EZ400" s="4"/>
      <c r="FA400" s="4"/>
      <c r="FB400" s="4"/>
      <c r="FC400" s="4"/>
      <c r="FD400" s="4"/>
      <c r="FE400" s="4"/>
      <c r="FF400" s="4"/>
      <c r="FG400" s="4"/>
      <c r="FH400" s="4"/>
      <c r="FI400" s="4"/>
      <c r="FJ400" s="4"/>
      <c r="FK400" s="4"/>
      <c r="FL400" s="4"/>
      <c r="FM400" s="4"/>
      <c r="FN400" s="4"/>
      <c r="FO400" s="4"/>
      <c r="FP400" s="4"/>
      <c r="FQ400" s="4"/>
      <c r="FR400" s="4"/>
      <c r="FS400" s="4"/>
      <c r="FT400" s="4"/>
      <c r="FU400" s="4"/>
      <c r="FV400" s="4"/>
      <c r="FW400" s="4"/>
      <c r="FX400" s="4"/>
      <c r="FY400" s="4"/>
      <c r="FZ400" s="4"/>
      <c r="GA400" s="4"/>
      <c r="GB400" s="4"/>
      <c r="GC400" s="4"/>
      <c r="GD400" s="4"/>
      <c r="GE400" s="4"/>
      <c r="GF400" s="4"/>
      <c r="GG400" s="4"/>
      <c r="GH400" s="4"/>
      <c r="GI400" s="4"/>
      <c r="GJ400" s="4"/>
      <c r="GK400" s="4"/>
      <c r="GL400" s="4"/>
      <c r="GM400" s="4"/>
      <c r="GN400" s="4"/>
      <c r="GO400" s="4"/>
      <c r="GP400" s="4"/>
      <c r="GQ400" s="4"/>
      <c r="GR400" s="4"/>
      <c r="GS400" s="4"/>
      <c r="GT400" s="4"/>
      <c r="GU400" s="4"/>
      <c r="GV400" s="4"/>
      <c r="GW400" s="4"/>
      <c r="GX400" s="4"/>
      <c r="GY400" s="4"/>
      <c r="GZ400" s="4"/>
      <c r="HA400" s="4"/>
      <c r="HB400" s="4"/>
      <c r="HC400" s="4"/>
      <c r="HD400" s="4"/>
      <c r="HE400" s="4"/>
      <c r="HF400" s="4"/>
      <c r="HG400" s="4"/>
      <c r="HH400" s="4"/>
      <c r="HI400" s="4"/>
      <c r="HJ400" s="4"/>
      <c r="HK400" s="4"/>
      <c r="HL400" s="4"/>
      <c r="HM400" s="4"/>
      <c r="HN400" s="4"/>
      <c r="HO400" s="4"/>
      <c r="HP400" s="4"/>
      <c r="HQ400" s="4"/>
      <c r="HR400" s="4"/>
      <c r="HS400" s="4"/>
      <c r="HT400" s="4"/>
      <c r="HU400" s="4"/>
      <c r="HV400" s="4"/>
      <c r="HW400" s="4"/>
      <c r="HX400" s="4"/>
      <c r="HY400" s="4"/>
      <c r="HZ400" s="4"/>
      <c r="IA400" s="4"/>
      <c r="IB400" s="4"/>
      <c r="IC400" s="4"/>
      <c r="ID400" s="4"/>
      <c r="IE400" s="4"/>
      <c r="IF400" s="4"/>
      <c r="IG400" s="4"/>
      <c r="IH400" s="4"/>
      <c r="II400" s="4"/>
      <c r="IJ400" s="4"/>
      <c r="IK400" s="4"/>
      <c r="IL400" s="4"/>
      <c r="IM400" s="4"/>
      <c r="IN400" s="4"/>
      <c r="IO400" s="4"/>
      <c r="IP400" s="4"/>
      <c r="IQ400" s="4"/>
      <c r="IR400" s="4"/>
      <c r="IS400" s="4"/>
      <c r="IT400" s="4"/>
    </row>
    <row r="401" s="2" customFormat="1" ht="12" spans="1:254">
      <c r="A401" s="42">
        <v>67</v>
      </c>
      <c r="B401" s="42">
        <v>68</v>
      </c>
      <c r="C401" s="42">
        <v>40</v>
      </c>
      <c r="D401" s="42">
        <v>69</v>
      </c>
      <c r="E401" s="42">
        <v>59</v>
      </c>
      <c r="F401" s="42">
        <v>66</v>
      </c>
      <c r="G401" s="42">
        <v>61</v>
      </c>
      <c r="H401" s="42">
        <v>92</v>
      </c>
      <c r="I401" s="42">
        <v>85</v>
      </c>
      <c r="J401" s="42">
        <v>92</v>
      </c>
      <c r="K401" s="42"/>
      <c r="L401" s="42"/>
      <c r="M401" s="42"/>
      <c r="N401" s="42"/>
      <c r="O401" s="42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  <c r="BL401" s="4"/>
      <c r="BM401" s="4"/>
      <c r="BN401" s="4"/>
      <c r="BO401" s="4"/>
      <c r="BP401" s="4"/>
      <c r="BQ401" s="4"/>
      <c r="BR401" s="4"/>
      <c r="BS401" s="4"/>
      <c r="BT401" s="4"/>
      <c r="BU401" s="4"/>
      <c r="BV401" s="4"/>
      <c r="BW401" s="4"/>
      <c r="BX401" s="4"/>
      <c r="BY401" s="4"/>
      <c r="BZ401" s="4"/>
      <c r="CA401" s="4"/>
      <c r="CB401" s="4"/>
      <c r="CC401" s="4"/>
      <c r="CD401" s="4"/>
      <c r="CE401" s="4"/>
      <c r="CF401" s="4"/>
      <c r="CG401" s="4"/>
      <c r="CH401" s="4"/>
      <c r="CI401" s="4"/>
      <c r="CJ401" s="4"/>
      <c r="CK401" s="4"/>
      <c r="CL401" s="4"/>
      <c r="CM401" s="4"/>
      <c r="CN401" s="4"/>
      <c r="CO401" s="4"/>
      <c r="CP401" s="4"/>
      <c r="CQ401" s="4"/>
      <c r="CR401" s="4"/>
      <c r="CS401" s="4"/>
      <c r="CT401" s="4"/>
      <c r="CU401" s="4"/>
      <c r="CV401" s="4"/>
      <c r="CW401" s="4"/>
      <c r="CX401" s="4"/>
      <c r="CY401" s="4"/>
      <c r="CZ401" s="4"/>
      <c r="DA401" s="4"/>
      <c r="DB401" s="4"/>
      <c r="DC401" s="4"/>
      <c r="DD401" s="4"/>
      <c r="DE401" s="4"/>
      <c r="DF401" s="4"/>
      <c r="DG401" s="4"/>
      <c r="DH401" s="4"/>
      <c r="DI401" s="4"/>
      <c r="DJ401" s="4"/>
      <c r="DK401" s="4"/>
      <c r="DL401" s="4"/>
      <c r="DM401" s="4"/>
      <c r="DN401" s="4"/>
      <c r="DO401" s="4"/>
      <c r="DP401" s="4"/>
      <c r="DQ401" s="4"/>
      <c r="DR401" s="4"/>
      <c r="DS401" s="4"/>
      <c r="DT401" s="4"/>
      <c r="DU401" s="4"/>
      <c r="DV401" s="4"/>
      <c r="DW401" s="4"/>
      <c r="DX401" s="4"/>
      <c r="DY401" s="4"/>
      <c r="DZ401" s="4"/>
      <c r="EA401" s="4"/>
      <c r="EB401" s="4"/>
      <c r="EC401" s="4"/>
      <c r="ED401" s="4"/>
      <c r="EE401" s="4"/>
      <c r="EF401" s="4"/>
      <c r="EG401" s="4"/>
      <c r="EH401" s="4"/>
      <c r="EI401" s="4"/>
      <c r="EJ401" s="4"/>
      <c r="EK401" s="4"/>
      <c r="EL401" s="4"/>
      <c r="EM401" s="4"/>
      <c r="EN401" s="4"/>
      <c r="EO401" s="4"/>
      <c r="EP401" s="4"/>
      <c r="EQ401" s="4"/>
      <c r="ER401" s="4"/>
      <c r="ES401" s="4"/>
      <c r="ET401" s="4"/>
      <c r="EU401" s="4"/>
      <c r="EV401" s="4"/>
      <c r="EW401" s="4"/>
      <c r="EX401" s="4"/>
      <c r="EY401" s="4"/>
      <c r="EZ401" s="4"/>
      <c r="FA401" s="4"/>
      <c r="FB401" s="4"/>
      <c r="FC401" s="4"/>
      <c r="FD401" s="4"/>
      <c r="FE401" s="4"/>
      <c r="FF401" s="4"/>
      <c r="FG401" s="4"/>
      <c r="FH401" s="4"/>
      <c r="FI401" s="4"/>
      <c r="FJ401" s="4"/>
      <c r="FK401" s="4"/>
      <c r="FL401" s="4"/>
      <c r="FM401" s="4"/>
      <c r="FN401" s="4"/>
      <c r="FO401" s="4"/>
      <c r="FP401" s="4"/>
      <c r="FQ401" s="4"/>
      <c r="FR401" s="4"/>
      <c r="FS401" s="4"/>
      <c r="FT401" s="4"/>
      <c r="FU401" s="4"/>
      <c r="FV401" s="4"/>
      <c r="FW401" s="4"/>
      <c r="FX401" s="4"/>
      <c r="FY401" s="4"/>
      <c r="FZ401" s="4"/>
      <c r="GA401" s="4"/>
      <c r="GB401" s="4"/>
      <c r="GC401" s="4"/>
      <c r="GD401" s="4"/>
      <c r="GE401" s="4"/>
      <c r="GF401" s="4"/>
      <c r="GG401" s="4"/>
      <c r="GH401" s="4"/>
      <c r="GI401" s="4"/>
      <c r="GJ401" s="4"/>
      <c r="GK401" s="4"/>
      <c r="GL401" s="4"/>
      <c r="GM401" s="4"/>
      <c r="GN401" s="4"/>
      <c r="GO401" s="4"/>
      <c r="GP401" s="4"/>
      <c r="GQ401" s="4"/>
      <c r="GR401" s="4"/>
      <c r="GS401" s="4"/>
      <c r="GT401" s="4"/>
      <c r="GU401" s="4"/>
      <c r="GV401" s="4"/>
      <c r="GW401" s="4"/>
      <c r="GX401" s="4"/>
      <c r="GY401" s="4"/>
      <c r="GZ401" s="4"/>
      <c r="HA401" s="4"/>
      <c r="HB401" s="4"/>
      <c r="HC401" s="4"/>
      <c r="HD401" s="4"/>
      <c r="HE401" s="4"/>
      <c r="HF401" s="4"/>
      <c r="HG401" s="4"/>
      <c r="HH401" s="4"/>
      <c r="HI401" s="4"/>
      <c r="HJ401" s="4"/>
      <c r="HK401" s="4"/>
      <c r="HL401" s="4"/>
      <c r="HM401" s="4"/>
      <c r="HN401" s="4"/>
      <c r="HO401" s="4"/>
      <c r="HP401" s="4"/>
      <c r="HQ401" s="4"/>
      <c r="HR401" s="4"/>
      <c r="HS401" s="4"/>
      <c r="HT401" s="4"/>
      <c r="HU401" s="4"/>
      <c r="HV401" s="4"/>
      <c r="HW401" s="4"/>
      <c r="HX401" s="4"/>
      <c r="HY401" s="4"/>
      <c r="HZ401" s="4"/>
      <c r="IA401" s="4"/>
      <c r="IB401" s="4"/>
      <c r="IC401" s="4"/>
      <c r="ID401" s="4"/>
      <c r="IE401" s="4"/>
      <c r="IF401" s="4"/>
      <c r="IG401" s="4"/>
      <c r="IH401" s="4"/>
      <c r="II401" s="4"/>
      <c r="IJ401" s="4"/>
      <c r="IK401" s="4"/>
      <c r="IL401" s="4"/>
      <c r="IM401" s="4"/>
      <c r="IN401" s="4"/>
      <c r="IO401" s="4"/>
      <c r="IP401" s="4"/>
      <c r="IQ401" s="4"/>
      <c r="IR401" s="4"/>
      <c r="IS401" s="4"/>
      <c r="IT401" s="4"/>
    </row>
    <row r="402" s="1" customFormat="1" ht="12.75" spans="1:254">
      <c r="A402" s="51" t="s">
        <v>666</v>
      </c>
      <c r="B402" s="8" t="s">
        <v>2</v>
      </c>
      <c r="C402" s="8">
        <v>32</v>
      </c>
      <c r="D402" s="8" t="s">
        <v>3</v>
      </c>
      <c r="E402" s="8" t="s">
        <v>667</v>
      </c>
      <c r="F402" s="8" t="s">
        <v>5</v>
      </c>
      <c r="G402" s="52">
        <f>(A404*A405+B404*B405+C404*C405+D404*D405+E404*E405+F404*F405+G404*G405+H404*H405+I404*I405+J404*J405+K404*K405)/C402</f>
        <v>78.71875</v>
      </c>
      <c r="H402" s="8"/>
      <c r="I402" s="8"/>
      <c r="J402" s="8"/>
      <c r="K402" s="8"/>
      <c r="L402" s="57"/>
      <c r="M402" s="8"/>
      <c r="N402" s="8"/>
      <c r="O402" s="8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  <c r="BL402" s="4"/>
      <c r="BM402" s="4"/>
      <c r="BN402" s="4"/>
      <c r="BO402" s="4"/>
      <c r="BP402" s="4"/>
      <c r="BQ402" s="4"/>
      <c r="BR402" s="4"/>
      <c r="BS402" s="4"/>
      <c r="BT402" s="4"/>
      <c r="BU402" s="4"/>
      <c r="BV402" s="4"/>
      <c r="BW402" s="4"/>
      <c r="BX402" s="4"/>
      <c r="BY402" s="4"/>
      <c r="BZ402" s="4"/>
      <c r="CA402" s="4"/>
      <c r="CB402" s="4"/>
      <c r="CC402" s="4"/>
      <c r="CD402" s="4"/>
      <c r="CE402" s="4"/>
      <c r="CF402" s="4"/>
      <c r="CG402" s="4"/>
      <c r="CH402" s="4"/>
      <c r="CI402" s="4"/>
      <c r="CJ402" s="4"/>
      <c r="CK402" s="4"/>
      <c r="CL402" s="4"/>
      <c r="CM402" s="4"/>
      <c r="CN402" s="4"/>
      <c r="CO402" s="4"/>
      <c r="CP402" s="4"/>
      <c r="CQ402" s="4"/>
      <c r="CR402" s="4"/>
      <c r="CS402" s="4"/>
      <c r="CT402" s="4"/>
      <c r="CU402" s="4"/>
      <c r="CV402" s="4"/>
      <c r="CW402" s="4"/>
      <c r="CX402" s="4"/>
      <c r="CY402" s="4"/>
      <c r="CZ402" s="4"/>
      <c r="DA402" s="4"/>
      <c r="DB402" s="4"/>
      <c r="DC402" s="4"/>
      <c r="DD402" s="4"/>
      <c r="DE402" s="4"/>
      <c r="DF402" s="4"/>
      <c r="DG402" s="4"/>
      <c r="DH402" s="4"/>
      <c r="DI402" s="4"/>
      <c r="DJ402" s="4"/>
      <c r="DK402" s="4"/>
      <c r="DL402" s="4"/>
      <c r="DM402" s="4"/>
      <c r="DN402" s="4"/>
      <c r="DO402" s="4"/>
      <c r="DP402" s="4"/>
      <c r="DQ402" s="4"/>
      <c r="DR402" s="4"/>
      <c r="DS402" s="4"/>
      <c r="DT402" s="4"/>
      <c r="DU402" s="4"/>
      <c r="DV402" s="4"/>
      <c r="DW402" s="4"/>
      <c r="DX402" s="4"/>
      <c r="DY402" s="4"/>
      <c r="DZ402" s="4"/>
      <c r="EA402" s="4"/>
      <c r="EB402" s="4"/>
      <c r="EC402" s="4"/>
      <c r="ED402" s="4"/>
      <c r="EE402" s="4"/>
      <c r="EF402" s="4"/>
      <c r="EG402" s="4"/>
      <c r="EH402" s="4"/>
      <c r="EI402" s="4"/>
      <c r="EJ402" s="4"/>
      <c r="EK402" s="4"/>
      <c r="EL402" s="4"/>
      <c r="EM402" s="4"/>
      <c r="EN402" s="4"/>
      <c r="EO402" s="4"/>
      <c r="EP402" s="4"/>
      <c r="EQ402" s="4"/>
      <c r="ER402" s="4"/>
      <c r="ES402" s="4"/>
      <c r="ET402" s="4"/>
      <c r="EU402" s="4"/>
      <c r="EV402" s="4"/>
      <c r="EW402" s="4"/>
      <c r="EX402" s="4"/>
      <c r="EY402" s="4"/>
      <c r="EZ402" s="4"/>
      <c r="FA402" s="4"/>
      <c r="FB402" s="4"/>
      <c r="FC402" s="4"/>
      <c r="FD402" s="4"/>
      <c r="FE402" s="4"/>
      <c r="FF402" s="4"/>
      <c r="FG402" s="4"/>
      <c r="FH402" s="4"/>
      <c r="FI402" s="4"/>
      <c r="FJ402" s="4"/>
      <c r="FK402" s="4"/>
      <c r="FL402" s="4"/>
      <c r="FM402" s="4"/>
      <c r="FN402" s="4"/>
      <c r="FO402" s="4"/>
      <c r="FP402" s="4"/>
      <c r="FQ402" s="4"/>
      <c r="FR402" s="4"/>
      <c r="FS402" s="4"/>
      <c r="FT402" s="4"/>
      <c r="FU402" s="4"/>
      <c r="FV402" s="4"/>
      <c r="FW402" s="4"/>
      <c r="FX402" s="4"/>
      <c r="FY402" s="4"/>
      <c r="FZ402" s="4"/>
      <c r="GA402" s="4"/>
      <c r="GB402" s="4"/>
      <c r="GC402" s="4"/>
      <c r="GD402" s="4"/>
      <c r="GE402" s="4"/>
      <c r="GF402" s="4"/>
      <c r="GG402" s="4"/>
      <c r="GH402" s="4"/>
      <c r="GI402" s="4"/>
      <c r="GJ402" s="4"/>
      <c r="GK402" s="4"/>
      <c r="GL402" s="4"/>
      <c r="GM402" s="4"/>
      <c r="GN402" s="4"/>
      <c r="GO402" s="4"/>
      <c r="GP402" s="4"/>
      <c r="GQ402" s="4"/>
      <c r="GR402" s="4"/>
      <c r="GS402" s="4"/>
      <c r="GT402" s="4"/>
      <c r="GU402" s="4"/>
      <c r="GV402" s="4"/>
      <c r="GW402" s="4"/>
      <c r="GX402" s="4"/>
      <c r="GY402" s="4"/>
      <c r="GZ402" s="4"/>
      <c r="HA402" s="4"/>
      <c r="HB402" s="4"/>
      <c r="HC402" s="4"/>
      <c r="HD402" s="4"/>
      <c r="HE402" s="4"/>
      <c r="HF402" s="4"/>
      <c r="HG402" s="4"/>
      <c r="HH402" s="4"/>
      <c r="HI402" s="4"/>
      <c r="HJ402" s="4"/>
      <c r="HK402" s="4"/>
      <c r="HL402" s="4"/>
      <c r="HM402" s="4"/>
      <c r="HN402" s="4"/>
      <c r="HO402" s="4"/>
      <c r="HP402" s="4"/>
      <c r="HQ402" s="4"/>
      <c r="HR402" s="4"/>
      <c r="HS402" s="4"/>
      <c r="HT402" s="4"/>
      <c r="HU402" s="4"/>
      <c r="HV402" s="4"/>
      <c r="HW402" s="4"/>
      <c r="HX402" s="4"/>
      <c r="HY402" s="4"/>
      <c r="HZ402" s="4"/>
      <c r="IA402" s="4"/>
      <c r="IB402" s="4"/>
      <c r="IC402" s="4"/>
      <c r="ID402" s="4"/>
      <c r="IE402" s="4"/>
      <c r="IF402" s="4"/>
      <c r="IG402" s="4"/>
      <c r="IH402" s="4"/>
      <c r="II402" s="4"/>
      <c r="IJ402" s="4"/>
      <c r="IK402" s="4"/>
      <c r="IL402" s="4"/>
      <c r="IM402" s="4"/>
      <c r="IN402" s="4"/>
      <c r="IO402" s="4"/>
      <c r="IP402" s="4"/>
      <c r="IQ402" s="4"/>
      <c r="IR402" s="4"/>
      <c r="IS402" s="4"/>
      <c r="IT402" s="4"/>
    </row>
    <row r="403" s="2" customFormat="1" ht="12.75" spans="1:254">
      <c r="A403" s="8" t="s">
        <v>668</v>
      </c>
      <c r="B403" s="8" t="s">
        <v>665</v>
      </c>
      <c r="C403" s="8" t="s">
        <v>654</v>
      </c>
      <c r="D403" s="8" t="s">
        <v>669</v>
      </c>
      <c r="E403" s="8" t="s">
        <v>670</v>
      </c>
      <c r="F403" s="8" t="s">
        <v>85</v>
      </c>
      <c r="G403" s="8"/>
      <c r="H403" s="8"/>
      <c r="I403" s="8"/>
      <c r="J403" s="8"/>
      <c r="K403" s="8"/>
      <c r="L403" s="8"/>
      <c r="M403" s="57"/>
      <c r="N403" s="8"/>
      <c r="O403" s="8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  <c r="BL403" s="4"/>
      <c r="BM403" s="4"/>
      <c r="BN403" s="4"/>
      <c r="BO403" s="4"/>
      <c r="BP403" s="4"/>
      <c r="BQ403" s="4"/>
      <c r="BR403" s="4"/>
      <c r="BS403" s="4"/>
      <c r="BT403" s="4"/>
      <c r="BU403" s="4"/>
      <c r="BV403" s="4"/>
      <c r="BW403" s="4"/>
      <c r="BX403" s="4"/>
      <c r="BY403" s="4"/>
      <c r="BZ403" s="4"/>
      <c r="CA403" s="4"/>
      <c r="CB403" s="4"/>
      <c r="CC403" s="4"/>
      <c r="CD403" s="4"/>
      <c r="CE403" s="4"/>
      <c r="CF403" s="4"/>
      <c r="CG403" s="4"/>
      <c r="CH403" s="4"/>
      <c r="CI403" s="4"/>
      <c r="CJ403" s="4"/>
      <c r="CK403" s="4"/>
      <c r="CL403" s="4"/>
      <c r="CM403" s="4"/>
      <c r="CN403" s="4"/>
      <c r="CO403" s="4"/>
      <c r="CP403" s="4"/>
      <c r="CQ403" s="4"/>
      <c r="CR403" s="4"/>
      <c r="CS403" s="4"/>
      <c r="CT403" s="4"/>
      <c r="CU403" s="4"/>
      <c r="CV403" s="4"/>
      <c r="CW403" s="4"/>
      <c r="CX403" s="4"/>
      <c r="CY403" s="4"/>
      <c r="CZ403" s="4"/>
      <c r="DA403" s="4"/>
      <c r="DB403" s="4"/>
      <c r="DC403" s="4"/>
      <c r="DD403" s="4"/>
      <c r="DE403" s="4"/>
      <c r="DF403" s="4"/>
      <c r="DG403" s="4"/>
      <c r="DH403" s="4"/>
      <c r="DI403" s="4"/>
      <c r="DJ403" s="4"/>
      <c r="DK403" s="4"/>
      <c r="DL403" s="4"/>
      <c r="DM403" s="4"/>
      <c r="DN403" s="4"/>
      <c r="DO403" s="4"/>
      <c r="DP403" s="4"/>
      <c r="DQ403" s="4"/>
      <c r="DR403" s="4"/>
      <c r="DS403" s="4"/>
      <c r="DT403" s="4"/>
      <c r="DU403" s="4"/>
      <c r="DV403" s="4"/>
      <c r="DW403" s="4"/>
      <c r="DX403" s="4"/>
      <c r="DY403" s="4"/>
      <c r="DZ403" s="4"/>
      <c r="EA403" s="4"/>
      <c r="EB403" s="4"/>
      <c r="EC403" s="4"/>
      <c r="ED403" s="4"/>
      <c r="EE403" s="4"/>
      <c r="EF403" s="4"/>
      <c r="EG403" s="4"/>
      <c r="EH403" s="4"/>
      <c r="EI403" s="4"/>
      <c r="EJ403" s="4"/>
      <c r="EK403" s="4"/>
      <c r="EL403" s="4"/>
      <c r="EM403" s="4"/>
      <c r="EN403" s="4"/>
      <c r="EO403" s="4"/>
      <c r="EP403" s="4"/>
      <c r="EQ403" s="4"/>
      <c r="ER403" s="4"/>
      <c r="ES403" s="4"/>
      <c r="ET403" s="4"/>
      <c r="EU403" s="4"/>
      <c r="EV403" s="4"/>
      <c r="EW403" s="4"/>
      <c r="EX403" s="4"/>
      <c r="EY403" s="4"/>
      <c r="EZ403" s="4"/>
      <c r="FA403" s="4"/>
      <c r="FB403" s="4"/>
      <c r="FC403" s="4"/>
      <c r="FD403" s="4"/>
      <c r="FE403" s="4"/>
      <c r="FF403" s="4"/>
      <c r="FG403" s="4"/>
      <c r="FH403" s="4"/>
      <c r="FI403" s="4"/>
      <c r="FJ403" s="4"/>
      <c r="FK403" s="4"/>
      <c r="FL403" s="4"/>
      <c r="FM403" s="4"/>
      <c r="FN403" s="4"/>
      <c r="FO403" s="4"/>
      <c r="FP403" s="4"/>
      <c r="FQ403" s="4"/>
      <c r="FR403" s="4"/>
      <c r="FS403" s="4"/>
      <c r="FT403" s="4"/>
      <c r="FU403" s="4"/>
      <c r="FV403" s="4"/>
      <c r="FW403" s="4"/>
      <c r="FX403" s="4"/>
      <c r="FY403" s="4"/>
      <c r="FZ403" s="4"/>
      <c r="GA403" s="4"/>
      <c r="GB403" s="4"/>
      <c r="GC403" s="4"/>
      <c r="GD403" s="4"/>
      <c r="GE403" s="4"/>
      <c r="GF403" s="4"/>
      <c r="GG403" s="4"/>
      <c r="GH403" s="4"/>
      <c r="GI403" s="4"/>
      <c r="GJ403" s="4"/>
      <c r="GK403" s="4"/>
      <c r="GL403" s="4"/>
      <c r="GM403" s="4"/>
      <c r="GN403" s="4"/>
      <c r="GO403" s="4"/>
      <c r="GP403" s="4"/>
      <c r="GQ403" s="4"/>
      <c r="GR403" s="4"/>
      <c r="GS403" s="4"/>
      <c r="GT403" s="4"/>
      <c r="GU403" s="4"/>
      <c r="GV403" s="4"/>
      <c r="GW403" s="4"/>
      <c r="GX403" s="4"/>
      <c r="GY403" s="4"/>
      <c r="GZ403" s="4"/>
      <c r="HA403" s="4"/>
      <c r="HB403" s="4"/>
      <c r="HC403" s="4"/>
      <c r="HD403" s="4"/>
      <c r="HE403" s="4"/>
      <c r="HF403" s="4"/>
      <c r="HG403" s="4"/>
      <c r="HH403" s="4"/>
      <c r="HI403" s="4"/>
      <c r="HJ403" s="4"/>
      <c r="HK403" s="4"/>
      <c r="HL403" s="4"/>
      <c r="HM403" s="4"/>
      <c r="HN403" s="4"/>
      <c r="HO403" s="4"/>
      <c r="HP403" s="4"/>
      <c r="HQ403" s="4"/>
      <c r="HR403" s="4"/>
      <c r="HS403" s="4"/>
      <c r="HT403" s="4"/>
      <c r="HU403" s="4"/>
      <c r="HV403" s="4"/>
      <c r="HW403" s="4"/>
      <c r="HX403" s="4"/>
      <c r="HY403" s="4"/>
      <c r="HZ403" s="4"/>
      <c r="IA403" s="4"/>
      <c r="IB403" s="4"/>
      <c r="IC403" s="4"/>
      <c r="ID403" s="4"/>
      <c r="IE403" s="4"/>
      <c r="IF403" s="4"/>
      <c r="IG403" s="4"/>
      <c r="IH403" s="4"/>
      <c r="II403" s="4"/>
      <c r="IJ403" s="4"/>
      <c r="IK403" s="4"/>
      <c r="IL403" s="4"/>
      <c r="IM403" s="4"/>
      <c r="IN403" s="4"/>
      <c r="IO403" s="4"/>
      <c r="IP403" s="4"/>
      <c r="IQ403" s="4"/>
      <c r="IR403" s="4"/>
      <c r="IS403" s="4"/>
      <c r="IT403" s="4"/>
    </row>
    <row r="404" s="1" customFormat="1" ht="12.75" spans="1:254">
      <c r="A404" s="8">
        <v>6</v>
      </c>
      <c r="B404" s="8">
        <v>6</v>
      </c>
      <c r="C404" s="8">
        <v>3</v>
      </c>
      <c r="D404" s="8">
        <v>6</v>
      </c>
      <c r="E404" s="8">
        <v>6</v>
      </c>
      <c r="F404" s="8">
        <v>5</v>
      </c>
      <c r="G404" s="8"/>
      <c r="H404" s="8"/>
      <c r="I404" s="8"/>
      <c r="J404" s="8"/>
      <c r="K404" s="8"/>
      <c r="L404" s="8"/>
      <c r="M404" s="57"/>
      <c r="N404" s="8"/>
      <c r="O404" s="8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  <c r="BL404" s="4"/>
      <c r="BM404" s="4"/>
      <c r="BN404" s="4"/>
      <c r="BO404" s="4"/>
      <c r="BP404" s="4"/>
      <c r="BQ404" s="4"/>
      <c r="BR404" s="4"/>
      <c r="BS404" s="4"/>
      <c r="BT404" s="4"/>
      <c r="BU404" s="4"/>
      <c r="BV404" s="4"/>
      <c r="BW404" s="4"/>
      <c r="BX404" s="4"/>
      <c r="BY404" s="4"/>
      <c r="BZ404" s="4"/>
      <c r="CA404" s="4"/>
      <c r="CB404" s="4"/>
      <c r="CC404" s="4"/>
      <c r="CD404" s="4"/>
      <c r="CE404" s="4"/>
      <c r="CF404" s="4"/>
      <c r="CG404" s="4"/>
      <c r="CH404" s="4"/>
      <c r="CI404" s="4"/>
      <c r="CJ404" s="4"/>
      <c r="CK404" s="4"/>
      <c r="CL404" s="4"/>
      <c r="CM404" s="4"/>
      <c r="CN404" s="4"/>
      <c r="CO404" s="4"/>
      <c r="CP404" s="4"/>
      <c r="CQ404" s="4"/>
      <c r="CR404" s="4"/>
      <c r="CS404" s="4"/>
      <c r="CT404" s="4"/>
      <c r="CU404" s="4"/>
      <c r="CV404" s="4"/>
      <c r="CW404" s="4"/>
      <c r="CX404" s="4"/>
      <c r="CY404" s="4"/>
      <c r="CZ404" s="4"/>
      <c r="DA404" s="4"/>
      <c r="DB404" s="4"/>
      <c r="DC404" s="4"/>
      <c r="DD404" s="4"/>
      <c r="DE404" s="4"/>
      <c r="DF404" s="4"/>
      <c r="DG404" s="4"/>
      <c r="DH404" s="4"/>
      <c r="DI404" s="4"/>
      <c r="DJ404" s="4"/>
      <c r="DK404" s="4"/>
      <c r="DL404" s="4"/>
      <c r="DM404" s="4"/>
      <c r="DN404" s="4"/>
      <c r="DO404" s="4"/>
      <c r="DP404" s="4"/>
      <c r="DQ404" s="4"/>
      <c r="DR404" s="4"/>
      <c r="DS404" s="4"/>
      <c r="DT404" s="4"/>
      <c r="DU404" s="4"/>
      <c r="DV404" s="4"/>
      <c r="DW404" s="4"/>
      <c r="DX404" s="4"/>
      <c r="DY404" s="4"/>
      <c r="DZ404" s="4"/>
      <c r="EA404" s="4"/>
      <c r="EB404" s="4"/>
      <c r="EC404" s="4"/>
      <c r="ED404" s="4"/>
      <c r="EE404" s="4"/>
      <c r="EF404" s="4"/>
      <c r="EG404" s="4"/>
      <c r="EH404" s="4"/>
      <c r="EI404" s="4"/>
      <c r="EJ404" s="4"/>
      <c r="EK404" s="4"/>
      <c r="EL404" s="4"/>
      <c r="EM404" s="4"/>
      <c r="EN404" s="4"/>
      <c r="EO404" s="4"/>
      <c r="EP404" s="4"/>
      <c r="EQ404" s="4"/>
      <c r="ER404" s="4"/>
      <c r="ES404" s="4"/>
      <c r="ET404" s="4"/>
      <c r="EU404" s="4"/>
      <c r="EV404" s="4"/>
      <c r="EW404" s="4"/>
      <c r="EX404" s="4"/>
      <c r="EY404" s="4"/>
      <c r="EZ404" s="4"/>
      <c r="FA404" s="4"/>
      <c r="FB404" s="4"/>
      <c r="FC404" s="4"/>
      <c r="FD404" s="4"/>
      <c r="FE404" s="4"/>
      <c r="FF404" s="4"/>
      <c r="FG404" s="4"/>
      <c r="FH404" s="4"/>
      <c r="FI404" s="4"/>
      <c r="FJ404" s="4"/>
      <c r="FK404" s="4"/>
      <c r="FL404" s="4"/>
      <c r="FM404" s="4"/>
      <c r="FN404" s="4"/>
      <c r="FO404" s="4"/>
      <c r="FP404" s="4"/>
      <c r="FQ404" s="4"/>
      <c r="FR404" s="4"/>
      <c r="FS404" s="4"/>
      <c r="FT404" s="4"/>
      <c r="FU404" s="4"/>
      <c r="FV404" s="4"/>
      <c r="FW404" s="4"/>
      <c r="FX404" s="4"/>
      <c r="FY404" s="4"/>
      <c r="FZ404" s="4"/>
      <c r="GA404" s="4"/>
      <c r="GB404" s="4"/>
      <c r="GC404" s="4"/>
      <c r="GD404" s="4"/>
      <c r="GE404" s="4"/>
      <c r="GF404" s="4"/>
      <c r="GG404" s="4"/>
      <c r="GH404" s="4"/>
      <c r="GI404" s="4"/>
      <c r="GJ404" s="4"/>
      <c r="GK404" s="4"/>
      <c r="GL404" s="4"/>
      <c r="GM404" s="4"/>
      <c r="GN404" s="4"/>
      <c r="GO404" s="4"/>
      <c r="GP404" s="4"/>
      <c r="GQ404" s="4"/>
      <c r="GR404" s="4"/>
      <c r="GS404" s="4"/>
      <c r="GT404" s="4"/>
      <c r="GU404" s="4"/>
      <c r="GV404" s="4"/>
      <c r="GW404" s="4"/>
      <c r="GX404" s="4"/>
      <c r="GY404" s="4"/>
      <c r="GZ404" s="4"/>
      <c r="HA404" s="4"/>
      <c r="HB404" s="4"/>
      <c r="HC404" s="4"/>
      <c r="HD404" s="4"/>
      <c r="HE404" s="4"/>
      <c r="HF404" s="4"/>
      <c r="HG404" s="4"/>
      <c r="HH404" s="4"/>
      <c r="HI404" s="4"/>
      <c r="HJ404" s="4"/>
      <c r="HK404" s="4"/>
      <c r="HL404" s="4"/>
      <c r="HM404" s="4"/>
      <c r="HN404" s="4"/>
      <c r="HO404" s="4"/>
      <c r="HP404" s="4"/>
      <c r="HQ404" s="4"/>
      <c r="HR404" s="4"/>
      <c r="HS404" s="4"/>
      <c r="HT404" s="4"/>
      <c r="HU404" s="4"/>
      <c r="HV404" s="4"/>
      <c r="HW404" s="4"/>
      <c r="HX404" s="4"/>
      <c r="HY404" s="4"/>
      <c r="HZ404" s="4"/>
      <c r="IA404" s="4"/>
      <c r="IB404" s="4"/>
      <c r="IC404" s="4"/>
      <c r="ID404" s="4"/>
      <c r="IE404" s="4"/>
      <c r="IF404" s="4"/>
      <c r="IG404" s="4"/>
      <c r="IH404" s="4"/>
      <c r="II404" s="4"/>
      <c r="IJ404" s="4"/>
      <c r="IK404" s="4"/>
      <c r="IL404" s="4"/>
      <c r="IM404" s="4"/>
      <c r="IN404" s="4"/>
      <c r="IO404" s="4"/>
      <c r="IP404" s="4"/>
      <c r="IQ404" s="4"/>
      <c r="IR404" s="4"/>
      <c r="IS404" s="4"/>
      <c r="IT404" s="4"/>
    </row>
    <row r="405" s="2" customFormat="1" ht="12" spans="1:254">
      <c r="A405" s="42">
        <v>56</v>
      </c>
      <c r="B405" s="42">
        <v>66</v>
      </c>
      <c r="C405" s="42">
        <v>77</v>
      </c>
      <c r="D405" s="42">
        <v>96</v>
      </c>
      <c r="E405" s="42">
        <v>90</v>
      </c>
      <c r="F405" s="42">
        <v>88</v>
      </c>
      <c r="G405" s="42"/>
      <c r="H405" s="42"/>
      <c r="I405" s="42"/>
      <c r="J405" s="42"/>
      <c r="K405" s="42"/>
      <c r="L405" s="42"/>
      <c r="M405" s="42"/>
      <c r="N405" s="42"/>
      <c r="O405" s="42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  <c r="BL405" s="4"/>
      <c r="BM405" s="4"/>
      <c r="BN405" s="4"/>
      <c r="BO405" s="4"/>
      <c r="BP405" s="4"/>
      <c r="BQ405" s="4"/>
      <c r="BR405" s="4"/>
      <c r="BS405" s="4"/>
      <c r="BT405" s="4"/>
      <c r="BU405" s="4"/>
      <c r="BV405" s="4"/>
      <c r="BW405" s="4"/>
      <c r="BX405" s="4"/>
      <c r="BY405" s="4"/>
      <c r="BZ405" s="4"/>
      <c r="CA405" s="4"/>
      <c r="CB405" s="4"/>
      <c r="CC405" s="4"/>
      <c r="CD405" s="4"/>
      <c r="CE405" s="4"/>
      <c r="CF405" s="4"/>
      <c r="CG405" s="4"/>
      <c r="CH405" s="4"/>
      <c r="CI405" s="4"/>
      <c r="CJ405" s="4"/>
      <c r="CK405" s="4"/>
      <c r="CL405" s="4"/>
      <c r="CM405" s="4"/>
      <c r="CN405" s="4"/>
      <c r="CO405" s="4"/>
      <c r="CP405" s="4"/>
      <c r="CQ405" s="4"/>
      <c r="CR405" s="4"/>
      <c r="CS405" s="4"/>
      <c r="CT405" s="4"/>
      <c r="CU405" s="4"/>
      <c r="CV405" s="4"/>
      <c r="CW405" s="4"/>
      <c r="CX405" s="4"/>
      <c r="CY405" s="4"/>
      <c r="CZ405" s="4"/>
      <c r="DA405" s="4"/>
      <c r="DB405" s="4"/>
      <c r="DC405" s="4"/>
      <c r="DD405" s="4"/>
      <c r="DE405" s="4"/>
      <c r="DF405" s="4"/>
      <c r="DG405" s="4"/>
      <c r="DH405" s="4"/>
      <c r="DI405" s="4"/>
      <c r="DJ405" s="4"/>
      <c r="DK405" s="4"/>
      <c r="DL405" s="4"/>
      <c r="DM405" s="4"/>
      <c r="DN405" s="4"/>
      <c r="DO405" s="4"/>
      <c r="DP405" s="4"/>
      <c r="DQ405" s="4"/>
      <c r="DR405" s="4"/>
      <c r="DS405" s="4"/>
      <c r="DT405" s="4"/>
      <c r="DU405" s="4"/>
      <c r="DV405" s="4"/>
      <c r="DW405" s="4"/>
      <c r="DX405" s="4"/>
      <c r="DY405" s="4"/>
      <c r="DZ405" s="4"/>
      <c r="EA405" s="4"/>
      <c r="EB405" s="4"/>
      <c r="EC405" s="4"/>
      <c r="ED405" s="4"/>
      <c r="EE405" s="4"/>
      <c r="EF405" s="4"/>
      <c r="EG405" s="4"/>
      <c r="EH405" s="4"/>
      <c r="EI405" s="4"/>
      <c r="EJ405" s="4"/>
      <c r="EK405" s="4"/>
      <c r="EL405" s="4"/>
      <c r="EM405" s="4"/>
      <c r="EN405" s="4"/>
      <c r="EO405" s="4"/>
      <c r="EP405" s="4"/>
      <c r="EQ405" s="4"/>
      <c r="ER405" s="4"/>
      <c r="ES405" s="4"/>
      <c r="ET405" s="4"/>
      <c r="EU405" s="4"/>
      <c r="EV405" s="4"/>
      <c r="EW405" s="4"/>
      <c r="EX405" s="4"/>
      <c r="EY405" s="4"/>
      <c r="EZ405" s="4"/>
      <c r="FA405" s="4"/>
      <c r="FB405" s="4"/>
      <c r="FC405" s="4"/>
      <c r="FD405" s="4"/>
      <c r="FE405" s="4"/>
      <c r="FF405" s="4"/>
      <c r="FG405" s="4"/>
      <c r="FH405" s="4"/>
      <c r="FI405" s="4"/>
      <c r="FJ405" s="4"/>
      <c r="FK405" s="4"/>
      <c r="FL405" s="4"/>
      <c r="FM405" s="4"/>
      <c r="FN405" s="4"/>
      <c r="FO405" s="4"/>
      <c r="FP405" s="4"/>
      <c r="FQ405" s="4"/>
      <c r="FR405" s="4"/>
      <c r="FS405" s="4"/>
      <c r="FT405" s="4"/>
      <c r="FU405" s="4"/>
      <c r="FV405" s="4"/>
      <c r="FW405" s="4"/>
      <c r="FX405" s="4"/>
      <c r="FY405" s="4"/>
      <c r="FZ405" s="4"/>
      <c r="GA405" s="4"/>
      <c r="GB405" s="4"/>
      <c r="GC405" s="4"/>
      <c r="GD405" s="4"/>
      <c r="GE405" s="4"/>
      <c r="GF405" s="4"/>
      <c r="GG405" s="4"/>
      <c r="GH405" s="4"/>
      <c r="GI405" s="4"/>
      <c r="GJ405" s="4"/>
      <c r="GK405" s="4"/>
      <c r="GL405" s="4"/>
      <c r="GM405" s="4"/>
      <c r="GN405" s="4"/>
      <c r="GO405" s="4"/>
      <c r="GP405" s="4"/>
      <c r="GQ405" s="4"/>
      <c r="GR405" s="4"/>
      <c r="GS405" s="4"/>
      <c r="GT405" s="4"/>
      <c r="GU405" s="4"/>
      <c r="GV405" s="4"/>
      <c r="GW405" s="4"/>
      <c r="GX405" s="4"/>
      <c r="GY405" s="4"/>
      <c r="GZ405" s="4"/>
      <c r="HA405" s="4"/>
      <c r="HB405" s="4"/>
      <c r="HC405" s="4"/>
      <c r="HD405" s="4"/>
      <c r="HE405" s="4"/>
      <c r="HF405" s="4"/>
      <c r="HG405" s="4"/>
      <c r="HH405" s="4"/>
      <c r="HI405" s="4"/>
      <c r="HJ405" s="4"/>
      <c r="HK405" s="4"/>
      <c r="HL405" s="4"/>
      <c r="HM405" s="4"/>
      <c r="HN405" s="4"/>
      <c r="HO405" s="4"/>
      <c r="HP405" s="4"/>
      <c r="HQ405" s="4"/>
      <c r="HR405" s="4"/>
      <c r="HS405" s="4"/>
      <c r="HT405" s="4"/>
      <c r="HU405" s="4"/>
      <c r="HV405" s="4"/>
      <c r="HW405" s="4"/>
      <c r="HX405" s="4"/>
      <c r="HY405" s="4"/>
      <c r="HZ405" s="4"/>
      <c r="IA405" s="4"/>
      <c r="IB405" s="4"/>
      <c r="IC405" s="4"/>
      <c r="ID405" s="4"/>
      <c r="IE405" s="4"/>
      <c r="IF405" s="4"/>
      <c r="IG405" s="4"/>
      <c r="IH405" s="4"/>
      <c r="II405" s="4"/>
      <c r="IJ405" s="4"/>
      <c r="IK405" s="4"/>
      <c r="IL405" s="4"/>
      <c r="IM405" s="4"/>
      <c r="IN405" s="4"/>
      <c r="IO405" s="4"/>
      <c r="IP405" s="4"/>
      <c r="IQ405" s="4"/>
      <c r="IR405" s="4"/>
      <c r="IS405" s="4"/>
      <c r="IT405" s="4"/>
    </row>
    <row r="406" s="1" customFormat="1" ht="12.75" spans="1:64">
      <c r="A406" s="51" t="s">
        <v>671</v>
      </c>
      <c r="B406" s="8" t="s">
        <v>2</v>
      </c>
      <c r="C406" s="8">
        <v>39</v>
      </c>
      <c r="D406" s="8" t="s">
        <v>3</v>
      </c>
      <c r="E406" s="8" t="s">
        <v>634</v>
      </c>
      <c r="F406" s="8" t="s">
        <v>5</v>
      </c>
      <c r="G406" s="52">
        <f>(A408*A409+B408*B409+C408*C409+D408*D409+E408*E409+F408*F409+G408*G409+H408*H409+I408*I409+J408*J409+K408*K409)/C406</f>
        <v>75.0769230769231</v>
      </c>
      <c r="H406" s="8"/>
      <c r="I406" s="8"/>
      <c r="J406" s="8"/>
      <c r="K406" s="8"/>
      <c r="L406" s="57"/>
      <c r="M406" s="8"/>
      <c r="N406" s="8"/>
      <c r="O406" s="8"/>
      <c r="P406" s="30"/>
      <c r="Q406" s="30"/>
      <c r="R406" s="30"/>
      <c r="S406" s="30"/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  <c r="AF406" s="30"/>
      <c r="AG406" s="30"/>
      <c r="AH406" s="30"/>
      <c r="AI406" s="30"/>
      <c r="AJ406" s="30"/>
      <c r="AK406" s="30"/>
      <c r="AL406" s="30"/>
      <c r="AM406" s="30"/>
      <c r="AN406" s="30"/>
      <c r="AO406" s="30"/>
      <c r="AP406" s="30"/>
      <c r="AQ406" s="30"/>
      <c r="AR406" s="30"/>
      <c r="AS406" s="30"/>
      <c r="AT406" s="30"/>
      <c r="AU406" s="30"/>
      <c r="AV406" s="30"/>
      <c r="AW406" s="30"/>
      <c r="AX406" s="30"/>
      <c r="AY406" s="30"/>
      <c r="AZ406" s="30"/>
      <c r="BA406" s="30"/>
      <c r="BB406" s="30"/>
      <c r="BC406" s="30"/>
      <c r="BD406" s="30"/>
      <c r="BE406" s="30"/>
      <c r="BF406" s="30"/>
      <c r="BG406" s="30"/>
      <c r="BH406" s="30"/>
      <c r="BI406" s="30"/>
      <c r="BJ406" s="30"/>
      <c r="BK406" s="30"/>
      <c r="BL406" s="30"/>
    </row>
    <row r="407" s="2" customFormat="1" ht="12.75" spans="1:64">
      <c r="A407" s="8" t="s">
        <v>672</v>
      </c>
      <c r="B407" s="8" t="s">
        <v>673</v>
      </c>
      <c r="C407" s="8" t="s">
        <v>674</v>
      </c>
      <c r="D407" s="8" t="s">
        <v>675</v>
      </c>
      <c r="E407" s="8" t="s">
        <v>676</v>
      </c>
      <c r="F407" s="8" t="s">
        <v>677</v>
      </c>
      <c r="G407" s="8" t="s">
        <v>678</v>
      </c>
      <c r="H407" s="8" t="s">
        <v>679</v>
      </c>
      <c r="I407" s="8"/>
      <c r="J407" s="8"/>
      <c r="K407" s="8"/>
      <c r="L407" s="8"/>
      <c r="M407" s="57"/>
      <c r="N407" s="8"/>
      <c r="O407" s="8"/>
      <c r="P407" s="30"/>
      <c r="Q407" s="30"/>
      <c r="R407" s="30"/>
      <c r="S407" s="30"/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  <c r="AF407" s="30"/>
      <c r="AG407" s="30"/>
      <c r="AH407" s="30"/>
      <c r="AI407" s="30"/>
      <c r="AJ407" s="30"/>
      <c r="AK407" s="30"/>
      <c r="AL407" s="30"/>
      <c r="AM407" s="30"/>
      <c r="AN407" s="30"/>
      <c r="AO407" s="30"/>
      <c r="AP407" s="30"/>
      <c r="AQ407" s="30"/>
      <c r="AR407" s="30"/>
      <c r="AS407" s="30"/>
      <c r="AT407" s="30"/>
      <c r="AU407" s="30"/>
      <c r="AV407" s="30"/>
      <c r="AW407" s="30"/>
      <c r="AX407" s="30"/>
      <c r="AY407" s="30"/>
      <c r="AZ407" s="30"/>
      <c r="BA407" s="30"/>
      <c r="BB407" s="30"/>
      <c r="BC407" s="30"/>
      <c r="BD407" s="30"/>
      <c r="BE407" s="30"/>
      <c r="BF407" s="30"/>
      <c r="BG407" s="30"/>
      <c r="BH407" s="30"/>
      <c r="BI407" s="30"/>
      <c r="BJ407" s="30"/>
      <c r="BK407" s="30"/>
      <c r="BL407" s="30"/>
    </row>
    <row r="408" s="1" customFormat="1" ht="12.75" spans="1:64">
      <c r="A408" s="8">
        <v>5</v>
      </c>
      <c r="B408" s="8">
        <v>6</v>
      </c>
      <c r="C408" s="8">
        <v>6</v>
      </c>
      <c r="D408" s="8">
        <v>6</v>
      </c>
      <c r="E408" s="8">
        <v>6</v>
      </c>
      <c r="F408" s="8">
        <v>2</v>
      </c>
      <c r="G408" s="8">
        <v>2</v>
      </c>
      <c r="H408" s="8">
        <v>6</v>
      </c>
      <c r="I408" s="8"/>
      <c r="J408" s="8"/>
      <c r="K408" s="8"/>
      <c r="L408" s="8"/>
      <c r="M408" s="57"/>
      <c r="N408" s="8"/>
      <c r="O408" s="8"/>
      <c r="P408" s="30"/>
      <c r="Q408" s="30"/>
      <c r="R408" s="30"/>
      <c r="S408" s="30"/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  <c r="AF408" s="30"/>
      <c r="AG408" s="30"/>
      <c r="AH408" s="30"/>
      <c r="AI408" s="30"/>
      <c r="AJ408" s="30"/>
      <c r="AK408" s="30"/>
      <c r="AL408" s="30"/>
      <c r="AM408" s="30"/>
      <c r="AN408" s="30"/>
      <c r="AO408" s="30"/>
      <c r="AP408" s="30"/>
      <c r="AQ408" s="30"/>
      <c r="AR408" s="30"/>
      <c r="AS408" s="30"/>
      <c r="AT408" s="30"/>
      <c r="AU408" s="30"/>
      <c r="AV408" s="30"/>
      <c r="AW408" s="30"/>
      <c r="AX408" s="30"/>
      <c r="AY408" s="30"/>
      <c r="AZ408" s="30"/>
      <c r="BA408" s="30"/>
      <c r="BB408" s="30"/>
      <c r="BC408" s="30"/>
      <c r="BD408" s="30"/>
      <c r="BE408" s="30"/>
      <c r="BF408" s="30"/>
      <c r="BG408" s="30"/>
      <c r="BH408" s="30"/>
      <c r="BI408" s="30"/>
      <c r="BJ408" s="30"/>
      <c r="BK408" s="30"/>
      <c r="BL408" s="30"/>
    </row>
    <row r="409" s="2" customFormat="1" ht="12" spans="1:64">
      <c r="A409" s="42">
        <v>90</v>
      </c>
      <c r="B409" s="42">
        <v>75</v>
      </c>
      <c r="C409" s="42">
        <v>77</v>
      </c>
      <c r="D409" s="42">
        <v>46</v>
      </c>
      <c r="E409" s="42">
        <v>88</v>
      </c>
      <c r="F409" s="42">
        <v>90</v>
      </c>
      <c r="G409" s="42">
        <v>72</v>
      </c>
      <c r="H409" s="42">
        <v>73</v>
      </c>
      <c r="I409" s="42"/>
      <c r="J409" s="42"/>
      <c r="K409" s="42"/>
      <c r="L409" s="42"/>
      <c r="M409" s="42"/>
      <c r="N409" s="42"/>
      <c r="O409" s="42"/>
      <c r="P409" s="30"/>
      <c r="Q409" s="30"/>
      <c r="R409" s="30"/>
      <c r="S409" s="30"/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  <c r="AF409" s="30"/>
      <c r="AG409" s="30"/>
      <c r="AH409" s="30"/>
      <c r="AI409" s="30"/>
      <c r="AJ409" s="30"/>
      <c r="AK409" s="30"/>
      <c r="AL409" s="30"/>
      <c r="AM409" s="30"/>
      <c r="AN409" s="30"/>
      <c r="AO409" s="30"/>
      <c r="AP409" s="30"/>
      <c r="AQ409" s="30"/>
      <c r="AR409" s="30"/>
      <c r="AS409" s="30"/>
      <c r="AT409" s="30"/>
      <c r="AU409" s="30"/>
      <c r="AV409" s="30"/>
      <c r="AW409" s="30"/>
      <c r="AX409" s="30"/>
      <c r="AY409" s="30"/>
      <c r="AZ409" s="30"/>
      <c r="BA409" s="30"/>
      <c r="BB409" s="30"/>
      <c r="BC409" s="30"/>
      <c r="BD409" s="30"/>
      <c r="BE409" s="30"/>
      <c r="BF409" s="30"/>
      <c r="BG409" s="30"/>
      <c r="BH409" s="30"/>
      <c r="BI409" s="30"/>
      <c r="BJ409" s="30"/>
      <c r="BK409" s="30"/>
      <c r="BL409" s="30"/>
    </row>
    <row r="410" s="1" customFormat="1" ht="12.75" spans="1:64">
      <c r="A410" s="51" t="s">
        <v>680</v>
      </c>
      <c r="B410" s="8" t="s">
        <v>2</v>
      </c>
      <c r="C410" s="8">
        <v>34</v>
      </c>
      <c r="D410" s="8" t="s">
        <v>3</v>
      </c>
      <c r="E410" s="8" t="s">
        <v>681</v>
      </c>
      <c r="F410" s="8" t="s">
        <v>5</v>
      </c>
      <c r="G410" s="52">
        <f>(A412*A413+B412*B413+C412*C413+D412*D413+E412*E413+F412*F413+G412*G413+H412*H413+I412*I413+J412*J413+K412*K413)/C410</f>
        <v>75.3529411764706</v>
      </c>
      <c r="H410" s="8"/>
      <c r="I410" s="8"/>
      <c r="J410" s="8"/>
      <c r="K410" s="8"/>
      <c r="L410" s="57"/>
      <c r="M410" s="8"/>
      <c r="N410" s="8"/>
      <c r="O410" s="8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  <c r="AF410" s="30"/>
      <c r="AG410" s="30"/>
      <c r="AH410" s="30"/>
      <c r="AI410" s="30"/>
      <c r="AJ410" s="30"/>
      <c r="AK410" s="30"/>
      <c r="AL410" s="30"/>
      <c r="AM410" s="30"/>
      <c r="AN410" s="30"/>
      <c r="AO410" s="30"/>
      <c r="AP410" s="30"/>
      <c r="AQ410" s="30"/>
      <c r="AR410" s="30"/>
      <c r="AS410" s="30"/>
      <c r="AT410" s="30"/>
      <c r="AU410" s="30"/>
      <c r="AV410" s="30"/>
      <c r="AW410" s="30"/>
      <c r="AX410" s="30"/>
      <c r="AY410" s="30"/>
      <c r="AZ410" s="30"/>
      <c r="BA410" s="30"/>
      <c r="BB410" s="30"/>
      <c r="BC410" s="30"/>
      <c r="BD410" s="30"/>
      <c r="BE410" s="30"/>
      <c r="BF410" s="30"/>
      <c r="BG410" s="30"/>
      <c r="BH410" s="30"/>
      <c r="BI410" s="30"/>
      <c r="BJ410" s="30"/>
      <c r="BK410" s="30"/>
      <c r="BL410" s="30"/>
    </row>
    <row r="411" s="2" customFormat="1" ht="12.75" spans="1:64">
      <c r="A411" s="8" t="s">
        <v>682</v>
      </c>
      <c r="B411" s="8" t="s">
        <v>683</v>
      </c>
      <c r="C411" s="8" t="s">
        <v>684</v>
      </c>
      <c r="D411" s="8" t="s">
        <v>685</v>
      </c>
      <c r="E411" s="8" t="s">
        <v>686</v>
      </c>
      <c r="F411" s="8" t="s">
        <v>687</v>
      </c>
      <c r="G411" s="8" t="s">
        <v>688</v>
      </c>
      <c r="H411" s="8"/>
      <c r="I411" s="8"/>
      <c r="J411" s="8"/>
      <c r="K411" s="8"/>
      <c r="L411" s="8"/>
      <c r="M411" s="57"/>
      <c r="N411" s="8"/>
      <c r="O411" s="8"/>
      <c r="P411" s="30"/>
      <c r="Q411" s="30"/>
      <c r="R411" s="30"/>
      <c r="S411" s="30"/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  <c r="AF411" s="30"/>
      <c r="AG411" s="30"/>
      <c r="AH411" s="30"/>
      <c r="AI411" s="30"/>
      <c r="AJ411" s="30"/>
      <c r="AK411" s="30"/>
      <c r="AL411" s="30"/>
      <c r="AM411" s="30"/>
      <c r="AN411" s="30"/>
      <c r="AO411" s="30"/>
      <c r="AP411" s="30"/>
      <c r="AQ411" s="30"/>
      <c r="AR411" s="30"/>
      <c r="AS411" s="30"/>
      <c r="AT411" s="30"/>
      <c r="AU411" s="30"/>
      <c r="AV411" s="30"/>
      <c r="AW411" s="30"/>
      <c r="AX411" s="30"/>
      <c r="AY411" s="30"/>
      <c r="AZ411" s="30"/>
      <c r="BA411" s="30"/>
      <c r="BB411" s="30"/>
      <c r="BC411" s="30"/>
      <c r="BD411" s="30"/>
      <c r="BE411" s="30"/>
      <c r="BF411" s="30"/>
      <c r="BG411" s="30"/>
      <c r="BH411" s="30"/>
      <c r="BI411" s="30"/>
      <c r="BJ411" s="30"/>
      <c r="BK411" s="30"/>
      <c r="BL411" s="30"/>
    </row>
    <row r="412" s="1" customFormat="1" ht="12.75" spans="1:64">
      <c r="A412" s="8">
        <v>4</v>
      </c>
      <c r="B412" s="8">
        <v>5</v>
      </c>
      <c r="C412" s="8">
        <v>4</v>
      </c>
      <c r="D412" s="8">
        <v>6</v>
      </c>
      <c r="E412" s="8">
        <v>5</v>
      </c>
      <c r="F412" s="8">
        <v>4</v>
      </c>
      <c r="G412" s="8">
        <v>6</v>
      </c>
      <c r="H412" s="8"/>
      <c r="I412" s="8"/>
      <c r="J412" s="8"/>
      <c r="K412" s="8"/>
      <c r="L412" s="8"/>
      <c r="M412" s="57"/>
      <c r="N412" s="8"/>
      <c r="O412" s="8"/>
      <c r="P412" s="30"/>
      <c r="Q412" s="30"/>
      <c r="R412" s="30"/>
      <c r="S412" s="30"/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  <c r="AF412" s="30"/>
      <c r="AG412" s="30"/>
      <c r="AH412" s="30"/>
      <c r="AI412" s="30"/>
      <c r="AJ412" s="30"/>
      <c r="AK412" s="30"/>
      <c r="AL412" s="30"/>
      <c r="AM412" s="30"/>
      <c r="AN412" s="30"/>
      <c r="AO412" s="30"/>
      <c r="AP412" s="30"/>
      <c r="AQ412" s="30"/>
      <c r="AR412" s="30"/>
      <c r="AS412" s="30"/>
      <c r="AT412" s="30"/>
      <c r="AU412" s="30"/>
      <c r="AV412" s="30"/>
      <c r="AW412" s="30"/>
      <c r="AX412" s="30"/>
      <c r="AY412" s="30"/>
      <c r="AZ412" s="30"/>
      <c r="BA412" s="30"/>
      <c r="BB412" s="30"/>
      <c r="BC412" s="30"/>
      <c r="BD412" s="30"/>
      <c r="BE412" s="30"/>
      <c r="BF412" s="30"/>
      <c r="BG412" s="30"/>
      <c r="BH412" s="30"/>
      <c r="BI412" s="30"/>
      <c r="BJ412" s="30"/>
      <c r="BK412" s="30"/>
      <c r="BL412" s="30"/>
    </row>
    <row r="413" s="2" customFormat="1" ht="12" spans="1:64">
      <c r="A413" s="42">
        <v>69</v>
      </c>
      <c r="B413" s="42">
        <v>53</v>
      </c>
      <c r="C413" s="42">
        <v>76</v>
      </c>
      <c r="D413" s="42">
        <v>80</v>
      </c>
      <c r="E413" s="42">
        <v>59</v>
      </c>
      <c r="F413" s="42">
        <v>90</v>
      </c>
      <c r="G413" s="42">
        <v>97</v>
      </c>
      <c r="H413" s="42"/>
      <c r="I413" s="42"/>
      <c r="J413" s="42"/>
      <c r="K413" s="42"/>
      <c r="L413" s="42"/>
      <c r="M413" s="42"/>
      <c r="N413" s="42"/>
      <c r="O413" s="42"/>
      <c r="P413" s="30"/>
      <c r="Q413" s="30"/>
      <c r="R413" s="30"/>
      <c r="S413" s="30"/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  <c r="AF413" s="30"/>
      <c r="AG413" s="30"/>
      <c r="AH413" s="30"/>
      <c r="AI413" s="30"/>
      <c r="AJ413" s="30"/>
      <c r="AK413" s="30"/>
      <c r="AL413" s="30"/>
      <c r="AM413" s="30"/>
      <c r="AN413" s="30"/>
      <c r="AO413" s="30"/>
      <c r="AP413" s="30"/>
      <c r="AQ413" s="30"/>
      <c r="AR413" s="30"/>
      <c r="AS413" s="30"/>
      <c r="AT413" s="30"/>
      <c r="AU413" s="30"/>
      <c r="AV413" s="30"/>
      <c r="AW413" s="30"/>
      <c r="AX413" s="30"/>
      <c r="AY413" s="30"/>
      <c r="AZ413" s="30"/>
      <c r="BA413" s="30"/>
      <c r="BB413" s="30"/>
      <c r="BC413" s="30"/>
      <c r="BD413" s="30"/>
      <c r="BE413" s="30"/>
      <c r="BF413" s="30"/>
      <c r="BG413" s="30"/>
      <c r="BH413" s="30"/>
      <c r="BI413" s="30"/>
      <c r="BJ413" s="30"/>
      <c r="BK413" s="30"/>
      <c r="BL413" s="30"/>
    </row>
    <row r="414" s="1" customFormat="1" ht="12.75" spans="1:64">
      <c r="A414" s="51" t="s">
        <v>689</v>
      </c>
      <c r="B414" s="8" t="s">
        <v>2</v>
      </c>
      <c r="C414" s="8">
        <v>39</v>
      </c>
      <c r="D414" s="8" t="s">
        <v>3</v>
      </c>
      <c r="E414" s="8" t="s">
        <v>690</v>
      </c>
      <c r="F414" s="8" t="s">
        <v>5</v>
      </c>
      <c r="G414" s="52">
        <f>(A416*A417+B416*B417+C416*C417+D416*D417+E416*E417+F416*F417+G416*G417+H416*H417+I416*I417+J416*J417+K416*K417)/C414</f>
        <v>69.0769230769231</v>
      </c>
      <c r="H414" s="8"/>
      <c r="I414" s="8"/>
      <c r="J414" s="8"/>
      <c r="K414" s="8"/>
      <c r="L414" s="57"/>
      <c r="M414" s="8"/>
      <c r="N414" s="8"/>
      <c r="O414" s="8"/>
      <c r="P414" s="30"/>
      <c r="Q414" s="30"/>
      <c r="R414" s="30"/>
      <c r="S414" s="30"/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  <c r="AF414" s="30"/>
      <c r="AG414" s="30"/>
      <c r="AH414" s="30"/>
      <c r="AI414" s="30"/>
      <c r="AJ414" s="30"/>
      <c r="AK414" s="30"/>
      <c r="AL414" s="30"/>
      <c r="AM414" s="30"/>
      <c r="AN414" s="30"/>
      <c r="AO414" s="30"/>
      <c r="AP414" s="30"/>
      <c r="AQ414" s="30"/>
      <c r="AR414" s="30"/>
      <c r="AS414" s="30"/>
      <c r="AT414" s="30"/>
      <c r="AU414" s="30"/>
      <c r="AV414" s="30"/>
      <c r="AW414" s="30"/>
      <c r="AX414" s="30"/>
      <c r="AY414" s="30"/>
      <c r="AZ414" s="30"/>
      <c r="BA414" s="30"/>
      <c r="BB414" s="30"/>
      <c r="BC414" s="30"/>
      <c r="BD414" s="30"/>
      <c r="BE414" s="30"/>
      <c r="BF414" s="30"/>
      <c r="BG414" s="30"/>
      <c r="BH414" s="30"/>
      <c r="BI414" s="30"/>
      <c r="BJ414" s="30"/>
      <c r="BK414" s="30"/>
      <c r="BL414" s="30"/>
    </row>
    <row r="415" s="2" customFormat="1" ht="12.75" spans="1:64">
      <c r="A415" s="8" t="s">
        <v>691</v>
      </c>
      <c r="B415" s="8" t="s">
        <v>692</v>
      </c>
      <c r="C415" s="8" t="s">
        <v>693</v>
      </c>
      <c r="D415" s="8" t="s">
        <v>694</v>
      </c>
      <c r="E415" s="8" t="s">
        <v>695</v>
      </c>
      <c r="F415" s="8" t="s">
        <v>696</v>
      </c>
      <c r="G415" s="8" t="s">
        <v>677</v>
      </c>
      <c r="H415" s="8" t="s">
        <v>687</v>
      </c>
      <c r="I415" s="8"/>
      <c r="J415" s="8"/>
      <c r="K415" s="8"/>
      <c r="L415" s="8"/>
      <c r="M415" s="57"/>
      <c r="N415" s="8"/>
      <c r="O415" s="8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  <c r="AF415" s="30"/>
      <c r="AG415" s="30"/>
      <c r="AH415" s="30"/>
      <c r="AI415" s="30"/>
      <c r="AJ415" s="30"/>
      <c r="AK415" s="30"/>
      <c r="AL415" s="30"/>
      <c r="AM415" s="30"/>
      <c r="AN415" s="30"/>
      <c r="AO415" s="30"/>
      <c r="AP415" s="30"/>
      <c r="AQ415" s="30"/>
      <c r="AR415" s="30"/>
      <c r="AS415" s="30"/>
      <c r="AT415" s="30"/>
      <c r="AU415" s="30"/>
      <c r="AV415" s="30"/>
      <c r="AW415" s="30"/>
      <c r="AX415" s="30"/>
      <c r="AY415" s="30"/>
      <c r="AZ415" s="30"/>
      <c r="BA415" s="30"/>
      <c r="BB415" s="30"/>
      <c r="BC415" s="30"/>
      <c r="BD415" s="30"/>
      <c r="BE415" s="30"/>
      <c r="BF415" s="30"/>
      <c r="BG415" s="30"/>
      <c r="BH415" s="30"/>
      <c r="BI415" s="30"/>
      <c r="BJ415" s="30"/>
      <c r="BK415" s="30"/>
      <c r="BL415" s="30"/>
    </row>
    <row r="416" s="1" customFormat="1" ht="12.75" spans="1:64">
      <c r="A416" s="8">
        <v>6</v>
      </c>
      <c r="B416" s="8">
        <v>6</v>
      </c>
      <c r="C416" s="8">
        <v>6</v>
      </c>
      <c r="D416" s="8">
        <v>6</v>
      </c>
      <c r="E416" s="8">
        <v>6</v>
      </c>
      <c r="F416" s="8">
        <v>6</v>
      </c>
      <c r="G416" s="8">
        <v>2</v>
      </c>
      <c r="H416" s="8">
        <v>1</v>
      </c>
      <c r="I416" s="8"/>
      <c r="J416" s="8"/>
      <c r="K416" s="8"/>
      <c r="L416" s="8"/>
      <c r="M416" s="57"/>
      <c r="N416" s="8"/>
      <c r="O416" s="8"/>
      <c r="P416" s="30"/>
      <c r="Q416" s="30"/>
      <c r="R416" s="30"/>
      <c r="S416" s="30"/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  <c r="AF416" s="30"/>
      <c r="AG416" s="30"/>
      <c r="AH416" s="30"/>
      <c r="AI416" s="30"/>
      <c r="AJ416" s="30"/>
      <c r="AK416" s="30"/>
      <c r="AL416" s="30"/>
      <c r="AM416" s="30"/>
      <c r="AN416" s="30"/>
      <c r="AO416" s="30"/>
      <c r="AP416" s="30"/>
      <c r="AQ416" s="30"/>
      <c r="AR416" s="30"/>
      <c r="AS416" s="30"/>
      <c r="AT416" s="30"/>
      <c r="AU416" s="30"/>
      <c r="AV416" s="30"/>
      <c r="AW416" s="30"/>
      <c r="AX416" s="30"/>
      <c r="AY416" s="30"/>
      <c r="AZ416" s="30"/>
      <c r="BA416" s="30"/>
      <c r="BB416" s="30"/>
      <c r="BC416" s="30"/>
      <c r="BD416" s="30"/>
      <c r="BE416" s="30"/>
      <c r="BF416" s="30"/>
      <c r="BG416" s="30"/>
      <c r="BH416" s="30"/>
      <c r="BI416" s="30"/>
      <c r="BJ416" s="30"/>
      <c r="BK416" s="30"/>
      <c r="BL416" s="30"/>
    </row>
    <row r="417" s="2" customFormat="1" ht="12" spans="1:64">
      <c r="A417" s="42">
        <v>72</v>
      </c>
      <c r="B417" s="42">
        <v>52</v>
      </c>
      <c r="C417" s="42">
        <v>67</v>
      </c>
      <c r="D417" s="42">
        <v>69</v>
      </c>
      <c r="E417" s="42">
        <v>82</v>
      </c>
      <c r="F417" s="42">
        <v>62</v>
      </c>
      <c r="G417" s="42">
        <v>90</v>
      </c>
      <c r="H417" s="42">
        <v>90</v>
      </c>
      <c r="I417" s="42"/>
      <c r="J417" s="42"/>
      <c r="K417" s="42"/>
      <c r="L417" s="42"/>
      <c r="M417" s="42"/>
      <c r="N417" s="42"/>
      <c r="O417" s="42"/>
      <c r="P417" s="30"/>
      <c r="Q417" s="30"/>
      <c r="R417" s="30"/>
      <c r="S417" s="30"/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  <c r="AF417" s="30"/>
      <c r="AG417" s="30"/>
      <c r="AH417" s="30"/>
      <c r="AI417" s="30"/>
      <c r="AJ417" s="30"/>
      <c r="AK417" s="30"/>
      <c r="AL417" s="30"/>
      <c r="AM417" s="30"/>
      <c r="AN417" s="30"/>
      <c r="AO417" s="30"/>
      <c r="AP417" s="30"/>
      <c r="AQ417" s="30"/>
      <c r="AR417" s="30"/>
      <c r="AS417" s="30"/>
      <c r="AT417" s="30"/>
      <c r="AU417" s="30"/>
      <c r="AV417" s="30"/>
      <c r="AW417" s="30"/>
      <c r="AX417" s="30"/>
      <c r="AY417" s="30"/>
      <c r="AZ417" s="30"/>
      <c r="BA417" s="30"/>
      <c r="BB417" s="30"/>
      <c r="BC417" s="30"/>
      <c r="BD417" s="30"/>
      <c r="BE417" s="30"/>
      <c r="BF417" s="30"/>
      <c r="BG417" s="30"/>
      <c r="BH417" s="30"/>
      <c r="BI417" s="30"/>
      <c r="BJ417" s="30"/>
      <c r="BK417" s="30"/>
      <c r="BL417" s="30"/>
    </row>
    <row r="418" s="1" customFormat="1" ht="12.75" spans="1:64">
      <c r="A418" s="51" t="s">
        <v>697</v>
      </c>
      <c r="B418" s="8" t="s">
        <v>2</v>
      </c>
      <c r="C418" s="8">
        <v>32</v>
      </c>
      <c r="D418" s="8" t="s">
        <v>3</v>
      </c>
      <c r="E418" s="8" t="s">
        <v>648</v>
      </c>
      <c r="F418" s="8" t="s">
        <v>5</v>
      </c>
      <c r="G418" s="52">
        <f>(A420*A421+B420*B421+C420*C421+D420*D421+E420*E421+F420*F421+G420*G421+H420*H421+I420*I421+J420*J421+K420*K421)/C418</f>
        <v>62.875</v>
      </c>
      <c r="H418" s="8"/>
      <c r="I418" s="8"/>
      <c r="J418" s="8"/>
      <c r="K418" s="8"/>
      <c r="L418" s="57"/>
      <c r="M418" s="8"/>
      <c r="N418" s="8"/>
      <c r="O418" s="8"/>
      <c r="P418" s="30"/>
      <c r="Q418" s="30"/>
      <c r="R418" s="30"/>
      <c r="S418" s="30"/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  <c r="AF418" s="30"/>
      <c r="AG418" s="30"/>
      <c r="AH418" s="30"/>
      <c r="AI418" s="30"/>
      <c r="AJ418" s="30"/>
      <c r="AK418" s="30"/>
      <c r="AL418" s="30"/>
      <c r="AM418" s="30"/>
      <c r="AN418" s="30"/>
      <c r="AO418" s="30"/>
      <c r="AP418" s="30"/>
      <c r="AQ418" s="30"/>
      <c r="AR418" s="30"/>
      <c r="AS418" s="30"/>
      <c r="AT418" s="30"/>
      <c r="AU418" s="30"/>
      <c r="AV418" s="30"/>
      <c r="AW418" s="30"/>
      <c r="AX418" s="30"/>
      <c r="AY418" s="30"/>
      <c r="AZ418" s="30"/>
      <c r="BA418" s="30"/>
      <c r="BB418" s="30"/>
      <c r="BC418" s="30"/>
      <c r="BD418" s="30"/>
      <c r="BE418" s="30"/>
      <c r="BF418" s="30"/>
      <c r="BG418" s="30"/>
      <c r="BH418" s="30"/>
      <c r="BI418" s="30"/>
      <c r="BJ418" s="30"/>
      <c r="BK418" s="30"/>
      <c r="BL418" s="30"/>
    </row>
    <row r="419" s="2" customFormat="1" ht="12.75" spans="1:64">
      <c r="A419" s="8" t="s">
        <v>698</v>
      </c>
      <c r="B419" s="71" t="s">
        <v>699</v>
      </c>
      <c r="C419" s="71" t="s">
        <v>700</v>
      </c>
      <c r="D419" s="71" t="s">
        <v>701</v>
      </c>
      <c r="E419" s="71" t="s">
        <v>702</v>
      </c>
      <c r="F419" s="71" t="s">
        <v>703</v>
      </c>
      <c r="G419" s="71"/>
      <c r="H419" s="71"/>
      <c r="I419" s="71"/>
      <c r="J419" s="71"/>
      <c r="K419" s="71"/>
      <c r="L419" s="71"/>
      <c r="M419" s="75"/>
      <c r="N419" s="71"/>
      <c r="O419" s="71"/>
      <c r="P419" s="30"/>
      <c r="Q419" s="30"/>
      <c r="R419" s="30"/>
      <c r="S419" s="30"/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  <c r="AF419" s="30"/>
      <c r="AG419" s="30"/>
      <c r="AH419" s="30"/>
      <c r="AI419" s="30"/>
      <c r="AJ419" s="30"/>
      <c r="AK419" s="30"/>
      <c r="AL419" s="30"/>
      <c r="AM419" s="30"/>
      <c r="AN419" s="30"/>
      <c r="AO419" s="30"/>
      <c r="AP419" s="30"/>
      <c r="AQ419" s="30"/>
      <c r="AR419" s="30"/>
      <c r="AS419" s="30"/>
      <c r="AT419" s="30"/>
      <c r="AU419" s="30"/>
      <c r="AV419" s="30"/>
      <c r="AW419" s="30"/>
      <c r="AX419" s="30"/>
      <c r="AY419" s="30"/>
      <c r="AZ419" s="30"/>
      <c r="BA419" s="30"/>
      <c r="BB419" s="30"/>
      <c r="BC419" s="30"/>
      <c r="BD419" s="30"/>
      <c r="BE419" s="30"/>
      <c r="BF419" s="30"/>
      <c r="BG419" s="30"/>
      <c r="BH419" s="30"/>
      <c r="BI419" s="30"/>
      <c r="BJ419" s="30"/>
      <c r="BK419" s="30"/>
      <c r="BL419" s="30"/>
    </row>
    <row r="420" s="1" customFormat="1" ht="12.75" spans="1:64">
      <c r="A420" s="8">
        <v>6</v>
      </c>
      <c r="B420" s="72">
        <v>5</v>
      </c>
      <c r="C420" s="72">
        <v>6</v>
      </c>
      <c r="D420" s="72">
        <v>6</v>
      </c>
      <c r="E420" s="72">
        <v>5</v>
      </c>
      <c r="F420" s="72">
        <v>4</v>
      </c>
      <c r="G420" s="72"/>
      <c r="H420" s="72"/>
      <c r="I420" s="72"/>
      <c r="J420" s="72"/>
      <c r="K420" s="72"/>
      <c r="L420" s="72"/>
      <c r="M420" s="76"/>
      <c r="N420" s="72"/>
      <c r="O420" s="72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  <c r="AF420" s="30"/>
      <c r="AG420" s="30"/>
      <c r="AH420" s="30"/>
      <c r="AI420" s="30"/>
      <c r="AJ420" s="30"/>
      <c r="AK420" s="30"/>
      <c r="AL420" s="30"/>
      <c r="AM420" s="30"/>
      <c r="AN420" s="30"/>
      <c r="AO420" s="30"/>
      <c r="AP420" s="30"/>
      <c r="AQ420" s="30"/>
      <c r="AR420" s="30"/>
      <c r="AS420" s="30"/>
      <c r="AT420" s="30"/>
      <c r="AU420" s="30"/>
      <c r="AV420" s="30"/>
      <c r="AW420" s="30"/>
      <c r="AX420" s="30"/>
      <c r="AY420" s="30"/>
      <c r="AZ420" s="30"/>
      <c r="BA420" s="30"/>
      <c r="BB420" s="30"/>
      <c r="BC420" s="30"/>
      <c r="BD420" s="30"/>
      <c r="BE420" s="30"/>
      <c r="BF420" s="30"/>
      <c r="BG420" s="30"/>
      <c r="BH420" s="30"/>
      <c r="BI420" s="30"/>
      <c r="BJ420" s="30"/>
      <c r="BK420" s="30"/>
      <c r="BL420" s="30"/>
    </row>
    <row r="421" s="2" customFormat="1" ht="12" spans="1:64">
      <c r="A421" s="18">
        <v>60</v>
      </c>
      <c r="B421" s="73">
        <v>50</v>
      </c>
      <c r="C421" s="73">
        <v>58</v>
      </c>
      <c r="D421" s="73">
        <v>73</v>
      </c>
      <c r="E421" s="73">
        <v>56</v>
      </c>
      <c r="F421" s="73">
        <v>84</v>
      </c>
      <c r="G421" s="73"/>
      <c r="H421" s="73"/>
      <c r="I421" s="73"/>
      <c r="J421" s="73"/>
      <c r="K421" s="73"/>
      <c r="L421" s="73"/>
      <c r="M421" s="73"/>
      <c r="N421" s="73"/>
      <c r="O421" s="73"/>
      <c r="P421" s="30"/>
      <c r="Q421" s="30"/>
      <c r="R421" s="30"/>
      <c r="S421" s="30"/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  <c r="AF421" s="30"/>
      <c r="AG421" s="30"/>
      <c r="AH421" s="30"/>
      <c r="AI421" s="30"/>
      <c r="AJ421" s="30"/>
      <c r="AK421" s="30"/>
      <c r="AL421" s="30"/>
      <c r="AM421" s="30"/>
      <c r="AN421" s="30"/>
      <c r="AO421" s="30"/>
      <c r="AP421" s="30"/>
      <c r="AQ421" s="30"/>
      <c r="AR421" s="30"/>
      <c r="AS421" s="30"/>
      <c r="AT421" s="30"/>
      <c r="AU421" s="30"/>
      <c r="AV421" s="30"/>
      <c r="AW421" s="30"/>
      <c r="AX421" s="30"/>
      <c r="AY421" s="30"/>
      <c r="AZ421" s="30"/>
      <c r="BA421" s="30"/>
      <c r="BB421" s="30"/>
      <c r="BC421" s="30"/>
      <c r="BD421" s="30"/>
      <c r="BE421" s="30"/>
      <c r="BF421" s="30"/>
      <c r="BG421" s="30"/>
      <c r="BH421" s="30"/>
      <c r="BI421" s="30"/>
      <c r="BJ421" s="30"/>
      <c r="BK421" s="30"/>
      <c r="BL421" s="30"/>
    </row>
    <row r="422" s="1" customFormat="1" ht="12.75" spans="1:64">
      <c r="A422" s="15" t="s">
        <v>704</v>
      </c>
      <c r="B422" s="72" t="s">
        <v>2</v>
      </c>
      <c r="C422" s="72">
        <v>35</v>
      </c>
      <c r="D422" s="72" t="s">
        <v>3</v>
      </c>
      <c r="E422" s="72" t="s">
        <v>690</v>
      </c>
      <c r="F422" s="72" t="s">
        <v>5</v>
      </c>
      <c r="G422" s="52">
        <f>(A424*A425+B424*B425+C424*C425+D424*D425+E424*E425+F424*F425+G424*G425+H424*H425+I424*I425+J424*J425+K424*K425)/C422</f>
        <v>75.4285714285714</v>
      </c>
      <c r="H422" s="72"/>
      <c r="I422" s="72"/>
      <c r="J422" s="72"/>
      <c r="K422" s="72"/>
      <c r="L422" s="76"/>
      <c r="M422" s="72"/>
      <c r="N422" s="72"/>
      <c r="O422" s="72"/>
      <c r="P422" s="30"/>
      <c r="Q422" s="30"/>
      <c r="R422" s="30"/>
      <c r="S422" s="30"/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  <c r="AF422" s="30"/>
      <c r="AG422" s="30"/>
      <c r="AH422" s="30"/>
      <c r="AI422" s="30"/>
      <c r="AJ422" s="30"/>
      <c r="AK422" s="30"/>
      <c r="AL422" s="30"/>
      <c r="AM422" s="30"/>
      <c r="AN422" s="30"/>
      <c r="AO422" s="30"/>
      <c r="AP422" s="30"/>
      <c r="AQ422" s="30"/>
      <c r="AR422" s="30"/>
      <c r="AS422" s="30"/>
      <c r="AT422" s="30"/>
      <c r="AU422" s="30"/>
      <c r="AV422" s="30"/>
      <c r="AW422" s="30"/>
      <c r="AX422" s="30"/>
      <c r="AY422" s="30"/>
      <c r="AZ422" s="30"/>
      <c r="BA422" s="30"/>
      <c r="BB422" s="30"/>
      <c r="BC422" s="30"/>
      <c r="BD422" s="30"/>
      <c r="BE422" s="30"/>
      <c r="BF422" s="30"/>
      <c r="BG422" s="30"/>
      <c r="BH422" s="30"/>
      <c r="BI422" s="30"/>
      <c r="BJ422" s="30"/>
      <c r="BK422" s="30"/>
      <c r="BL422" s="30"/>
    </row>
    <row r="423" s="2" customFormat="1" ht="12.75" spans="1:64">
      <c r="A423" s="72" t="s">
        <v>705</v>
      </c>
      <c r="B423" s="72" t="s">
        <v>706</v>
      </c>
      <c r="C423" s="72" t="s">
        <v>707</v>
      </c>
      <c r="D423" s="72" t="s">
        <v>708</v>
      </c>
      <c r="E423" s="72" t="s">
        <v>709</v>
      </c>
      <c r="F423" s="72" t="s">
        <v>710</v>
      </c>
      <c r="G423" s="72" t="s">
        <v>711</v>
      </c>
      <c r="H423" s="72"/>
      <c r="I423" s="72"/>
      <c r="J423" s="72"/>
      <c r="K423" s="72"/>
      <c r="L423" s="72"/>
      <c r="M423" s="76"/>
      <c r="N423" s="72"/>
      <c r="O423" s="72"/>
      <c r="P423" s="30"/>
      <c r="Q423" s="30"/>
      <c r="R423" s="30"/>
      <c r="S423" s="30"/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  <c r="AF423" s="30"/>
      <c r="AG423" s="30"/>
      <c r="AH423" s="30"/>
      <c r="AI423" s="30"/>
      <c r="AJ423" s="30"/>
      <c r="AK423" s="30"/>
      <c r="AL423" s="30"/>
      <c r="AM423" s="30"/>
      <c r="AN423" s="30"/>
      <c r="AO423" s="30"/>
      <c r="AP423" s="30"/>
      <c r="AQ423" s="30"/>
      <c r="AR423" s="30"/>
      <c r="AS423" s="30"/>
      <c r="AT423" s="30"/>
      <c r="AU423" s="30"/>
      <c r="AV423" s="30"/>
      <c r="AW423" s="30"/>
      <c r="AX423" s="30"/>
      <c r="AY423" s="30"/>
      <c r="AZ423" s="30"/>
      <c r="BA423" s="30"/>
      <c r="BB423" s="30"/>
      <c r="BC423" s="30"/>
      <c r="BD423" s="30"/>
      <c r="BE423" s="30"/>
      <c r="BF423" s="30"/>
      <c r="BG423" s="30"/>
      <c r="BH423" s="30"/>
      <c r="BI423" s="30"/>
      <c r="BJ423" s="30"/>
      <c r="BK423" s="30"/>
      <c r="BL423" s="30"/>
    </row>
    <row r="424" s="1" customFormat="1" ht="12.75" spans="1:64">
      <c r="A424" s="72">
        <v>6</v>
      </c>
      <c r="B424" s="72">
        <v>6</v>
      </c>
      <c r="C424" s="72">
        <v>6</v>
      </c>
      <c r="D424" s="72">
        <v>6</v>
      </c>
      <c r="E424" s="72">
        <v>2</v>
      </c>
      <c r="F424" s="72">
        <v>6</v>
      </c>
      <c r="G424" s="72">
        <v>3</v>
      </c>
      <c r="H424" s="72"/>
      <c r="I424" s="72"/>
      <c r="J424" s="72"/>
      <c r="K424" s="72"/>
      <c r="L424" s="72"/>
      <c r="M424" s="76"/>
      <c r="N424" s="72"/>
      <c r="O424" s="72"/>
      <c r="P424" s="30"/>
      <c r="Q424" s="30"/>
      <c r="R424" s="30"/>
      <c r="S424" s="30"/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  <c r="AF424" s="30"/>
      <c r="AG424" s="30"/>
      <c r="AH424" s="30"/>
      <c r="AI424" s="30"/>
      <c r="AJ424" s="30"/>
      <c r="AK424" s="30"/>
      <c r="AL424" s="30"/>
      <c r="AM424" s="30"/>
      <c r="AN424" s="30"/>
      <c r="AO424" s="30"/>
      <c r="AP424" s="30"/>
      <c r="AQ424" s="30"/>
      <c r="AR424" s="30"/>
      <c r="AS424" s="30"/>
      <c r="AT424" s="30"/>
      <c r="AU424" s="30"/>
      <c r="AV424" s="30"/>
      <c r="AW424" s="30"/>
      <c r="AX424" s="30"/>
      <c r="AY424" s="30"/>
      <c r="AZ424" s="30"/>
      <c r="BA424" s="30"/>
      <c r="BB424" s="30"/>
      <c r="BC424" s="30"/>
      <c r="BD424" s="30"/>
      <c r="BE424" s="30"/>
      <c r="BF424" s="30"/>
      <c r="BG424" s="30"/>
      <c r="BH424" s="30"/>
      <c r="BI424" s="30"/>
      <c r="BJ424" s="30"/>
      <c r="BK424" s="30"/>
      <c r="BL424" s="30"/>
    </row>
    <row r="425" s="2" customFormat="1" ht="12" spans="1:64">
      <c r="A425" s="18">
        <v>73</v>
      </c>
      <c r="B425" s="73">
        <v>70</v>
      </c>
      <c r="C425" s="73">
        <v>86</v>
      </c>
      <c r="D425" s="73">
        <v>67</v>
      </c>
      <c r="E425" s="73">
        <v>90</v>
      </c>
      <c r="F425" s="73">
        <v>67</v>
      </c>
      <c r="G425" s="73">
        <v>94</v>
      </c>
      <c r="H425" s="73"/>
      <c r="I425" s="73"/>
      <c r="J425" s="73"/>
      <c r="K425" s="73"/>
      <c r="L425" s="73"/>
      <c r="M425" s="73"/>
      <c r="N425" s="73"/>
      <c r="O425" s="73"/>
      <c r="P425" s="30"/>
      <c r="Q425" s="30"/>
      <c r="R425" s="30"/>
      <c r="S425" s="30"/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  <c r="AF425" s="30"/>
      <c r="AG425" s="30"/>
      <c r="AH425" s="30"/>
      <c r="AI425" s="30"/>
      <c r="AJ425" s="30"/>
      <c r="AK425" s="30"/>
      <c r="AL425" s="30"/>
      <c r="AM425" s="30"/>
      <c r="AN425" s="30"/>
      <c r="AO425" s="30"/>
      <c r="AP425" s="30"/>
      <c r="AQ425" s="30"/>
      <c r="AR425" s="30"/>
      <c r="AS425" s="30"/>
      <c r="AT425" s="30"/>
      <c r="AU425" s="30"/>
      <c r="AV425" s="30"/>
      <c r="AW425" s="30"/>
      <c r="AX425" s="30"/>
      <c r="AY425" s="30"/>
      <c r="AZ425" s="30"/>
      <c r="BA425" s="30"/>
      <c r="BB425" s="30"/>
      <c r="BC425" s="30"/>
      <c r="BD425" s="30"/>
      <c r="BE425" s="30"/>
      <c r="BF425" s="30"/>
      <c r="BG425" s="30"/>
      <c r="BH425" s="30"/>
      <c r="BI425" s="30"/>
      <c r="BJ425" s="30"/>
      <c r="BK425" s="30"/>
      <c r="BL425" s="30"/>
    </row>
    <row r="426" s="1" customFormat="1" ht="12.75" spans="1:64">
      <c r="A426" s="15" t="s">
        <v>712</v>
      </c>
      <c r="B426" s="72" t="s">
        <v>2</v>
      </c>
      <c r="C426" s="72">
        <v>35</v>
      </c>
      <c r="D426" s="72" t="s">
        <v>3</v>
      </c>
      <c r="E426" s="72" t="s">
        <v>713</v>
      </c>
      <c r="F426" s="72" t="s">
        <v>5</v>
      </c>
      <c r="G426" s="52">
        <f>(A428*A429+B428*B429+C428*C429+D428*D429+E428*E429+F428*F429+G428*G429+H428*H429+I428*I429+J428*J429+K428*K429)/C426</f>
        <v>75.8285714285714</v>
      </c>
      <c r="H426" s="72"/>
      <c r="I426" s="72"/>
      <c r="J426" s="72"/>
      <c r="K426" s="72"/>
      <c r="L426" s="76"/>
      <c r="M426" s="72"/>
      <c r="N426" s="72"/>
      <c r="O426" s="72"/>
      <c r="P426" s="30"/>
      <c r="Q426" s="30"/>
      <c r="R426" s="30"/>
      <c r="S426" s="30"/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  <c r="AF426" s="30"/>
      <c r="AG426" s="30"/>
      <c r="AH426" s="30"/>
      <c r="AI426" s="30"/>
      <c r="AJ426" s="30"/>
      <c r="AK426" s="30"/>
      <c r="AL426" s="30"/>
      <c r="AM426" s="30"/>
      <c r="AN426" s="30"/>
      <c r="AO426" s="30"/>
      <c r="AP426" s="30"/>
      <c r="AQ426" s="30"/>
      <c r="AR426" s="30"/>
      <c r="AS426" s="30"/>
      <c r="AT426" s="30"/>
      <c r="AU426" s="30"/>
      <c r="AV426" s="30"/>
      <c r="AW426" s="30"/>
      <c r="AX426" s="30"/>
      <c r="AY426" s="30"/>
      <c r="AZ426" s="30"/>
      <c r="BA426" s="30"/>
      <c r="BB426" s="30"/>
      <c r="BC426" s="30"/>
      <c r="BD426" s="30"/>
      <c r="BE426" s="30"/>
      <c r="BF426" s="30"/>
      <c r="BG426" s="30"/>
      <c r="BH426" s="30"/>
      <c r="BI426" s="30"/>
      <c r="BJ426" s="30"/>
      <c r="BK426" s="30"/>
      <c r="BL426" s="30"/>
    </row>
    <row r="427" s="2" customFormat="1" ht="12.75" spans="1:64">
      <c r="A427" s="72" t="s">
        <v>714</v>
      </c>
      <c r="B427" s="72" t="s">
        <v>715</v>
      </c>
      <c r="C427" s="72" t="s">
        <v>716</v>
      </c>
      <c r="D427" s="72" t="s">
        <v>717</v>
      </c>
      <c r="E427" s="72" t="s">
        <v>718</v>
      </c>
      <c r="F427" s="72" t="s">
        <v>719</v>
      </c>
      <c r="G427" s="72" t="s">
        <v>711</v>
      </c>
      <c r="H427" s="72"/>
      <c r="I427" s="72"/>
      <c r="J427" s="72"/>
      <c r="K427" s="72"/>
      <c r="L427" s="72"/>
      <c r="M427" s="76"/>
      <c r="N427" s="72"/>
      <c r="O427" s="72"/>
      <c r="P427" s="30"/>
      <c r="Q427" s="30"/>
      <c r="R427" s="30"/>
      <c r="S427" s="30"/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  <c r="AF427" s="30"/>
      <c r="AG427" s="30"/>
      <c r="AH427" s="30"/>
      <c r="AI427" s="30"/>
      <c r="AJ427" s="30"/>
      <c r="AK427" s="30"/>
      <c r="AL427" s="30"/>
      <c r="AM427" s="30"/>
      <c r="AN427" s="30"/>
      <c r="AO427" s="30"/>
      <c r="AP427" s="30"/>
      <c r="AQ427" s="30"/>
      <c r="AR427" s="30"/>
      <c r="AS427" s="30"/>
      <c r="AT427" s="30"/>
      <c r="AU427" s="30"/>
      <c r="AV427" s="30"/>
      <c r="AW427" s="30"/>
      <c r="AX427" s="30"/>
      <c r="AY427" s="30"/>
      <c r="AZ427" s="30"/>
      <c r="BA427" s="30"/>
      <c r="BB427" s="30"/>
      <c r="BC427" s="30"/>
      <c r="BD427" s="30"/>
      <c r="BE427" s="30"/>
      <c r="BF427" s="30"/>
      <c r="BG427" s="30"/>
      <c r="BH427" s="30"/>
      <c r="BI427" s="30"/>
      <c r="BJ427" s="30"/>
      <c r="BK427" s="30"/>
      <c r="BL427" s="30"/>
    </row>
    <row r="428" s="1" customFormat="1" ht="12.75" spans="1:64">
      <c r="A428" s="72">
        <v>6</v>
      </c>
      <c r="B428" s="72">
        <v>6</v>
      </c>
      <c r="C428" s="72">
        <v>6</v>
      </c>
      <c r="D428" s="72">
        <v>6</v>
      </c>
      <c r="E428" s="72">
        <v>6</v>
      </c>
      <c r="F428" s="72">
        <v>3</v>
      </c>
      <c r="G428" s="72">
        <v>2</v>
      </c>
      <c r="H428" s="72"/>
      <c r="I428" s="72"/>
      <c r="J428" s="72"/>
      <c r="K428" s="72"/>
      <c r="L428" s="72"/>
      <c r="M428" s="76"/>
      <c r="N428" s="72"/>
      <c r="O428" s="72"/>
      <c r="P428" s="30"/>
      <c r="Q428" s="30"/>
      <c r="R428" s="30"/>
      <c r="S428" s="30"/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  <c r="AF428" s="30"/>
      <c r="AG428" s="30"/>
      <c r="AH428" s="30"/>
      <c r="AI428" s="30"/>
      <c r="AJ428" s="30"/>
      <c r="AK428" s="30"/>
      <c r="AL428" s="30"/>
      <c r="AM428" s="30"/>
      <c r="AN428" s="30"/>
      <c r="AO428" s="30"/>
      <c r="AP428" s="30"/>
      <c r="AQ428" s="30"/>
      <c r="AR428" s="30"/>
      <c r="AS428" s="30"/>
      <c r="AT428" s="30"/>
      <c r="AU428" s="30"/>
      <c r="AV428" s="30"/>
      <c r="AW428" s="30"/>
      <c r="AX428" s="30"/>
      <c r="AY428" s="30"/>
      <c r="AZ428" s="30"/>
      <c r="BA428" s="30"/>
      <c r="BB428" s="30"/>
      <c r="BC428" s="30"/>
      <c r="BD428" s="30"/>
      <c r="BE428" s="30"/>
      <c r="BF428" s="30"/>
      <c r="BG428" s="30"/>
      <c r="BH428" s="30"/>
      <c r="BI428" s="30"/>
      <c r="BJ428" s="30"/>
      <c r="BK428" s="30"/>
      <c r="BL428" s="30"/>
    </row>
    <row r="429" s="2" customFormat="1" ht="12" spans="1:64">
      <c r="A429" s="18">
        <v>45</v>
      </c>
      <c r="B429" s="73">
        <v>77</v>
      </c>
      <c r="C429" s="73">
        <v>80</v>
      </c>
      <c r="D429" s="73">
        <v>88</v>
      </c>
      <c r="E429" s="73">
        <v>81</v>
      </c>
      <c r="F429" s="73">
        <v>80</v>
      </c>
      <c r="G429" s="73">
        <v>94</v>
      </c>
      <c r="H429" s="73"/>
      <c r="I429" s="73"/>
      <c r="J429" s="73"/>
      <c r="K429" s="73"/>
      <c r="L429" s="73"/>
      <c r="M429" s="73"/>
      <c r="N429" s="73"/>
      <c r="O429" s="73"/>
      <c r="P429" s="30"/>
      <c r="Q429" s="30"/>
      <c r="R429" s="30"/>
      <c r="S429" s="30"/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  <c r="AF429" s="30"/>
      <c r="AG429" s="30"/>
      <c r="AH429" s="30"/>
      <c r="AI429" s="30"/>
      <c r="AJ429" s="30"/>
      <c r="AK429" s="30"/>
      <c r="AL429" s="30"/>
      <c r="AM429" s="30"/>
      <c r="AN429" s="30"/>
      <c r="AO429" s="30"/>
      <c r="AP429" s="30"/>
      <c r="AQ429" s="30"/>
      <c r="AR429" s="30"/>
      <c r="AS429" s="30"/>
      <c r="AT429" s="30"/>
      <c r="AU429" s="30"/>
      <c r="AV429" s="30"/>
      <c r="AW429" s="30"/>
      <c r="AX429" s="30"/>
      <c r="AY429" s="30"/>
      <c r="AZ429" s="30"/>
      <c r="BA429" s="30"/>
      <c r="BB429" s="30"/>
      <c r="BC429" s="30"/>
      <c r="BD429" s="30"/>
      <c r="BE429" s="30"/>
      <c r="BF429" s="30"/>
      <c r="BG429" s="30"/>
      <c r="BH429" s="30"/>
      <c r="BI429" s="30"/>
      <c r="BJ429" s="30"/>
      <c r="BK429" s="30"/>
      <c r="BL429" s="30"/>
    </row>
    <row r="430" s="1" customFormat="1" ht="12.75" spans="1:64">
      <c r="A430" s="15" t="s">
        <v>720</v>
      </c>
      <c r="B430" s="72" t="s">
        <v>2</v>
      </c>
      <c r="C430" s="72">
        <v>16</v>
      </c>
      <c r="D430" s="72" t="s">
        <v>3</v>
      </c>
      <c r="E430" s="72" t="s">
        <v>713</v>
      </c>
      <c r="F430" s="72" t="s">
        <v>5</v>
      </c>
      <c r="G430" s="52">
        <f>(A432*A433+B432*B433+C432*C433+D432*D433+E432*E433+F432*F433+G432*G433+H432*H433+I432*I433+J432*J433+K432*K433)/C430</f>
        <v>80.625</v>
      </c>
      <c r="H430" s="72"/>
      <c r="I430" s="72"/>
      <c r="J430" s="72"/>
      <c r="K430" s="72"/>
      <c r="L430" s="76"/>
      <c r="M430" s="72"/>
      <c r="N430" s="72"/>
      <c r="O430" s="72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  <c r="AF430" s="30"/>
      <c r="AG430" s="30"/>
      <c r="AH430" s="30"/>
      <c r="AI430" s="30"/>
      <c r="AJ430" s="30"/>
      <c r="AK430" s="30"/>
      <c r="AL430" s="30"/>
      <c r="AM430" s="30"/>
      <c r="AN430" s="30"/>
      <c r="AO430" s="30"/>
      <c r="AP430" s="30"/>
      <c r="AQ430" s="30"/>
      <c r="AR430" s="30"/>
      <c r="AS430" s="30"/>
      <c r="AT430" s="30"/>
      <c r="AU430" s="30"/>
      <c r="AV430" s="30"/>
      <c r="AW430" s="30"/>
      <c r="AX430" s="30"/>
      <c r="AY430" s="30"/>
      <c r="AZ430" s="30"/>
      <c r="BA430" s="30"/>
      <c r="BB430" s="30"/>
      <c r="BC430" s="30"/>
      <c r="BD430" s="30"/>
      <c r="BE430" s="30"/>
      <c r="BF430" s="30"/>
      <c r="BG430" s="30"/>
      <c r="BH430" s="30"/>
      <c r="BI430" s="30"/>
      <c r="BJ430" s="30"/>
      <c r="BK430" s="30"/>
      <c r="BL430" s="30"/>
    </row>
    <row r="431" s="2" customFormat="1" ht="12.75" spans="1:64">
      <c r="A431" s="72" t="s">
        <v>678</v>
      </c>
      <c r="B431" s="72" t="s">
        <v>721</v>
      </c>
      <c r="C431" s="72" t="s">
        <v>722</v>
      </c>
      <c r="D431" s="72" t="s">
        <v>703</v>
      </c>
      <c r="E431" s="72"/>
      <c r="F431" s="72"/>
      <c r="G431" s="72"/>
      <c r="H431" s="72"/>
      <c r="I431" s="72"/>
      <c r="J431" s="72"/>
      <c r="K431" s="72"/>
      <c r="L431" s="72"/>
      <c r="M431" s="76"/>
      <c r="N431" s="72"/>
      <c r="O431" s="72"/>
      <c r="P431" s="30"/>
      <c r="Q431" s="30"/>
      <c r="R431" s="30"/>
      <c r="S431" s="30"/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  <c r="AF431" s="30"/>
      <c r="AG431" s="30"/>
      <c r="AH431" s="30"/>
      <c r="AI431" s="30"/>
      <c r="AJ431" s="30"/>
      <c r="AK431" s="30"/>
      <c r="AL431" s="30"/>
      <c r="AM431" s="30"/>
      <c r="AN431" s="30"/>
      <c r="AO431" s="30"/>
      <c r="AP431" s="30"/>
      <c r="AQ431" s="30"/>
      <c r="AR431" s="30"/>
      <c r="AS431" s="30"/>
      <c r="AT431" s="30"/>
      <c r="AU431" s="30"/>
      <c r="AV431" s="30"/>
      <c r="AW431" s="30"/>
      <c r="AX431" s="30"/>
      <c r="AY431" s="30"/>
      <c r="AZ431" s="30"/>
      <c r="BA431" s="30"/>
      <c r="BB431" s="30"/>
      <c r="BC431" s="30"/>
      <c r="BD431" s="30"/>
      <c r="BE431" s="30"/>
      <c r="BF431" s="30"/>
      <c r="BG431" s="30"/>
      <c r="BH431" s="30"/>
      <c r="BI431" s="30"/>
      <c r="BJ431" s="30"/>
      <c r="BK431" s="30"/>
      <c r="BL431" s="30"/>
    </row>
    <row r="432" s="1" customFormat="1" ht="15" customHeight="1" spans="1:64">
      <c r="A432" s="72">
        <v>3</v>
      </c>
      <c r="B432" s="72">
        <v>6</v>
      </c>
      <c r="C432" s="72">
        <v>5</v>
      </c>
      <c r="D432" s="72">
        <v>2</v>
      </c>
      <c r="E432" s="72"/>
      <c r="F432" s="72"/>
      <c r="G432" s="72"/>
      <c r="H432" s="72"/>
      <c r="I432" s="72"/>
      <c r="J432" s="72"/>
      <c r="K432" s="72"/>
      <c r="L432" s="72"/>
      <c r="M432" s="76"/>
      <c r="N432" s="72"/>
      <c r="O432" s="72"/>
      <c r="P432" s="30"/>
      <c r="Q432" s="30"/>
      <c r="R432" s="30"/>
      <c r="S432" s="30"/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  <c r="AF432" s="30"/>
      <c r="AG432" s="30"/>
      <c r="AH432" s="30"/>
      <c r="AI432" s="30"/>
      <c r="AJ432" s="30"/>
      <c r="AK432" s="30"/>
      <c r="AL432" s="30"/>
      <c r="AM432" s="30"/>
      <c r="AN432" s="30"/>
      <c r="AO432" s="30"/>
      <c r="AP432" s="30"/>
      <c r="AQ432" s="30"/>
      <c r="AR432" s="30"/>
      <c r="AS432" s="30"/>
      <c r="AT432" s="30"/>
      <c r="AU432" s="30"/>
      <c r="AV432" s="30"/>
      <c r="AW432" s="30"/>
      <c r="AX432" s="30"/>
      <c r="AY432" s="30"/>
      <c r="AZ432" s="30"/>
      <c r="BA432" s="30"/>
      <c r="BB432" s="30"/>
      <c r="BC432" s="30"/>
      <c r="BD432" s="30"/>
      <c r="BE432" s="30"/>
      <c r="BF432" s="30"/>
      <c r="BG432" s="30"/>
      <c r="BH432" s="30"/>
      <c r="BI432" s="30"/>
      <c r="BJ432" s="30"/>
      <c r="BK432" s="30"/>
      <c r="BL432" s="30"/>
    </row>
    <row r="433" s="2" customFormat="1" ht="12" spans="1:64">
      <c r="A433" s="18">
        <v>72</v>
      </c>
      <c r="B433" s="73">
        <v>76</v>
      </c>
      <c r="C433" s="73">
        <v>90</v>
      </c>
      <c r="D433" s="73">
        <v>84</v>
      </c>
      <c r="E433" s="73"/>
      <c r="F433" s="73"/>
      <c r="G433" s="73"/>
      <c r="H433" s="73"/>
      <c r="I433" s="73"/>
      <c r="J433" s="73"/>
      <c r="K433" s="73"/>
      <c r="L433" s="73"/>
      <c r="M433" s="73"/>
      <c r="N433" s="73"/>
      <c r="O433" s="73"/>
      <c r="P433" s="30"/>
      <c r="Q433" s="30"/>
      <c r="R433" s="30"/>
      <c r="S433" s="30"/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  <c r="AF433" s="30"/>
      <c r="AG433" s="30"/>
      <c r="AH433" s="30"/>
      <c r="AI433" s="30"/>
      <c r="AJ433" s="30"/>
      <c r="AK433" s="30"/>
      <c r="AL433" s="30"/>
      <c r="AM433" s="30"/>
      <c r="AN433" s="30"/>
      <c r="AO433" s="30"/>
      <c r="AP433" s="30"/>
      <c r="AQ433" s="30"/>
      <c r="AR433" s="30"/>
      <c r="AS433" s="30"/>
      <c r="AT433" s="30"/>
      <c r="AU433" s="30"/>
      <c r="AV433" s="30"/>
      <c r="AW433" s="30"/>
      <c r="AX433" s="30"/>
      <c r="AY433" s="30"/>
      <c r="AZ433" s="30"/>
      <c r="BA433" s="30"/>
      <c r="BB433" s="30"/>
      <c r="BC433" s="30"/>
      <c r="BD433" s="30"/>
      <c r="BE433" s="30"/>
      <c r="BF433" s="30"/>
      <c r="BG433" s="30"/>
      <c r="BH433" s="30"/>
      <c r="BI433" s="30"/>
      <c r="BJ433" s="30"/>
      <c r="BK433" s="30"/>
      <c r="BL433" s="30"/>
    </row>
    <row r="434" s="1" customFormat="1" ht="12.75" spans="1:64">
      <c r="A434" s="15" t="s">
        <v>723</v>
      </c>
      <c r="B434" s="72" t="s">
        <v>2</v>
      </c>
      <c r="C434" s="72">
        <v>15</v>
      </c>
      <c r="D434" s="72" t="s">
        <v>3</v>
      </c>
      <c r="E434" s="72" t="s">
        <v>724</v>
      </c>
      <c r="F434" s="72" t="s">
        <v>5</v>
      </c>
      <c r="G434" s="52">
        <f>(A436*A437+B436*B437+C436*C437+D436*D437+E436*E437+F436*F437+G436*G437+H436*H437+I436*I437+J436*J437+K436*K437)/C434</f>
        <v>90.3333333333333</v>
      </c>
      <c r="H434" s="72"/>
      <c r="I434" s="72"/>
      <c r="J434" s="72"/>
      <c r="K434" s="72"/>
      <c r="L434" s="76"/>
      <c r="M434" s="72"/>
      <c r="N434" s="72"/>
      <c r="O434" s="72"/>
      <c r="P434" s="30"/>
      <c r="Q434" s="30"/>
      <c r="R434" s="30"/>
      <c r="S434" s="30"/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  <c r="AF434" s="30"/>
      <c r="AG434" s="30"/>
      <c r="AH434" s="30"/>
      <c r="AI434" s="30"/>
      <c r="AJ434" s="30"/>
      <c r="AK434" s="30"/>
      <c r="AL434" s="30"/>
      <c r="AM434" s="30"/>
      <c r="AN434" s="30"/>
      <c r="AO434" s="30"/>
      <c r="AP434" s="30"/>
      <c r="AQ434" s="30"/>
      <c r="AR434" s="30"/>
      <c r="AS434" s="30"/>
      <c r="AT434" s="30"/>
      <c r="AU434" s="30"/>
      <c r="AV434" s="30"/>
      <c r="AW434" s="30"/>
      <c r="AX434" s="30"/>
      <c r="AY434" s="30"/>
      <c r="AZ434" s="30"/>
      <c r="BA434" s="30"/>
      <c r="BB434" s="30"/>
      <c r="BC434" s="30"/>
      <c r="BD434" s="30"/>
      <c r="BE434" s="30"/>
      <c r="BF434" s="30"/>
      <c r="BG434" s="30"/>
      <c r="BH434" s="30"/>
      <c r="BI434" s="30"/>
      <c r="BJ434" s="30"/>
      <c r="BK434" s="30"/>
      <c r="BL434" s="30"/>
    </row>
    <row r="435" s="2" customFormat="1" ht="12.75" spans="1:63">
      <c r="A435" s="72" t="s">
        <v>709</v>
      </c>
      <c r="B435" s="72" t="s">
        <v>725</v>
      </c>
      <c r="C435" s="72" t="s">
        <v>726</v>
      </c>
      <c r="D435" s="72" t="s">
        <v>677</v>
      </c>
      <c r="E435" s="72"/>
      <c r="F435" s="72"/>
      <c r="G435" s="72"/>
      <c r="H435" s="72"/>
      <c r="I435" s="72"/>
      <c r="J435" s="72"/>
      <c r="K435" s="72"/>
      <c r="L435" s="76"/>
      <c r="M435" s="72"/>
      <c r="N435" s="72"/>
      <c r="O435" s="77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  <c r="AF435" s="30"/>
      <c r="AG435" s="30"/>
      <c r="AH435" s="30"/>
      <c r="AI435" s="30"/>
      <c r="AJ435" s="30"/>
      <c r="AK435" s="30"/>
      <c r="AL435" s="30"/>
      <c r="AM435" s="30"/>
      <c r="AN435" s="30"/>
      <c r="AO435" s="30"/>
      <c r="AP435" s="30"/>
      <c r="AQ435" s="30"/>
      <c r="AR435" s="30"/>
      <c r="AS435" s="30"/>
      <c r="AT435" s="30"/>
      <c r="AU435" s="30"/>
      <c r="AV435" s="30"/>
      <c r="AW435" s="30"/>
      <c r="AX435" s="30"/>
      <c r="AY435" s="30"/>
      <c r="AZ435" s="30"/>
      <c r="BA435" s="30"/>
      <c r="BB435" s="30"/>
      <c r="BC435" s="30"/>
      <c r="BD435" s="30"/>
      <c r="BE435" s="30"/>
      <c r="BF435" s="30"/>
      <c r="BG435" s="30"/>
      <c r="BH435" s="30"/>
      <c r="BI435" s="30"/>
      <c r="BJ435" s="30"/>
      <c r="BK435" s="30"/>
    </row>
    <row r="436" s="1" customFormat="1" ht="12.75" spans="1:64">
      <c r="A436" s="72">
        <v>3</v>
      </c>
      <c r="B436" s="72">
        <v>5</v>
      </c>
      <c r="C436" s="72">
        <v>5</v>
      </c>
      <c r="D436" s="72">
        <v>2</v>
      </c>
      <c r="E436" s="72"/>
      <c r="F436" s="72"/>
      <c r="G436" s="72"/>
      <c r="H436" s="72"/>
      <c r="I436" s="72"/>
      <c r="J436" s="72"/>
      <c r="K436" s="72"/>
      <c r="L436" s="72"/>
      <c r="M436" s="76"/>
      <c r="N436" s="72"/>
      <c r="O436" s="72"/>
      <c r="P436" s="30"/>
      <c r="Q436" s="30"/>
      <c r="R436" s="30"/>
      <c r="S436" s="30"/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  <c r="AF436" s="30"/>
      <c r="AG436" s="30"/>
      <c r="AH436" s="30"/>
      <c r="AI436" s="30"/>
      <c r="AJ436" s="30"/>
      <c r="AK436" s="30"/>
      <c r="AL436" s="30"/>
      <c r="AM436" s="30"/>
      <c r="AN436" s="30"/>
      <c r="AO436" s="30"/>
      <c r="AP436" s="30"/>
      <c r="AQ436" s="30"/>
      <c r="AR436" s="30"/>
      <c r="AS436" s="30"/>
      <c r="AT436" s="30"/>
      <c r="AU436" s="30"/>
      <c r="AV436" s="30"/>
      <c r="AW436" s="30"/>
      <c r="AX436" s="30"/>
      <c r="AY436" s="30"/>
      <c r="AZ436" s="30"/>
      <c r="BA436" s="30"/>
      <c r="BB436" s="30"/>
      <c r="BC436" s="30"/>
      <c r="BD436" s="30"/>
      <c r="BE436" s="30"/>
      <c r="BF436" s="30"/>
      <c r="BG436" s="30"/>
      <c r="BH436" s="30"/>
      <c r="BI436" s="30"/>
      <c r="BJ436" s="30"/>
      <c r="BK436" s="30"/>
      <c r="BL436" s="30"/>
    </row>
    <row r="437" s="2" customFormat="1" ht="12" spans="1:64">
      <c r="A437" s="18">
        <v>90</v>
      </c>
      <c r="B437" s="73">
        <v>89</v>
      </c>
      <c r="C437" s="73">
        <v>92</v>
      </c>
      <c r="D437" s="73">
        <v>90</v>
      </c>
      <c r="E437" s="73"/>
      <c r="F437" s="73"/>
      <c r="G437" s="73"/>
      <c r="H437" s="73"/>
      <c r="I437" s="73"/>
      <c r="J437" s="73"/>
      <c r="K437" s="73"/>
      <c r="L437" s="73"/>
      <c r="M437" s="73"/>
      <c r="N437" s="73"/>
      <c r="O437" s="73"/>
      <c r="P437" s="30"/>
      <c r="Q437" s="30"/>
      <c r="R437" s="30"/>
      <c r="S437" s="30"/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  <c r="AF437" s="30"/>
      <c r="AG437" s="30"/>
      <c r="AH437" s="30"/>
      <c r="AI437" s="30"/>
      <c r="AJ437" s="30"/>
      <c r="AK437" s="30"/>
      <c r="AL437" s="30"/>
      <c r="AM437" s="30"/>
      <c r="AN437" s="30"/>
      <c r="AO437" s="30"/>
      <c r="AP437" s="30"/>
      <c r="AQ437" s="30"/>
      <c r="AR437" s="30"/>
      <c r="AS437" s="30"/>
      <c r="AT437" s="30"/>
      <c r="AU437" s="30"/>
      <c r="AV437" s="30"/>
      <c r="AW437" s="30"/>
      <c r="AX437" s="30"/>
      <c r="AY437" s="30"/>
      <c r="AZ437" s="30"/>
      <c r="BA437" s="30"/>
      <c r="BB437" s="30"/>
      <c r="BC437" s="30"/>
      <c r="BD437" s="30"/>
      <c r="BE437" s="30"/>
      <c r="BF437" s="30"/>
      <c r="BG437" s="30"/>
      <c r="BH437" s="30"/>
      <c r="BI437" s="30"/>
      <c r="BJ437" s="30"/>
      <c r="BK437" s="30"/>
      <c r="BL437" s="30"/>
    </row>
    <row r="438" s="1" customFormat="1" ht="12.75" spans="1:64">
      <c r="A438" s="60" t="s">
        <v>727</v>
      </c>
      <c r="B438" s="68" t="s">
        <v>728</v>
      </c>
      <c r="C438" s="68">
        <v>22</v>
      </c>
      <c r="D438" s="68" t="s">
        <v>3</v>
      </c>
      <c r="E438" s="68" t="s">
        <v>729</v>
      </c>
      <c r="F438" s="68" t="s">
        <v>5</v>
      </c>
      <c r="G438" s="52">
        <f>(A440*A441+B440*B441+C440*C441+D440*D441)/C438</f>
        <v>71.5</v>
      </c>
      <c r="H438" s="8"/>
      <c r="I438" s="8"/>
      <c r="J438" s="8"/>
      <c r="K438" s="8"/>
      <c r="L438" s="57"/>
      <c r="M438" s="8"/>
      <c r="N438" s="8"/>
      <c r="O438" s="8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  <c r="AY438" s="9"/>
      <c r="AZ438" s="9"/>
      <c r="BA438" s="9"/>
      <c r="BB438" s="9"/>
      <c r="BC438" s="9"/>
      <c r="BD438" s="9"/>
      <c r="BE438" s="9"/>
      <c r="BF438" s="9"/>
      <c r="BG438" s="9"/>
      <c r="BH438" s="9"/>
      <c r="BI438" s="9"/>
      <c r="BJ438" s="9"/>
      <c r="BK438" s="9"/>
      <c r="BL438" s="9"/>
    </row>
    <row r="439" s="2" customFormat="1" ht="12.75" spans="1:64">
      <c r="A439" s="74" t="s">
        <v>730</v>
      </c>
      <c r="B439" s="53" t="s">
        <v>731</v>
      </c>
      <c r="C439" s="53" t="s">
        <v>732</v>
      </c>
      <c r="D439" s="53" t="s">
        <v>733</v>
      </c>
      <c r="E439" s="53"/>
      <c r="F439" s="53"/>
      <c r="G439" s="53"/>
      <c r="H439" s="8"/>
      <c r="I439" s="8"/>
      <c r="J439" s="8"/>
      <c r="K439" s="8"/>
      <c r="L439" s="8"/>
      <c r="M439" s="57"/>
      <c r="N439" s="8"/>
      <c r="O439" s="8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9"/>
      <c r="AI439" s="9"/>
      <c r="AJ439" s="9"/>
      <c r="AK439" s="9"/>
      <c r="AL439" s="9"/>
      <c r="AM439" s="9"/>
      <c r="AN439" s="9"/>
      <c r="AO439" s="9"/>
      <c r="AP439" s="9"/>
      <c r="AQ439" s="9"/>
      <c r="AR439" s="9"/>
      <c r="AS439" s="9"/>
      <c r="AT439" s="9"/>
      <c r="AU439" s="9"/>
      <c r="AV439" s="9"/>
      <c r="AW439" s="9"/>
      <c r="AX439" s="9"/>
      <c r="AY439" s="9"/>
      <c r="AZ439" s="9"/>
      <c r="BA439" s="9"/>
      <c r="BB439" s="9"/>
      <c r="BC439" s="9"/>
      <c r="BD439" s="9"/>
      <c r="BE439" s="9"/>
      <c r="BF439" s="9"/>
      <c r="BG439" s="9"/>
      <c r="BH439" s="9"/>
      <c r="BI439" s="9"/>
      <c r="BJ439" s="9"/>
      <c r="BK439" s="9"/>
      <c r="BL439" s="9"/>
    </row>
    <row r="440" s="1" customFormat="1" ht="12.75" spans="1:64">
      <c r="A440" s="53">
        <v>5</v>
      </c>
      <c r="B440" s="53">
        <v>6</v>
      </c>
      <c r="C440" s="53">
        <v>6</v>
      </c>
      <c r="D440" s="53">
        <v>5</v>
      </c>
      <c r="E440" s="53"/>
      <c r="F440" s="53"/>
      <c r="G440" s="53"/>
      <c r="H440" s="8"/>
      <c r="I440" s="8"/>
      <c r="J440" s="8"/>
      <c r="K440" s="8"/>
      <c r="L440" s="8"/>
      <c r="M440" s="57"/>
      <c r="N440" s="8"/>
      <c r="O440" s="8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9"/>
      <c r="AI440" s="9"/>
      <c r="AJ440" s="9"/>
      <c r="AK440" s="9"/>
      <c r="AL440" s="9"/>
      <c r="AM440" s="9"/>
      <c r="AN440" s="9"/>
      <c r="AO440" s="9"/>
      <c r="AP440" s="9"/>
      <c r="AQ440" s="9"/>
      <c r="AR440" s="9"/>
      <c r="AS440" s="9"/>
      <c r="AT440" s="9"/>
      <c r="AU440" s="9"/>
      <c r="AV440" s="9"/>
      <c r="AW440" s="9"/>
      <c r="AX440" s="9"/>
      <c r="AY440" s="9"/>
      <c r="AZ440" s="9"/>
      <c r="BA440" s="9"/>
      <c r="BB440" s="9"/>
      <c r="BC440" s="9"/>
      <c r="BD440" s="9"/>
      <c r="BE440" s="9"/>
      <c r="BF440" s="9"/>
      <c r="BG440" s="9"/>
      <c r="BH440" s="9"/>
      <c r="BI440" s="9"/>
      <c r="BJ440" s="9"/>
      <c r="BK440" s="9"/>
      <c r="BL440" s="9"/>
    </row>
    <row r="441" s="2" customFormat="1" ht="12" spans="1:64">
      <c r="A441" s="42">
        <v>65</v>
      </c>
      <c r="B441" s="42">
        <v>77</v>
      </c>
      <c r="C441" s="42">
        <v>51</v>
      </c>
      <c r="D441" s="42">
        <v>96</v>
      </c>
      <c r="E441" s="42"/>
      <c r="F441" s="42"/>
      <c r="G441" s="42"/>
      <c r="H441" s="42"/>
      <c r="I441" s="42"/>
      <c r="J441" s="42"/>
      <c r="K441" s="42"/>
      <c r="L441" s="42"/>
      <c r="M441" s="42"/>
      <c r="N441" s="42"/>
      <c r="O441" s="42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9"/>
      <c r="AI441" s="9"/>
      <c r="AJ441" s="9"/>
      <c r="AK441" s="9"/>
      <c r="AL441" s="9"/>
      <c r="AM441" s="9"/>
      <c r="AN441" s="9"/>
      <c r="AO441" s="9"/>
      <c r="AP441" s="9"/>
      <c r="AQ441" s="9"/>
      <c r="AR441" s="9"/>
      <c r="AS441" s="9"/>
      <c r="AT441" s="9"/>
      <c r="AU441" s="9"/>
      <c r="AV441" s="9"/>
      <c r="AW441" s="9"/>
      <c r="AX441" s="9"/>
      <c r="AY441" s="9"/>
      <c r="AZ441" s="9"/>
      <c r="BA441" s="9"/>
      <c r="BB441" s="9"/>
      <c r="BC441" s="9"/>
      <c r="BD441" s="9"/>
      <c r="BE441" s="9"/>
      <c r="BF441" s="9"/>
      <c r="BG441" s="9"/>
      <c r="BH441" s="9"/>
      <c r="BI441" s="9"/>
      <c r="BJ441" s="9"/>
      <c r="BK441" s="9"/>
      <c r="BL441" s="9"/>
    </row>
    <row r="442" s="1" customFormat="1" ht="12.75" spans="1:64">
      <c r="A442" s="60" t="s">
        <v>734</v>
      </c>
      <c r="B442" s="68" t="s">
        <v>728</v>
      </c>
      <c r="C442" s="68">
        <v>26</v>
      </c>
      <c r="D442" s="68" t="s">
        <v>3</v>
      </c>
      <c r="E442" s="68" t="s">
        <v>729</v>
      </c>
      <c r="F442" s="68" t="s">
        <v>5</v>
      </c>
      <c r="G442" s="52">
        <f>(A444*A445+B444*B445+C444*C445+D444*D445+E444*E445+F444*F445)/C442</f>
        <v>87.5769230769231</v>
      </c>
      <c r="H442" s="8"/>
      <c r="I442" s="8"/>
      <c r="J442" s="8"/>
      <c r="K442" s="8"/>
      <c r="L442" s="57"/>
      <c r="M442" s="8"/>
      <c r="N442" s="8"/>
      <c r="O442" s="8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9"/>
      <c r="AI442" s="9"/>
      <c r="AJ442" s="9"/>
      <c r="AK442" s="9"/>
      <c r="AL442" s="9"/>
      <c r="AM442" s="9"/>
      <c r="AN442" s="9"/>
      <c r="AO442" s="9"/>
      <c r="AP442" s="9"/>
      <c r="AQ442" s="9"/>
      <c r="AR442" s="9"/>
      <c r="AS442" s="9"/>
      <c r="AT442" s="9"/>
      <c r="AU442" s="9"/>
      <c r="AV442" s="9"/>
      <c r="AW442" s="9"/>
      <c r="AX442" s="9"/>
      <c r="AY442" s="9"/>
      <c r="AZ442" s="9"/>
      <c r="BA442" s="9"/>
      <c r="BB442" s="9"/>
      <c r="BC442" s="9"/>
      <c r="BD442" s="9"/>
      <c r="BE442" s="9"/>
      <c r="BF442" s="9"/>
      <c r="BG442" s="9"/>
      <c r="BH442" s="9"/>
      <c r="BI442" s="9"/>
      <c r="BJ442" s="9"/>
      <c r="BK442" s="9"/>
      <c r="BL442" s="9"/>
    </row>
    <row r="443" s="2" customFormat="1" ht="12.75" spans="1:64">
      <c r="A443" s="53" t="s">
        <v>735</v>
      </c>
      <c r="B443" s="53" t="s">
        <v>736</v>
      </c>
      <c r="C443" s="53" t="s">
        <v>737</v>
      </c>
      <c r="D443" s="53" t="s">
        <v>730</v>
      </c>
      <c r="E443" s="53" t="s">
        <v>738</v>
      </c>
      <c r="F443" s="53" t="s">
        <v>739</v>
      </c>
      <c r="G443" s="53"/>
      <c r="H443" s="8"/>
      <c r="I443" s="8"/>
      <c r="J443" s="8"/>
      <c r="K443" s="8"/>
      <c r="L443" s="8"/>
      <c r="M443" s="57"/>
      <c r="N443" s="8"/>
      <c r="O443" s="8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9"/>
      <c r="AI443" s="9"/>
      <c r="AJ443" s="9"/>
      <c r="AK443" s="9"/>
      <c r="AL443" s="9"/>
      <c r="AM443" s="9"/>
      <c r="AN443" s="9"/>
      <c r="AO443" s="9"/>
      <c r="AP443" s="9"/>
      <c r="AQ443" s="9"/>
      <c r="AR443" s="9"/>
      <c r="AS443" s="9"/>
      <c r="AT443" s="9"/>
      <c r="AU443" s="9"/>
      <c r="AV443" s="9"/>
      <c r="AW443" s="9"/>
      <c r="AX443" s="9"/>
      <c r="AY443" s="9"/>
      <c r="AZ443" s="9"/>
      <c r="BA443" s="9"/>
      <c r="BB443" s="9"/>
      <c r="BC443" s="9"/>
      <c r="BD443" s="9"/>
      <c r="BE443" s="9"/>
      <c r="BF443" s="9"/>
      <c r="BG443" s="9"/>
      <c r="BH443" s="9"/>
      <c r="BI443" s="9"/>
      <c r="BJ443" s="9"/>
      <c r="BK443" s="9"/>
      <c r="BL443" s="9"/>
    </row>
    <row r="444" s="1" customFormat="1" ht="12.75" spans="1:64">
      <c r="A444" s="53">
        <v>6</v>
      </c>
      <c r="B444" s="53">
        <v>6</v>
      </c>
      <c r="C444" s="53">
        <v>6</v>
      </c>
      <c r="D444" s="53">
        <v>1</v>
      </c>
      <c r="E444" s="53">
        <v>4</v>
      </c>
      <c r="F444" s="53">
        <v>3</v>
      </c>
      <c r="G444" s="53"/>
      <c r="H444" s="8"/>
      <c r="I444" s="8"/>
      <c r="J444" s="8"/>
      <c r="K444" s="8"/>
      <c r="L444" s="8"/>
      <c r="M444" s="57"/>
      <c r="N444" s="8"/>
      <c r="O444" s="8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9"/>
      <c r="AI444" s="9"/>
      <c r="AJ444" s="9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9"/>
      <c r="AW444" s="9"/>
      <c r="AX444" s="9"/>
      <c r="AY444" s="9"/>
      <c r="AZ444" s="9"/>
      <c r="BA444" s="9"/>
      <c r="BB444" s="9"/>
      <c r="BC444" s="9"/>
      <c r="BD444" s="9"/>
      <c r="BE444" s="9"/>
      <c r="BF444" s="9"/>
      <c r="BG444" s="9"/>
      <c r="BH444" s="9"/>
      <c r="BI444" s="9"/>
      <c r="BJ444" s="9"/>
      <c r="BK444" s="9"/>
      <c r="BL444" s="9"/>
    </row>
    <row r="445" s="2" customFormat="1" ht="12" spans="1:64">
      <c r="A445" s="42">
        <v>83</v>
      </c>
      <c r="B445" s="42">
        <v>92</v>
      </c>
      <c r="C445" s="42">
        <v>82</v>
      </c>
      <c r="D445" s="42">
        <v>65</v>
      </c>
      <c r="E445" s="42">
        <v>94</v>
      </c>
      <c r="F445" s="42">
        <v>98</v>
      </c>
      <c r="G445" s="42"/>
      <c r="H445" s="42"/>
      <c r="I445" s="42"/>
      <c r="J445" s="42"/>
      <c r="K445" s="42"/>
      <c r="L445" s="42"/>
      <c r="M445" s="42"/>
      <c r="N445" s="42"/>
      <c r="O445" s="42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9"/>
      <c r="AI445" s="9"/>
      <c r="AJ445" s="9"/>
      <c r="AK445" s="9"/>
      <c r="AL445" s="9"/>
      <c r="AM445" s="9"/>
      <c r="AN445" s="9"/>
      <c r="AO445" s="9"/>
      <c r="AP445" s="9"/>
      <c r="AQ445" s="9"/>
      <c r="AR445" s="9"/>
      <c r="AS445" s="9"/>
      <c r="AT445" s="9"/>
      <c r="AU445" s="9"/>
      <c r="AV445" s="9"/>
      <c r="AW445" s="9"/>
      <c r="AX445" s="9"/>
      <c r="AY445" s="9"/>
      <c r="AZ445" s="9"/>
      <c r="BA445" s="9"/>
      <c r="BB445" s="9"/>
      <c r="BC445" s="9"/>
      <c r="BD445" s="9"/>
      <c r="BE445" s="9"/>
      <c r="BF445" s="9"/>
      <c r="BG445" s="9"/>
      <c r="BH445" s="9"/>
      <c r="BI445" s="9"/>
      <c r="BJ445" s="9"/>
      <c r="BK445" s="9"/>
      <c r="BL445" s="9"/>
    </row>
    <row r="446" s="1" customFormat="1" ht="12.75" spans="1:64">
      <c r="A446" s="51" t="s">
        <v>740</v>
      </c>
      <c r="B446" s="68" t="s">
        <v>728</v>
      </c>
      <c r="C446" s="68">
        <v>26</v>
      </c>
      <c r="D446" s="68" t="s">
        <v>3</v>
      </c>
      <c r="E446" s="68" t="s">
        <v>741</v>
      </c>
      <c r="F446" s="68" t="s">
        <v>5</v>
      </c>
      <c r="G446" s="52">
        <f>(A448*A449+B448*B449+C448*C449+D448*D449+E448*E449+F448*F449+G448*G449+H448*H449)/C446</f>
        <v>64.8076923076923</v>
      </c>
      <c r="H446" s="8"/>
      <c r="I446" s="8"/>
      <c r="J446" s="8"/>
      <c r="K446" s="8"/>
      <c r="L446" s="57"/>
      <c r="M446" s="8"/>
      <c r="N446" s="8"/>
      <c r="O446" s="8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9"/>
      <c r="AI446" s="9"/>
      <c r="AJ446" s="9"/>
      <c r="AK446" s="9"/>
      <c r="AL446" s="9"/>
      <c r="AM446" s="9"/>
      <c r="AN446" s="9"/>
      <c r="AO446" s="9"/>
      <c r="AP446" s="9"/>
      <c r="AQ446" s="9"/>
      <c r="AR446" s="9"/>
      <c r="AS446" s="9"/>
      <c r="AT446" s="9"/>
      <c r="AU446" s="9"/>
      <c r="AV446" s="9"/>
      <c r="AW446" s="9"/>
      <c r="AX446" s="9"/>
      <c r="AY446" s="9"/>
      <c r="AZ446" s="9"/>
      <c r="BA446" s="9"/>
      <c r="BB446" s="9"/>
      <c r="BC446" s="9"/>
      <c r="BD446" s="9"/>
      <c r="BE446" s="9"/>
      <c r="BF446" s="9"/>
      <c r="BG446" s="9"/>
      <c r="BH446" s="9"/>
      <c r="BI446" s="9"/>
      <c r="BJ446" s="9"/>
      <c r="BK446" s="9"/>
      <c r="BL446" s="9"/>
    </row>
    <row r="447" s="2" customFormat="1" ht="12.75" spans="1:64">
      <c r="A447" s="53" t="s">
        <v>742</v>
      </c>
      <c r="B447" s="53" t="s">
        <v>743</v>
      </c>
      <c r="C447" s="53" t="s">
        <v>744</v>
      </c>
      <c r="D447" s="53" t="s">
        <v>745</v>
      </c>
      <c r="E447" s="53" t="s">
        <v>746</v>
      </c>
      <c r="F447" s="53" t="s">
        <v>747</v>
      </c>
      <c r="G447" s="8" t="s">
        <v>739</v>
      </c>
      <c r="H447" s="8" t="s">
        <v>748</v>
      </c>
      <c r="I447" s="8"/>
      <c r="J447" s="8"/>
      <c r="K447" s="8"/>
      <c r="L447" s="8"/>
      <c r="M447" s="57"/>
      <c r="N447" s="8"/>
      <c r="O447" s="8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9"/>
      <c r="AI447" s="9"/>
      <c r="AJ447" s="9"/>
      <c r="AK447" s="9"/>
      <c r="AL447" s="9"/>
      <c r="AM447" s="9"/>
      <c r="AN447" s="9"/>
      <c r="AO447" s="9"/>
      <c r="AP447" s="9"/>
      <c r="AQ447" s="9"/>
      <c r="AR447" s="9"/>
      <c r="AS447" s="9"/>
      <c r="AT447" s="9"/>
      <c r="AU447" s="9"/>
      <c r="AV447" s="9"/>
      <c r="AW447" s="9"/>
      <c r="AX447" s="9"/>
      <c r="AY447" s="9"/>
      <c r="AZ447" s="9"/>
      <c r="BA447" s="9"/>
      <c r="BB447" s="9"/>
      <c r="BC447" s="9"/>
      <c r="BD447" s="9"/>
      <c r="BE447" s="9"/>
      <c r="BF447" s="9"/>
      <c r="BG447" s="9"/>
      <c r="BH447" s="9"/>
      <c r="BI447" s="9"/>
      <c r="BJ447" s="9"/>
      <c r="BK447" s="9"/>
      <c r="BL447" s="9"/>
    </row>
    <row r="448" s="1" customFormat="1" ht="12.75" spans="1:64">
      <c r="A448" s="53">
        <v>5</v>
      </c>
      <c r="B448" s="53">
        <v>6</v>
      </c>
      <c r="C448" s="53">
        <v>5</v>
      </c>
      <c r="D448" s="65">
        <v>5</v>
      </c>
      <c r="E448" s="53">
        <v>1</v>
      </c>
      <c r="F448" s="53">
        <v>2</v>
      </c>
      <c r="G448" s="8">
        <v>1</v>
      </c>
      <c r="H448" s="8">
        <v>1</v>
      </c>
      <c r="I448" s="8"/>
      <c r="J448" s="8"/>
      <c r="K448" s="8"/>
      <c r="L448" s="8"/>
      <c r="M448" s="57"/>
      <c r="N448" s="8"/>
      <c r="O448" s="8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9"/>
      <c r="AI448" s="9"/>
      <c r="AJ448" s="9"/>
      <c r="AK448" s="9"/>
      <c r="AL448" s="9"/>
      <c r="AM448" s="9"/>
      <c r="AN448" s="9"/>
      <c r="AO448" s="9"/>
      <c r="AP448" s="9"/>
      <c r="AQ448" s="9"/>
      <c r="AR448" s="9"/>
      <c r="AS448" s="9"/>
      <c r="AT448" s="9"/>
      <c r="AU448" s="9"/>
      <c r="AV448" s="9"/>
      <c r="AW448" s="9"/>
      <c r="AX448" s="9"/>
      <c r="AY448" s="9"/>
      <c r="AZ448" s="9"/>
      <c r="BA448" s="9"/>
      <c r="BB448" s="9"/>
      <c r="BC448" s="9"/>
      <c r="BD448" s="9"/>
      <c r="BE448" s="9"/>
      <c r="BF448" s="9"/>
      <c r="BG448" s="9"/>
      <c r="BH448" s="9"/>
      <c r="BI448" s="9"/>
      <c r="BJ448" s="9"/>
      <c r="BK448" s="9"/>
      <c r="BL448" s="9"/>
    </row>
    <row r="449" s="2" customFormat="1" ht="12" spans="1:64">
      <c r="A449" s="42">
        <v>67</v>
      </c>
      <c r="B449" s="42">
        <v>37</v>
      </c>
      <c r="C449" s="42">
        <v>68</v>
      </c>
      <c r="D449" s="42">
        <v>64</v>
      </c>
      <c r="E449" s="42">
        <v>82</v>
      </c>
      <c r="F449" s="42">
        <v>96</v>
      </c>
      <c r="G449" s="42">
        <v>98</v>
      </c>
      <c r="H449" s="42">
        <v>96</v>
      </c>
      <c r="I449" s="42"/>
      <c r="J449" s="42"/>
      <c r="K449" s="42"/>
      <c r="L449" s="42"/>
      <c r="M449" s="42"/>
      <c r="N449" s="42"/>
      <c r="O449" s="42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9"/>
      <c r="AI449" s="9"/>
      <c r="AJ449" s="9"/>
      <c r="AK449" s="9"/>
      <c r="AL449" s="9"/>
      <c r="AM449" s="9"/>
      <c r="AN449" s="9"/>
      <c r="AO449" s="9"/>
      <c r="AP449" s="9"/>
      <c r="AQ449" s="9"/>
      <c r="AR449" s="9"/>
      <c r="AS449" s="9"/>
      <c r="AT449" s="9"/>
      <c r="AU449" s="9"/>
      <c r="AV449" s="9"/>
      <c r="AW449" s="9"/>
      <c r="AX449" s="9"/>
      <c r="AY449" s="9"/>
      <c r="AZ449" s="9"/>
      <c r="BA449" s="9"/>
      <c r="BB449" s="9"/>
      <c r="BC449" s="9"/>
      <c r="BD449" s="9"/>
      <c r="BE449" s="9"/>
      <c r="BF449" s="9"/>
      <c r="BG449" s="9"/>
      <c r="BH449" s="9"/>
      <c r="BI449" s="9"/>
      <c r="BJ449" s="9"/>
      <c r="BK449" s="9"/>
      <c r="BL449" s="9"/>
    </row>
    <row r="450" s="1" customFormat="1" ht="12.75" spans="1:254">
      <c r="A450" s="51" t="s">
        <v>749</v>
      </c>
      <c r="B450" s="8" t="s">
        <v>2</v>
      </c>
      <c r="C450" s="8">
        <v>28</v>
      </c>
      <c r="D450" s="8" t="s">
        <v>3</v>
      </c>
      <c r="E450" s="8" t="s">
        <v>667</v>
      </c>
      <c r="F450" s="8" t="s">
        <v>5</v>
      </c>
      <c r="G450" s="52">
        <f>(A452*A453+B452*B453+C452*C453+D452*D453+E452*E453+F452*F453+G452*G453+H452*H453+I452*I453+J452*J453+K452*K453)/C450</f>
        <v>83.1428571428571</v>
      </c>
      <c r="H450" s="8"/>
      <c r="I450" s="8"/>
      <c r="J450" s="8"/>
      <c r="K450" s="8"/>
      <c r="L450" s="57"/>
      <c r="M450" s="8"/>
      <c r="N450" s="8"/>
      <c r="O450" s="8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4"/>
      <c r="BP450" s="4"/>
      <c r="BQ450" s="4"/>
      <c r="BR450" s="4"/>
      <c r="BS450" s="4"/>
      <c r="BT450" s="4"/>
      <c r="BU450" s="4"/>
      <c r="BV450" s="4"/>
      <c r="BW450" s="4"/>
      <c r="BX450" s="4"/>
      <c r="BY450" s="4"/>
      <c r="BZ450" s="4"/>
      <c r="CA450" s="4"/>
      <c r="CB450" s="4"/>
      <c r="CC450" s="4"/>
      <c r="CD450" s="4"/>
      <c r="CE450" s="4"/>
      <c r="CF450" s="4"/>
      <c r="CG450" s="4"/>
      <c r="CH450" s="4"/>
      <c r="CI450" s="4"/>
      <c r="CJ450" s="4"/>
      <c r="CK450" s="4"/>
      <c r="CL450" s="4"/>
      <c r="CM450" s="4"/>
      <c r="CN450" s="4"/>
      <c r="CO450" s="4"/>
      <c r="CP450" s="4"/>
      <c r="CQ450" s="4"/>
      <c r="CR450" s="4"/>
      <c r="CS450" s="4"/>
      <c r="CT450" s="4"/>
      <c r="CU450" s="4"/>
      <c r="CV450" s="4"/>
      <c r="CW450" s="4"/>
      <c r="CX450" s="4"/>
      <c r="CY450" s="4"/>
      <c r="CZ450" s="4"/>
      <c r="DA450" s="4"/>
      <c r="DB450" s="4"/>
      <c r="DC450" s="4"/>
      <c r="DD450" s="4"/>
      <c r="DE450" s="4"/>
      <c r="DF450" s="4"/>
      <c r="DG450" s="4"/>
      <c r="DH450" s="4"/>
      <c r="DI450" s="4"/>
      <c r="DJ450" s="4"/>
      <c r="DK450" s="4"/>
      <c r="DL450" s="4"/>
      <c r="DM450" s="4"/>
      <c r="DN450" s="4"/>
      <c r="DO450" s="4"/>
      <c r="DP450" s="4"/>
      <c r="DQ450" s="4"/>
      <c r="DR450" s="4"/>
      <c r="DS450" s="4"/>
      <c r="DT450" s="4"/>
      <c r="DU450" s="4"/>
      <c r="DV450" s="4"/>
      <c r="DW450" s="4"/>
      <c r="DX450" s="4"/>
      <c r="DY450" s="4"/>
      <c r="DZ450" s="4"/>
      <c r="EA450" s="4"/>
      <c r="EB450" s="4"/>
      <c r="EC450" s="4"/>
      <c r="ED450" s="4"/>
      <c r="EE450" s="4"/>
      <c r="EF450" s="4"/>
      <c r="EG450" s="4"/>
      <c r="EH450" s="4"/>
      <c r="EI450" s="4"/>
      <c r="EJ450" s="4"/>
      <c r="EK450" s="4"/>
      <c r="EL450" s="4"/>
      <c r="EM450" s="4"/>
      <c r="EN450" s="4"/>
      <c r="EO450" s="4"/>
      <c r="EP450" s="4"/>
      <c r="EQ450" s="4"/>
      <c r="ER450" s="4"/>
      <c r="ES450" s="4"/>
      <c r="ET450" s="4"/>
      <c r="EU450" s="4"/>
      <c r="EV450" s="4"/>
      <c r="EW450" s="4"/>
      <c r="EX450" s="4"/>
      <c r="EY450" s="4"/>
      <c r="EZ450" s="4"/>
      <c r="FA450" s="4"/>
      <c r="FB450" s="4"/>
      <c r="FC450" s="4"/>
      <c r="FD450" s="4"/>
      <c r="FE450" s="4"/>
      <c r="FF450" s="4"/>
      <c r="FG450" s="4"/>
      <c r="FH450" s="4"/>
      <c r="FI450" s="4"/>
      <c r="FJ450" s="4"/>
      <c r="FK450" s="4"/>
      <c r="FL450" s="4"/>
      <c r="FM450" s="4"/>
      <c r="FN450" s="4"/>
      <c r="FO450" s="4"/>
      <c r="FP450" s="4"/>
      <c r="FQ450" s="4"/>
      <c r="FR450" s="4"/>
      <c r="FS450" s="4"/>
      <c r="FT450" s="4"/>
      <c r="FU450" s="4"/>
      <c r="FV450" s="4"/>
      <c r="FW450" s="4"/>
      <c r="FX450" s="4"/>
      <c r="FY450" s="4"/>
      <c r="FZ450" s="4"/>
      <c r="GA450" s="4"/>
      <c r="GB450" s="4"/>
      <c r="GC450" s="4"/>
      <c r="GD450" s="4"/>
      <c r="GE450" s="4"/>
      <c r="GF450" s="4"/>
      <c r="GG450" s="4"/>
      <c r="GH450" s="4"/>
      <c r="GI450" s="4"/>
      <c r="GJ450" s="4"/>
      <c r="GK450" s="4"/>
      <c r="GL450" s="4"/>
      <c r="GM450" s="4"/>
      <c r="GN450" s="4"/>
      <c r="GO450" s="4"/>
      <c r="GP450" s="4"/>
      <c r="GQ450" s="4"/>
      <c r="GR450" s="4"/>
      <c r="GS450" s="4"/>
      <c r="GT450" s="4"/>
      <c r="GU450" s="4"/>
      <c r="GV450" s="4"/>
      <c r="GW450" s="4"/>
      <c r="GX450" s="4"/>
      <c r="GY450" s="4"/>
      <c r="GZ450" s="4"/>
      <c r="HA450" s="4"/>
      <c r="HB450" s="4"/>
      <c r="HC450" s="4"/>
      <c r="HD450" s="4"/>
      <c r="HE450" s="4"/>
      <c r="HF450" s="4"/>
      <c r="HG450" s="4"/>
      <c r="HH450" s="4"/>
      <c r="HI450" s="4"/>
      <c r="HJ450" s="4"/>
      <c r="HK450" s="4"/>
      <c r="HL450" s="4"/>
      <c r="HM450" s="4"/>
      <c r="HN450" s="4"/>
      <c r="HO450" s="4"/>
      <c r="HP450" s="4"/>
      <c r="HQ450" s="4"/>
      <c r="HR450" s="4"/>
      <c r="HS450" s="4"/>
      <c r="HT450" s="4"/>
      <c r="HU450" s="4"/>
      <c r="HV450" s="4"/>
      <c r="HW450" s="4"/>
      <c r="HX450" s="4"/>
      <c r="HY450" s="4"/>
      <c r="HZ450" s="4"/>
      <c r="IA450" s="4"/>
      <c r="IB450" s="4"/>
      <c r="IC450" s="4"/>
      <c r="ID450" s="4"/>
      <c r="IE450" s="4"/>
      <c r="IF450" s="4"/>
      <c r="IG450" s="4"/>
      <c r="IH450" s="4"/>
      <c r="II450" s="4"/>
      <c r="IJ450" s="4"/>
      <c r="IK450" s="4"/>
      <c r="IL450" s="4"/>
      <c r="IM450" s="4"/>
      <c r="IN450" s="4"/>
      <c r="IO450" s="4"/>
      <c r="IP450" s="4"/>
      <c r="IQ450" s="4"/>
      <c r="IR450" s="4"/>
      <c r="IS450" s="4"/>
      <c r="IT450" s="4"/>
    </row>
    <row r="451" s="2" customFormat="1" ht="12.75" spans="1:254">
      <c r="A451" s="8" t="s">
        <v>750</v>
      </c>
      <c r="B451" s="8" t="s">
        <v>751</v>
      </c>
      <c r="C451" s="8" t="s">
        <v>752</v>
      </c>
      <c r="D451" s="8" t="s">
        <v>753</v>
      </c>
      <c r="E451" s="8" t="s">
        <v>754</v>
      </c>
      <c r="F451" s="8" t="s">
        <v>755</v>
      </c>
      <c r="G451" s="8" t="s">
        <v>756</v>
      </c>
      <c r="H451" s="8"/>
      <c r="I451" s="8"/>
      <c r="J451" s="8"/>
      <c r="K451" s="8"/>
      <c r="L451" s="8"/>
      <c r="M451" s="57"/>
      <c r="N451" s="8"/>
      <c r="O451" s="8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4"/>
      <c r="BP451" s="4"/>
      <c r="BQ451" s="4"/>
      <c r="BR451" s="4"/>
      <c r="BS451" s="4"/>
      <c r="BT451" s="4"/>
      <c r="BU451" s="4"/>
      <c r="BV451" s="4"/>
      <c r="BW451" s="4"/>
      <c r="BX451" s="4"/>
      <c r="BY451" s="4"/>
      <c r="BZ451" s="4"/>
      <c r="CA451" s="4"/>
      <c r="CB451" s="4"/>
      <c r="CC451" s="4"/>
      <c r="CD451" s="4"/>
      <c r="CE451" s="4"/>
      <c r="CF451" s="4"/>
      <c r="CG451" s="4"/>
      <c r="CH451" s="4"/>
      <c r="CI451" s="4"/>
      <c r="CJ451" s="4"/>
      <c r="CK451" s="4"/>
      <c r="CL451" s="4"/>
      <c r="CM451" s="4"/>
      <c r="CN451" s="4"/>
      <c r="CO451" s="4"/>
      <c r="CP451" s="4"/>
      <c r="CQ451" s="4"/>
      <c r="CR451" s="4"/>
      <c r="CS451" s="4"/>
      <c r="CT451" s="4"/>
      <c r="CU451" s="4"/>
      <c r="CV451" s="4"/>
      <c r="CW451" s="4"/>
      <c r="CX451" s="4"/>
      <c r="CY451" s="4"/>
      <c r="CZ451" s="4"/>
      <c r="DA451" s="4"/>
      <c r="DB451" s="4"/>
      <c r="DC451" s="4"/>
      <c r="DD451" s="4"/>
      <c r="DE451" s="4"/>
      <c r="DF451" s="4"/>
      <c r="DG451" s="4"/>
      <c r="DH451" s="4"/>
      <c r="DI451" s="4"/>
      <c r="DJ451" s="4"/>
      <c r="DK451" s="4"/>
      <c r="DL451" s="4"/>
      <c r="DM451" s="4"/>
      <c r="DN451" s="4"/>
      <c r="DO451" s="4"/>
      <c r="DP451" s="4"/>
      <c r="DQ451" s="4"/>
      <c r="DR451" s="4"/>
      <c r="DS451" s="4"/>
      <c r="DT451" s="4"/>
      <c r="DU451" s="4"/>
      <c r="DV451" s="4"/>
      <c r="DW451" s="4"/>
      <c r="DX451" s="4"/>
      <c r="DY451" s="4"/>
      <c r="DZ451" s="4"/>
      <c r="EA451" s="4"/>
      <c r="EB451" s="4"/>
      <c r="EC451" s="4"/>
      <c r="ED451" s="4"/>
      <c r="EE451" s="4"/>
      <c r="EF451" s="4"/>
      <c r="EG451" s="4"/>
      <c r="EH451" s="4"/>
      <c r="EI451" s="4"/>
      <c r="EJ451" s="4"/>
      <c r="EK451" s="4"/>
      <c r="EL451" s="4"/>
      <c r="EM451" s="4"/>
      <c r="EN451" s="4"/>
      <c r="EO451" s="4"/>
      <c r="EP451" s="4"/>
      <c r="EQ451" s="4"/>
      <c r="ER451" s="4"/>
      <c r="ES451" s="4"/>
      <c r="ET451" s="4"/>
      <c r="EU451" s="4"/>
      <c r="EV451" s="4"/>
      <c r="EW451" s="4"/>
      <c r="EX451" s="4"/>
      <c r="EY451" s="4"/>
      <c r="EZ451" s="4"/>
      <c r="FA451" s="4"/>
      <c r="FB451" s="4"/>
      <c r="FC451" s="4"/>
      <c r="FD451" s="4"/>
      <c r="FE451" s="4"/>
      <c r="FF451" s="4"/>
      <c r="FG451" s="4"/>
      <c r="FH451" s="4"/>
      <c r="FI451" s="4"/>
      <c r="FJ451" s="4"/>
      <c r="FK451" s="4"/>
      <c r="FL451" s="4"/>
      <c r="FM451" s="4"/>
      <c r="FN451" s="4"/>
      <c r="FO451" s="4"/>
      <c r="FP451" s="4"/>
      <c r="FQ451" s="4"/>
      <c r="FR451" s="4"/>
      <c r="FS451" s="4"/>
      <c r="FT451" s="4"/>
      <c r="FU451" s="4"/>
      <c r="FV451" s="4"/>
      <c r="FW451" s="4"/>
      <c r="FX451" s="4"/>
      <c r="FY451" s="4"/>
      <c r="FZ451" s="4"/>
      <c r="GA451" s="4"/>
      <c r="GB451" s="4"/>
      <c r="GC451" s="4"/>
      <c r="GD451" s="4"/>
      <c r="GE451" s="4"/>
      <c r="GF451" s="4"/>
      <c r="GG451" s="4"/>
      <c r="GH451" s="4"/>
      <c r="GI451" s="4"/>
      <c r="GJ451" s="4"/>
      <c r="GK451" s="4"/>
      <c r="GL451" s="4"/>
      <c r="GM451" s="4"/>
      <c r="GN451" s="4"/>
      <c r="GO451" s="4"/>
      <c r="GP451" s="4"/>
      <c r="GQ451" s="4"/>
      <c r="GR451" s="4"/>
      <c r="GS451" s="4"/>
      <c r="GT451" s="4"/>
      <c r="GU451" s="4"/>
      <c r="GV451" s="4"/>
      <c r="GW451" s="4"/>
      <c r="GX451" s="4"/>
      <c r="GY451" s="4"/>
      <c r="GZ451" s="4"/>
      <c r="HA451" s="4"/>
      <c r="HB451" s="4"/>
      <c r="HC451" s="4"/>
      <c r="HD451" s="4"/>
      <c r="HE451" s="4"/>
      <c r="HF451" s="4"/>
      <c r="HG451" s="4"/>
      <c r="HH451" s="4"/>
      <c r="HI451" s="4"/>
      <c r="HJ451" s="4"/>
      <c r="HK451" s="4"/>
      <c r="HL451" s="4"/>
      <c r="HM451" s="4"/>
      <c r="HN451" s="4"/>
      <c r="HO451" s="4"/>
      <c r="HP451" s="4"/>
      <c r="HQ451" s="4"/>
      <c r="HR451" s="4"/>
      <c r="HS451" s="4"/>
      <c r="HT451" s="4"/>
      <c r="HU451" s="4"/>
      <c r="HV451" s="4"/>
      <c r="HW451" s="4"/>
      <c r="HX451" s="4"/>
      <c r="HY451" s="4"/>
      <c r="HZ451" s="4"/>
      <c r="IA451" s="4"/>
      <c r="IB451" s="4"/>
      <c r="IC451" s="4"/>
      <c r="ID451" s="4"/>
      <c r="IE451" s="4"/>
      <c r="IF451" s="4"/>
      <c r="IG451" s="4"/>
      <c r="IH451" s="4"/>
      <c r="II451" s="4"/>
      <c r="IJ451" s="4"/>
      <c r="IK451" s="4"/>
      <c r="IL451" s="4"/>
      <c r="IM451" s="4"/>
      <c r="IN451" s="4"/>
      <c r="IO451" s="4"/>
      <c r="IP451" s="4"/>
      <c r="IQ451" s="4"/>
      <c r="IR451" s="4"/>
      <c r="IS451" s="4"/>
      <c r="IT451" s="4"/>
    </row>
    <row r="452" s="1" customFormat="1" ht="12.75" spans="1:254">
      <c r="A452" s="8">
        <v>6</v>
      </c>
      <c r="B452" s="8">
        <v>3</v>
      </c>
      <c r="C452" s="8">
        <v>1</v>
      </c>
      <c r="D452" s="8">
        <v>6</v>
      </c>
      <c r="E452" s="8">
        <v>5</v>
      </c>
      <c r="F452" s="8">
        <v>4</v>
      </c>
      <c r="G452" s="8">
        <v>3</v>
      </c>
      <c r="H452" s="8"/>
      <c r="I452" s="8"/>
      <c r="J452" s="8"/>
      <c r="K452" s="8"/>
      <c r="L452" s="8"/>
      <c r="M452" s="57"/>
      <c r="N452" s="8"/>
      <c r="O452" s="8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4"/>
      <c r="BN452" s="4"/>
      <c r="BO452" s="4"/>
      <c r="BP452" s="4"/>
      <c r="BQ452" s="4"/>
      <c r="BR452" s="4"/>
      <c r="BS452" s="4"/>
      <c r="BT452" s="4"/>
      <c r="BU452" s="4"/>
      <c r="BV452" s="4"/>
      <c r="BW452" s="4"/>
      <c r="BX452" s="4"/>
      <c r="BY452" s="4"/>
      <c r="BZ452" s="4"/>
      <c r="CA452" s="4"/>
      <c r="CB452" s="4"/>
      <c r="CC452" s="4"/>
      <c r="CD452" s="4"/>
      <c r="CE452" s="4"/>
      <c r="CF452" s="4"/>
      <c r="CG452" s="4"/>
      <c r="CH452" s="4"/>
      <c r="CI452" s="4"/>
      <c r="CJ452" s="4"/>
      <c r="CK452" s="4"/>
      <c r="CL452" s="4"/>
      <c r="CM452" s="4"/>
      <c r="CN452" s="4"/>
      <c r="CO452" s="4"/>
      <c r="CP452" s="4"/>
      <c r="CQ452" s="4"/>
      <c r="CR452" s="4"/>
      <c r="CS452" s="4"/>
      <c r="CT452" s="4"/>
      <c r="CU452" s="4"/>
      <c r="CV452" s="4"/>
      <c r="CW452" s="4"/>
      <c r="CX452" s="4"/>
      <c r="CY452" s="4"/>
      <c r="CZ452" s="4"/>
      <c r="DA452" s="4"/>
      <c r="DB452" s="4"/>
      <c r="DC452" s="4"/>
      <c r="DD452" s="4"/>
      <c r="DE452" s="4"/>
      <c r="DF452" s="4"/>
      <c r="DG452" s="4"/>
      <c r="DH452" s="4"/>
      <c r="DI452" s="4"/>
      <c r="DJ452" s="4"/>
      <c r="DK452" s="4"/>
      <c r="DL452" s="4"/>
      <c r="DM452" s="4"/>
      <c r="DN452" s="4"/>
      <c r="DO452" s="4"/>
      <c r="DP452" s="4"/>
      <c r="DQ452" s="4"/>
      <c r="DR452" s="4"/>
      <c r="DS452" s="4"/>
      <c r="DT452" s="4"/>
      <c r="DU452" s="4"/>
      <c r="DV452" s="4"/>
      <c r="DW452" s="4"/>
      <c r="DX452" s="4"/>
      <c r="DY452" s="4"/>
      <c r="DZ452" s="4"/>
      <c r="EA452" s="4"/>
      <c r="EB452" s="4"/>
      <c r="EC452" s="4"/>
      <c r="ED452" s="4"/>
      <c r="EE452" s="4"/>
      <c r="EF452" s="4"/>
      <c r="EG452" s="4"/>
      <c r="EH452" s="4"/>
      <c r="EI452" s="4"/>
      <c r="EJ452" s="4"/>
      <c r="EK452" s="4"/>
      <c r="EL452" s="4"/>
      <c r="EM452" s="4"/>
      <c r="EN452" s="4"/>
      <c r="EO452" s="4"/>
      <c r="EP452" s="4"/>
      <c r="EQ452" s="4"/>
      <c r="ER452" s="4"/>
      <c r="ES452" s="4"/>
      <c r="ET452" s="4"/>
      <c r="EU452" s="4"/>
      <c r="EV452" s="4"/>
      <c r="EW452" s="4"/>
      <c r="EX452" s="4"/>
      <c r="EY452" s="4"/>
      <c r="EZ452" s="4"/>
      <c r="FA452" s="4"/>
      <c r="FB452" s="4"/>
      <c r="FC452" s="4"/>
      <c r="FD452" s="4"/>
      <c r="FE452" s="4"/>
      <c r="FF452" s="4"/>
      <c r="FG452" s="4"/>
      <c r="FH452" s="4"/>
      <c r="FI452" s="4"/>
      <c r="FJ452" s="4"/>
      <c r="FK452" s="4"/>
      <c r="FL452" s="4"/>
      <c r="FM452" s="4"/>
      <c r="FN452" s="4"/>
      <c r="FO452" s="4"/>
      <c r="FP452" s="4"/>
      <c r="FQ452" s="4"/>
      <c r="FR452" s="4"/>
      <c r="FS452" s="4"/>
      <c r="FT452" s="4"/>
      <c r="FU452" s="4"/>
      <c r="FV452" s="4"/>
      <c r="FW452" s="4"/>
      <c r="FX452" s="4"/>
      <c r="FY452" s="4"/>
      <c r="FZ452" s="4"/>
      <c r="GA452" s="4"/>
      <c r="GB452" s="4"/>
      <c r="GC452" s="4"/>
      <c r="GD452" s="4"/>
      <c r="GE452" s="4"/>
      <c r="GF452" s="4"/>
      <c r="GG452" s="4"/>
      <c r="GH452" s="4"/>
      <c r="GI452" s="4"/>
      <c r="GJ452" s="4"/>
      <c r="GK452" s="4"/>
      <c r="GL452" s="4"/>
      <c r="GM452" s="4"/>
      <c r="GN452" s="4"/>
      <c r="GO452" s="4"/>
      <c r="GP452" s="4"/>
      <c r="GQ452" s="4"/>
      <c r="GR452" s="4"/>
      <c r="GS452" s="4"/>
      <c r="GT452" s="4"/>
      <c r="GU452" s="4"/>
      <c r="GV452" s="4"/>
      <c r="GW452" s="4"/>
      <c r="GX452" s="4"/>
      <c r="GY452" s="4"/>
      <c r="GZ452" s="4"/>
      <c r="HA452" s="4"/>
      <c r="HB452" s="4"/>
      <c r="HC452" s="4"/>
      <c r="HD452" s="4"/>
      <c r="HE452" s="4"/>
      <c r="HF452" s="4"/>
      <c r="HG452" s="4"/>
      <c r="HH452" s="4"/>
      <c r="HI452" s="4"/>
      <c r="HJ452" s="4"/>
      <c r="HK452" s="4"/>
      <c r="HL452" s="4"/>
      <c r="HM452" s="4"/>
      <c r="HN452" s="4"/>
      <c r="HO452" s="4"/>
      <c r="HP452" s="4"/>
      <c r="HQ452" s="4"/>
      <c r="HR452" s="4"/>
      <c r="HS452" s="4"/>
      <c r="HT452" s="4"/>
      <c r="HU452" s="4"/>
      <c r="HV452" s="4"/>
      <c r="HW452" s="4"/>
      <c r="HX452" s="4"/>
      <c r="HY452" s="4"/>
      <c r="HZ452" s="4"/>
      <c r="IA452" s="4"/>
      <c r="IB452" s="4"/>
      <c r="IC452" s="4"/>
      <c r="ID452" s="4"/>
      <c r="IE452" s="4"/>
      <c r="IF452" s="4"/>
      <c r="IG452" s="4"/>
      <c r="IH452" s="4"/>
      <c r="II452" s="4"/>
      <c r="IJ452" s="4"/>
      <c r="IK452" s="4"/>
      <c r="IL452" s="4"/>
      <c r="IM452" s="4"/>
      <c r="IN452" s="4"/>
      <c r="IO452" s="4"/>
      <c r="IP452" s="4"/>
      <c r="IQ452" s="4"/>
      <c r="IR452" s="4"/>
      <c r="IS452" s="4"/>
      <c r="IT452" s="4"/>
    </row>
    <row r="453" s="2" customFormat="1" ht="12" spans="1:254">
      <c r="A453" s="42">
        <v>92</v>
      </c>
      <c r="B453" s="42">
        <v>83</v>
      </c>
      <c r="C453" s="42">
        <v>96</v>
      </c>
      <c r="D453" s="42">
        <v>93</v>
      </c>
      <c r="E453" s="42">
        <v>63</v>
      </c>
      <c r="F453" s="42">
        <v>72</v>
      </c>
      <c r="G453" s="42">
        <v>90</v>
      </c>
      <c r="H453" s="42"/>
      <c r="I453" s="42"/>
      <c r="J453" s="42"/>
      <c r="K453" s="42"/>
      <c r="L453" s="42"/>
      <c r="M453" s="42"/>
      <c r="N453" s="42"/>
      <c r="O453" s="42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4"/>
      <c r="BP453" s="4"/>
      <c r="BQ453" s="4"/>
      <c r="BR453" s="4"/>
      <c r="BS453" s="4"/>
      <c r="BT453" s="4"/>
      <c r="BU453" s="4"/>
      <c r="BV453" s="4"/>
      <c r="BW453" s="4"/>
      <c r="BX453" s="4"/>
      <c r="BY453" s="4"/>
      <c r="BZ453" s="4"/>
      <c r="CA453" s="4"/>
      <c r="CB453" s="4"/>
      <c r="CC453" s="4"/>
      <c r="CD453" s="4"/>
      <c r="CE453" s="4"/>
      <c r="CF453" s="4"/>
      <c r="CG453" s="4"/>
      <c r="CH453" s="4"/>
      <c r="CI453" s="4"/>
      <c r="CJ453" s="4"/>
      <c r="CK453" s="4"/>
      <c r="CL453" s="4"/>
      <c r="CM453" s="4"/>
      <c r="CN453" s="4"/>
      <c r="CO453" s="4"/>
      <c r="CP453" s="4"/>
      <c r="CQ453" s="4"/>
      <c r="CR453" s="4"/>
      <c r="CS453" s="4"/>
      <c r="CT453" s="4"/>
      <c r="CU453" s="4"/>
      <c r="CV453" s="4"/>
      <c r="CW453" s="4"/>
      <c r="CX453" s="4"/>
      <c r="CY453" s="4"/>
      <c r="CZ453" s="4"/>
      <c r="DA453" s="4"/>
      <c r="DB453" s="4"/>
      <c r="DC453" s="4"/>
      <c r="DD453" s="4"/>
      <c r="DE453" s="4"/>
      <c r="DF453" s="4"/>
      <c r="DG453" s="4"/>
      <c r="DH453" s="4"/>
      <c r="DI453" s="4"/>
      <c r="DJ453" s="4"/>
      <c r="DK453" s="4"/>
      <c r="DL453" s="4"/>
      <c r="DM453" s="4"/>
      <c r="DN453" s="4"/>
      <c r="DO453" s="4"/>
      <c r="DP453" s="4"/>
      <c r="DQ453" s="4"/>
      <c r="DR453" s="4"/>
      <c r="DS453" s="4"/>
      <c r="DT453" s="4"/>
      <c r="DU453" s="4"/>
      <c r="DV453" s="4"/>
      <c r="DW453" s="4"/>
      <c r="DX453" s="4"/>
      <c r="DY453" s="4"/>
      <c r="DZ453" s="4"/>
      <c r="EA453" s="4"/>
      <c r="EB453" s="4"/>
      <c r="EC453" s="4"/>
      <c r="ED453" s="4"/>
      <c r="EE453" s="4"/>
      <c r="EF453" s="4"/>
      <c r="EG453" s="4"/>
      <c r="EH453" s="4"/>
      <c r="EI453" s="4"/>
      <c r="EJ453" s="4"/>
      <c r="EK453" s="4"/>
      <c r="EL453" s="4"/>
      <c r="EM453" s="4"/>
      <c r="EN453" s="4"/>
      <c r="EO453" s="4"/>
      <c r="EP453" s="4"/>
      <c r="EQ453" s="4"/>
      <c r="ER453" s="4"/>
      <c r="ES453" s="4"/>
      <c r="ET453" s="4"/>
      <c r="EU453" s="4"/>
      <c r="EV453" s="4"/>
      <c r="EW453" s="4"/>
      <c r="EX453" s="4"/>
      <c r="EY453" s="4"/>
      <c r="EZ453" s="4"/>
      <c r="FA453" s="4"/>
      <c r="FB453" s="4"/>
      <c r="FC453" s="4"/>
      <c r="FD453" s="4"/>
      <c r="FE453" s="4"/>
      <c r="FF453" s="4"/>
      <c r="FG453" s="4"/>
      <c r="FH453" s="4"/>
      <c r="FI453" s="4"/>
      <c r="FJ453" s="4"/>
      <c r="FK453" s="4"/>
      <c r="FL453" s="4"/>
      <c r="FM453" s="4"/>
      <c r="FN453" s="4"/>
      <c r="FO453" s="4"/>
      <c r="FP453" s="4"/>
      <c r="FQ453" s="4"/>
      <c r="FR453" s="4"/>
      <c r="FS453" s="4"/>
      <c r="FT453" s="4"/>
      <c r="FU453" s="4"/>
      <c r="FV453" s="4"/>
      <c r="FW453" s="4"/>
      <c r="FX453" s="4"/>
      <c r="FY453" s="4"/>
      <c r="FZ453" s="4"/>
      <c r="GA453" s="4"/>
      <c r="GB453" s="4"/>
      <c r="GC453" s="4"/>
      <c r="GD453" s="4"/>
      <c r="GE453" s="4"/>
      <c r="GF453" s="4"/>
      <c r="GG453" s="4"/>
      <c r="GH453" s="4"/>
      <c r="GI453" s="4"/>
      <c r="GJ453" s="4"/>
      <c r="GK453" s="4"/>
      <c r="GL453" s="4"/>
      <c r="GM453" s="4"/>
      <c r="GN453" s="4"/>
      <c r="GO453" s="4"/>
      <c r="GP453" s="4"/>
      <c r="GQ453" s="4"/>
      <c r="GR453" s="4"/>
      <c r="GS453" s="4"/>
      <c r="GT453" s="4"/>
      <c r="GU453" s="4"/>
      <c r="GV453" s="4"/>
      <c r="GW453" s="4"/>
      <c r="GX453" s="4"/>
      <c r="GY453" s="4"/>
      <c r="GZ453" s="4"/>
      <c r="HA453" s="4"/>
      <c r="HB453" s="4"/>
      <c r="HC453" s="4"/>
      <c r="HD453" s="4"/>
      <c r="HE453" s="4"/>
      <c r="HF453" s="4"/>
      <c r="HG453" s="4"/>
      <c r="HH453" s="4"/>
      <c r="HI453" s="4"/>
      <c r="HJ453" s="4"/>
      <c r="HK453" s="4"/>
      <c r="HL453" s="4"/>
      <c r="HM453" s="4"/>
      <c r="HN453" s="4"/>
      <c r="HO453" s="4"/>
      <c r="HP453" s="4"/>
      <c r="HQ453" s="4"/>
      <c r="HR453" s="4"/>
      <c r="HS453" s="4"/>
      <c r="HT453" s="4"/>
      <c r="HU453" s="4"/>
      <c r="HV453" s="4"/>
      <c r="HW453" s="4"/>
      <c r="HX453" s="4"/>
      <c r="HY453" s="4"/>
      <c r="HZ453" s="4"/>
      <c r="IA453" s="4"/>
      <c r="IB453" s="4"/>
      <c r="IC453" s="4"/>
      <c r="ID453" s="4"/>
      <c r="IE453" s="4"/>
      <c r="IF453" s="4"/>
      <c r="IG453" s="4"/>
      <c r="IH453" s="4"/>
      <c r="II453" s="4"/>
      <c r="IJ453" s="4"/>
      <c r="IK453" s="4"/>
      <c r="IL453" s="4"/>
      <c r="IM453" s="4"/>
      <c r="IN453" s="4"/>
      <c r="IO453" s="4"/>
      <c r="IP453" s="4"/>
      <c r="IQ453" s="4"/>
      <c r="IR453" s="4"/>
      <c r="IS453" s="4"/>
      <c r="IT453" s="4"/>
    </row>
    <row r="454" s="1" customFormat="1" ht="12.75" spans="1:254">
      <c r="A454" s="51" t="s">
        <v>757</v>
      </c>
      <c r="B454" s="8" t="s">
        <v>2</v>
      </c>
      <c r="C454" s="8">
        <v>42</v>
      </c>
      <c r="D454" s="8" t="s">
        <v>3</v>
      </c>
      <c r="E454" s="8" t="s">
        <v>667</v>
      </c>
      <c r="F454" s="8" t="s">
        <v>5</v>
      </c>
      <c r="G454" s="52">
        <f>(A456*A457+B456*B457+C456*C457+D456*D457+E456*E457+F456*F457+G456*G457+H456*H457+I456*I457+J456*J457+K456*K457)/C454</f>
        <v>84.5952380952381</v>
      </c>
      <c r="H454" s="8"/>
      <c r="I454" s="8"/>
      <c r="J454" s="8"/>
      <c r="K454" s="8"/>
      <c r="L454" s="57"/>
      <c r="M454" s="8"/>
      <c r="N454" s="8"/>
      <c r="O454" s="8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4"/>
      <c r="BP454" s="4"/>
      <c r="BQ454" s="4"/>
      <c r="BR454" s="4"/>
      <c r="BS454" s="4"/>
      <c r="BT454" s="4"/>
      <c r="BU454" s="4"/>
      <c r="BV454" s="4"/>
      <c r="BW454" s="4"/>
      <c r="BX454" s="4"/>
      <c r="BY454" s="4"/>
      <c r="BZ454" s="4"/>
      <c r="CA454" s="4"/>
      <c r="CB454" s="4"/>
      <c r="CC454" s="4"/>
      <c r="CD454" s="4"/>
      <c r="CE454" s="4"/>
      <c r="CF454" s="4"/>
      <c r="CG454" s="4"/>
      <c r="CH454" s="4"/>
      <c r="CI454" s="4"/>
      <c r="CJ454" s="4"/>
      <c r="CK454" s="4"/>
      <c r="CL454" s="4"/>
      <c r="CM454" s="4"/>
      <c r="CN454" s="4"/>
      <c r="CO454" s="4"/>
      <c r="CP454" s="4"/>
      <c r="CQ454" s="4"/>
      <c r="CR454" s="4"/>
      <c r="CS454" s="4"/>
      <c r="CT454" s="4"/>
      <c r="CU454" s="4"/>
      <c r="CV454" s="4"/>
      <c r="CW454" s="4"/>
      <c r="CX454" s="4"/>
      <c r="CY454" s="4"/>
      <c r="CZ454" s="4"/>
      <c r="DA454" s="4"/>
      <c r="DB454" s="4"/>
      <c r="DC454" s="4"/>
      <c r="DD454" s="4"/>
      <c r="DE454" s="4"/>
      <c r="DF454" s="4"/>
      <c r="DG454" s="4"/>
      <c r="DH454" s="4"/>
      <c r="DI454" s="4"/>
      <c r="DJ454" s="4"/>
      <c r="DK454" s="4"/>
      <c r="DL454" s="4"/>
      <c r="DM454" s="4"/>
      <c r="DN454" s="4"/>
      <c r="DO454" s="4"/>
      <c r="DP454" s="4"/>
      <c r="DQ454" s="4"/>
      <c r="DR454" s="4"/>
      <c r="DS454" s="4"/>
      <c r="DT454" s="4"/>
      <c r="DU454" s="4"/>
      <c r="DV454" s="4"/>
      <c r="DW454" s="4"/>
      <c r="DX454" s="4"/>
      <c r="DY454" s="4"/>
      <c r="DZ454" s="4"/>
      <c r="EA454" s="4"/>
      <c r="EB454" s="4"/>
      <c r="EC454" s="4"/>
      <c r="ED454" s="4"/>
      <c r="EE454" s="4"/>
      <c r="EF454" s="4"/>
      <c r="EG454" s="4"/>
      <c r="EH454" s="4"/>
      <c r="EI454" s="4"/>
      <c r="EJ454" s="4"/>
      <c r="EK454" s="4"/>
      <c r="EL454" s="4"/>
      <c r="EM454" s="4"/>
      <c r="EN454" s="4"/>
      <c r="EO454" s="4"/>
      <c r="EP454" s="4"/>
      <c r="EQ454" s="4"/>
      <c r="ER454" s="4"/>
      <c r="ES454" s="4"/>
      <c r="ET454" s="4"/>
      <c r="EU454" s="4"/>
      <c r="EV454" s="4"/>
      <c r="EW454" s="4"/>
      <c r="EX454" s="4"/>
      <c r="EY454" s="4"/>
      <c r="EZ454" s="4"/>
      <c r="FA454" s="4"/>
      <c r="FB454" s="4"/>
      <c r="FC454" s="4"/>
      <c r="FD454" s="4"/>
      <c r="FE454" s="4"/>
      <c r="FF454" s="4"/>
      <c r="FG454" s="4"/>
      <c r="FH454" s="4"/>
      <c r="FI454" s="4"/>
      <c r="FJ454" s="4"/>
      <c r="FK454" s="4"/>
      <c r="FL454" s="4"/>
      <c r="FM454" s="4"/>
      <c r="FN454" s="4"/>
      <c r="FO454" s="4"/>
      <c r="FP454" s="4"/>
      <c r="FQ454" s="4"/>
      <c r="FR454" s="4"/>
      <c r="FS454" s="4"/>
      <c r="FT454" s="4"/>
      <c r="FU454" s="4"/>
      <c r="FV454" s="4"/>
      <c r="FW454" s="4"/>
      <c r="FX454" s="4"/>
      <c r="FY454" s="4"/>
      <c r="FZ454" s="4"/>
      <c r="GA454" s="4"/>
      <c r="GB454" s="4"/>
      <c r="GC454" s="4"/>
      <c r="GD454" s="4"/>
      <c r="GE454" s="4"/>
      <c r="GF454" s="4"/>
      <c r="GG454" s="4"/>
      <c r="GH454" s="4"/>
      <c r="GI454" s="4"/>
      <c r="GJ454" s="4"/>
      <c r="GK454" s="4"/>
      <c r="GL454" s="4"/>
      <c r="GM454" s="4"/>
      <c r="GN454" s="4"/>
      <c r="GO454" s="4"/>
      <c r="GP454" s="4"/>
      <c r="GQ454" s="4"/>
      <c r="GR454" s="4"/>
      <c r="GS454" s="4"/>
      <c r="GT454" s="4"/>
      <c r="GU454" s="4"/>
      <c r="GV454" s="4"/>
      <c r="GW454" s="4"/>
      <c r="GX454" s="4"/>
      <c r="GY454" s="4"/>
      <c r="GZ454" s="4"/>
      <c r="HA454" s="4"/>
      <c r="HB454" s="4"/>
      <c r="HC454" s="4"/>
      <c r="HD454" s="4"/>
      <c r="HE454" s="4"/>
      <c r="HF454" s="4"/>
      <c r="HG454" s="4"/>
      <c r="HH454" s="4"/>
      <c r="HI454" s="4"/>
      <c r="HJ454" s="4"/>
      <c r="HK454" s="4"/>
      <c r="HL454" s="4"/>
      <c r="HM454" s="4"/>
      <c r="HN454" s="4"/>
      <c r="HO454" s="4"/>
      <c r="HP454" s="4"/>
      <c r="HQ454" s="4"/>
      <c r="HR454" s="4"/>
      <c r="HS454" s="4"/>
      <c r="HT454" s="4"/>
      <c r="HU454" s="4"/>
      <c r="HV454" s="4"/>
      <c r="HW454" s="4"/>
      <c r="HX454" s="4"/>
      <c r="HY454" s="4"/>
      <c r="HZ454" s="4"/>
      <c r="IA454" s="4"/>
      <c r="IB454" s="4"/>
      <c r="IC454" s="4"/>
      <c r="ID454" s="4"/>
      <c r="IE454" s="4"/>
      <c r="IF454" s="4"/>
      <c r="IG454" s="4"/>
      <c r="IH454" s="4"/>
      <c r="II454" s="4"/>
      <c r="IJ454" s="4"/>
      <c r="IK454" s="4"/>
      <c r="IL454" s="4"/>
      <c r="IM454" s="4"/>
      <c r="IN454" s="4"/>
      <c r="IO454" s="4"/>
      <c r="IP454" s="4"/>
      <c r="IQ454" s="4"/>
      <c r="IR454" s="4"/>
      <c r="IS454" s="4"/>
      <c r="IT454" s="4"/>
    </row>
    <row r="455" s="2" customFormat="1" ht="12" spans="1:254">
      <c r="A455" s="8" t="s">
        <v>755</v>
      </c>
      <c r="B455" s="8" t="s">
        <v>758</v>
      </c>
      <c r="C455" s="8" t="s">
        <v>759</v>
      </c>
      <c r="D455" s="8" t="s">
        <v>754</v>
      </c>
      <c r="E455" s="8" t="s">
        <v>760</v>
      </c>
      <c r="F455" s="8" t="s">
        <v>761</v>
      </c>
      <c r="G455" s="8" t="s">
        <v>752</v>
      </c>
      <c r="H455" s="8" t="s">
        <v>762</v>
      </c>
      <c r="I455" s="8" t="s">
        <v>473</v>
      </c>
      <c r="J455" s="8"/>
      <c r="K455" s="8"/>
      <c r="L455" s="8"/>
      <c r="M455" s="8"/>
      <c r="N455" s="8"/>
      <c r="O455" s="8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  <c r="BL455" s="4"/>
      <c r="BM455" s="4"/>
      <c r="BN455" s="4"/>
      <c r="BO455" s="4"/>
      <c r="BP455" s="4"/>
      <c r="BQ455" s="4"/>
      <c r="BR455" s="4"/>
      <c r="BS455" s="4"/>
      <c r="BT455" s="4"/>
      <c r="BU455" s="4"/>
      <c r="BV455" s="4"/>
      <c r="BW455" s="4"/>
      <c r="BX455" s="4"/>
      <c r="BY455" s="4"/>
      <c r="BZ455" s="4"/>
      <c r="CA455" s="4"/>
      <c r="CB455" s="4"/>
      <c r="CC455" s="4"/>
      <c r="CD455" s="4"/>
      <c r="CE455" s="4"/>
      <c r="CF455" s="4"/>
      <c r="CG455" s="4"/>
      <c r="CH455" s="4"/>
      <c r="CI455" s="4"/>
      <c r="CJ455" s="4"/>
      <c r="CK455" s="4"/>
      <c r="CL455" s="4"/>
      <c r="CM455" s="4"/>
      <c r="CN455" s="4"/>
      <c r="CO455" s="4"/>
      <c r="CP455" s="4"/>
      <c r="CQ455" s="4"/>
      <c r="CR455" s="4"/>
      <c r="CS455" s="4"/>
      <c r="CT455" s="4"/>
      <c r="CU455" s="4"/>
      <c r="CV455" s="4"/>
      <c r="CW455" s="4"/>
      <c r="CX455" s="4"/>
      <c r="CY455" s="4"/>
      <c r="CZ455" s="4"/>
      <c r="DA455" s="4"/>
      <c r="DB455" s="4"/>
      <c r="DC455" s="4"/>
      <c r="DD455" s="4"/>
      <c r="DE455" s="4"/>
      <c r="DF455" s="4"/>
      <c r="DG455" s="4"/>
      <c r="DH455" s="4"/>
      <c r="DI455" s="4"/>
      <c r="DJ455" s="4"/>
      <c r="DK455" s="4"/>
      <c r="DL455" s="4"/>
      <c r="DM455" s="4"/>
      <c r="DN455" s="4"/>
      <c r="DO455" s="4"/>
      <c r="DP455" s="4"/>
      <c r="DQ455" s="4"/>
      <c r="DR455" s="4"/>
      <c r="DS455" s="4"/>
      <c r="DT455" s="4"/>
      <c r="DU455" s="4"/>
      <c r="DV455" s="4"/>
      <c r="DW455" s="4"/>
      <c r="DX455" s="4"/>
      <c r="DY455" s="4"/>
      <c r="DZ455" s="4"/>
      <c r="EA455" s="4"/>
      <c r="EB455" s="4"/>
      <c r="EC455" s="4"/>
      <c r="ED455" s="4"/>
      <c r="EE455" s="4"/>
      <c r="EF455" s="4"/>
      <c r="EG455" s="4"/>
      <c r="EH455" s="4"/>
      <c r="EI455" s="4"/>
      <c r="EJ455" s="4"/>
      <c r="EK455" s="4"/>
      <c r="EL455" s="4"/>
      <c r="EM455" s="4"/>
      <c r="EN455" s="4"/>
      <c r="EO455" s="4"/>
      <c r="EP455" s="4"/>
      <c r="EQ455" s="4"/>
      <c r="ER455" s="4"/>
      <c r="ES455" s="4"/>
      <c r="ET455" s="4"/>
      <c r="EU455" s="4"/>
      <c r="EV455" s="4"/>
      <c r="EW455" s="4"/>
      <c r="EX455" s="4"/>
      <c r="EY455" s="4"/>
      <c r="EZ455" s="4"/>
      <c r="FA455" s="4"/>
      <c r="FB455" s="4"/>
      <c r="FC455" s="4"/>
      <c r="FD455" s="4"/>
      <c r="FE455" s="4"/>
      <c r="FF455" s="4"/>
      <c r="FG455" s="4"/>
      <c r="FH455" s="4"/>
      <c r="FI455" s="4"/>
      <c r="FJ455" s="4"/>
      <c r="FK455" s="4"/>
      <c r="FL455" s="4"/>
      <c r="FM455" s="4"/>
      <c r="FN455" s="4"/>
      <c r="FO455" s="4"/>
      <c r="FP455" s="4"/>
      <c r="FQ455" s="4"/>
      <c r="FR455" s="4"/>
      <c r="FS455" s="4"/>
      <c r="FT455" s="4"/>
      <c r="FU455" s="4"/>
      <c r="FV455" s="4"/>
      <c r="FW455" s="4"/>
      <c r="FX455" s="4"/>
      <c r="FY455" s="4"/>
      <c r="FZ455" s="4"/>
      <c r="GA455" s="4"/>
      <c r="GB455" s="4"/>
      <c r="GC455" s="4"/>
      <c r="GD455" s="4"/>
      <c r="GE455" s="4"/>
      <c r="GF455" s="4"/>
      <c r="GG455" s="4"/>
      <c r="GH455" s="4"/>
      <c r="GI455" s="4"/>
      <c r="GJ455" s="4"/>
      <c r="GK455" s="4"/>
      <c r="GL455" s="4"/>
      <c r="GM455" s="4"/>
      <c r="GN455" s="4"/>
      <c r="GO455" s="4"/>
      <c r="GP455" s="4"/>
      <c r="GQ455" s="4"/>
      <c r="GR455" s="4"/>
      <c r="GS455" s="4"/>
      <c r="GT455" s="4"/>
      <c r="GU455" s="4"/>
      <c r="GV455" s="4"/>
      <c r="GW455" s="4"/>
      <c r="GX455" s="4"/>
      <c r="GY455" s="4"/>
      <c r="GZ455" s="4"/>
      <c r="HA455" s="4"/>
      <c r="HB455" s="4"/>
      <c r="HC455" s="4"/>
      <c r="HD455" s="4"/>
      <c r="HE455" s="4"/>
      <c r="HF455" s="4"/>
      <c r="HG455" s="4"/>
      <c r="HH455" s="4"/>
      <c r="HI455" s="4"/>
      <c r="HJ455" s="4"/>
      <c r="HK455" s="4"/>
      <c r="HL455" s="4"/>
      <c r="HM455" s="4"/>
      <c r="HN455" s="4"/>
      <c r="HO455" s="4"/>
      <c r="HP455" s="4"/>
      <c r="HQ455" s="4"/>
      <c r="HR455" s="4"/>
      <c r="HS455" s="4"/>
      <c r="HT455" s="4"/>
      <c r="HU455" s="4"/>
      <c r="HV455" s="4"/>
      <c r="HW455" s="4"/>
      <c r="HX455" s="4"/>
      <c r="HY455" s="4"/>
      <c r="HZ455" s="4"/>
      <c r="IA455" s="4"/>
      <c r="IB455" s="4"/>
      <c r="IC455" s="4"/>
      <c r="ID455" s="4"/>
      <c r="IE455" s="4"/>
      <c r="IF455" s="4"/>
      <c r="IG455" s="4"/>
      <c r="IH455" s="4"/>
      <c r="II455" s="4"/>
      <c r="IJ455" s="4"/>
      <c r="IK455" s="4"/>
      <c r="IL455" s="4"/>
      <c r="IM455" s="4"/>
      <c r="IN455" s="4"/>
      <c r="IO455" s="4"/>
      <c r="IP455" s="4"/>
      <c r="IQ455" s="4"/>
      <c r="IR455" s="4"/>
      <c r="IS455" s="4"/>
      <c r="IT455" s="4"/>
    </row>
    <row r="456" s="1" customFormat="1" ht="12" spans="1:254">
      <c r="A456" s="8">
        <v>1</v>
      </c>
      <c r="B456" s="8">
        <v>6</v>
      </c>
      <c r="C456" s="8">
        <v>6</v>
      </c>
      <c r="D456" s="8">
        <v>1</v>
      </c>
      <c r="E456" s="8">
        <v>6</v>
      </c>
      <c r="F456" s="8">
        <v>6</v>
      </c>
      <c r="G456" s="8">
        <v>5</v>
      </c>
      <c r="H456" s="8">
        <v>6</v>
      </c>
      <c r="I456" s="8">
        <v>5</v>
      </c>
      <c r="J456" s="8"/>
      <c r="K456" s="8"/>
      <c r="L456" s="8"/>
      <c r="M456" s="8"/>
      <c r="N456" s="8"/>
      <c r="O456" s="8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  <c r="BL456" s="4"/>
      <c r="BM456" s="4"/>
      <c r="BN456" s="4"/>
      <c r="BO456" s="4"/>
      <c r="BP456" s="4"/>
      <c r="BQ456" s="4"/>
      <c r="BR456" s="4"/>
      <c r="BS456" s="4"/>
      <c r="BT456" s="4"/>
      <c r="BU456" s="4"/>
      <c r="BV456" s="4"/>
      <c r="BW456" s="4"/>
      <c r="BX456" s="4"/>
      <c r="BY456" s="4"/>
      <c r="BZ456" s="4"/>
      <c r="CA456" s="4"/>
      <c r="CB456" s="4"/>
      <c r="CC456" s="4"/>
      <c r="CD456" s="4"/>
      <c r="CE456" s="4"/>
      <c r="CF456" s="4"/>
      <c r="CG456" s="4"/>
      <c r="CH456" s="4"/>
      <c r="CI456" s="4"/>
      <c r="CJ456" s="4"/>
      <c r="CK456" s="4"/>
      <c r="CL456" s="4"/>
      <c r="CM456" s="4"/>
      <c r="CN456" s="4"/>
      <c r="CO456" s="4"/>
      <c r="CP456" s="4"/>
      <c r="CQ456" s="4"/>
      <c r="CR456" s="4"/>
      <c r="CS456" s="4"/>
      <c r="CT456" s="4"/>
      <c r="CU456" s="4"/>
      <c r="CV456" s="4"/>
      <c r="CW456" s="4"/>
      <c r="CX456" s="4"/>
      <c r="CY456" s="4"/>
      <c r="CZ456" s="4"/>
      <c r="DA456" s="4"/>
      <c r="DB456" s="4"/>
      <c r="DC456" s="4"/>
      <c r="DD456" s="4"/>
      <c r="DE456" s="4"/>
      <c r="DF456" s="4"/>
      <c r="DG456" s="4"/>
      <c r="DH456" s="4"/>
      <c r="DI456" s="4"/>
      <c r="DJ456" s="4"/>
      <c r="DK456" s="4"/>
      <c r="DL456" s="4"/>
      <c r="DM456" s="4"/>
      <c r="DN456" s="4"/>
      <c r="DO456" s="4"/>
      <c r="DP456" s="4"/>
      <c r="DQ456" s="4"/>
      <c r="DR456" s="4"/>
      <c r="DS456" s="4"/>
      <c r="DT456" s="4"/>
      <c r="DU456" s="4"/>
      <c r="DV456" s="4"/>
      <c r="DW456" s="4"/>
      <c r="DX456" s="4"/>
      <c r="DY456" s="4"/>
      <c r="DZ456" s="4"/>
      <c r="EA456" s="4"/>
      <c r="EB456" s="4"/>
      <c r="EC456" s="4"/>
      <c r="ED456" s="4"/>
      <c r="EE456" s="4"/>
      <c r="EF456" s="4"/>
      <c r="EG456" s="4"/>
      <c r="EH456" s="4"/>
      <c r="EI456" s="4"/>
      <c r="EJ456" s="4"/>
      <c r="EK456" s="4"/>
      <c r="EL456" s="4"/>
      <c r="EM456" s="4"/>
      <c r="EN456" s="4"/>
      <c r="EO456" s="4"/>
      <c r="EP456" s="4"/>
      <c r="EQ456" s="4"/>
      <c r="ER456" s="4"/>
      <c r="ES456" s="4"/>
      <c r="ET456" s="4"/>
      <c r="EU456" s="4"/>
      <c r="EV456" s="4"/>
      <c r="EW456" s="4"/>
      <c r="EX456" s="4"/>
      <c r="EY456" s="4"/>
      <c r="EZ456" s="4"/>
      <c r="FA456" s="4"/>
      <c r="FB456" s="4"/>
      <c r="FC456" s="4"/>
      <c r="FD456" s="4"/>
      <c r="FE456" s="4"/>
      <c r="FF456" s="4"/>
      <c r="FG456" s="4"/>
      <c r="FH456" s="4"/>
      <c r="FI456" s="4"/>
      <c r="FJ456" s="4"/>
      <c r="FK456" s="4"/>
      <c r="FL456" s="4"/>
      <c r="FM456" s="4"/>
      <c r="FN456" s="4"/>
      <c r="FO456" s="4"/>
      <c r="FP456" s="4"/>
      <c r="FQ456" s="4"/>
      <c r="FR456" s="4"/>
      <c r="FS456" s="4"/>
      <c r="FT456" s="4"/>
      <c r="FU456" s="4"/>
      <c r="FV456" s="4"/>
      <c r="FW456" s="4"/>
      <c r="FX456" s="4"/>
      <c r="FY456" s="4"/>
      <c r="FZ456" s="4"/>
      <c r="GA456" s="4"/>
      <c r="GB456" s="4"/>
      <c r="GC456" s="4"/>
      <c r="GD456" s="4"/>
      <c r="GE456" s="4"/>
      <c r="GF456" s="4"/>
      <c r="GG456" s="4"/>
      <c r="GH456" s="4"/>
      <c r="GI456" s="4"/>
      <c r="GJ456" s="4"/>
      <c r="GK456" s="4"/>
      <c r="GL456" s="4"/>
      <c r="GM456" s="4"/>
      <c r="GN456" s="4"/>
      <c r="GO456" s="4"/>
      <c r="GP456" s="4"/>
      <c r="GQ456" s="4"/>
      <c r="GR456" s="4"/>
      <c r="GS456" s="4"/>
      <c r="GT456" s="4"/>
      <c r="GU456" s="4"/>
      <c r="GV456" s="4"/>
      <c r="GW456" s="4"/>
      <c r="GX456" s="4"/>
      <c r="GY456" s="4"/>
      <c r="GZ456" s="4"/>
      <c r="HA456" s="4"/>
      <c r="HB456" s="4"/>
      <c r="HC456" s="4"/>
      <c r="HD456" s="4"/>
      <c r="HE456" s="4"/>
      <c r="HF456" s="4"/>
      <c r="HG456" s="4"/>
      <c r="HH456" s="4"/>
      <c r="HI456" s="4"/>
      <c r="HJ456" s="4"/>
      <c r="HK456" s="4"/>
      <c r="HL456" s="4"/>
      <c r="HM456" s="4"/>
      <c r="HN456" s="4"/>
      <c r="HO456" s="4"/>
      <c r="HP456" s="4"/>
      <c r="HQ456" s="4"/>
      <c r="HR456" s="4"/>
      <c r="HS456" s="4"/>
      <c r="HT456" s="4"/>
      <c r="HU456" s="4"/>
      <c r="HV456" s="4"/>
      <c r="HW456" s="4"/>
      <c r="HX456" s="4"/>
      <c r="HY456" s="4"/>
      <c r="HZ456" s="4"/>
      <c r="IA456" s="4"/>
      <c r="IB456" s="4"/>
      <c r="IC456" s="4"/>
      <c r="ID456" s="4"/>
      <c r="IE456" s="4"/>
      <c r="IF456" s="4"/>
      <c r="IG456" s="4"/>
      <c r="IH456" s="4"/>
      <c r="II456" s="4"/>
      <c r="IJ456" s="4"/>
      <c r="IK456" s="4"/>
      <c r="IL456" s="4"/>
      <c r="IM456" s="4"/>
      <c r="IN456" s="4"/>
      <c r="IO456" s="4"/>
      <c r="IP456" s="4"/>
      <c r="IQ456" s="4"/>
      <c r="IR456" s="4"/>
      <c r="IS456" s="4"/>
      <c r="IT456" s="4"/>
    </row>
    <row r="457" s="2" customFormat="1" ht="12" spans="1:254">
      <c r="A457" s="42">
        <v>72</v>
      </c>
      <c r="B457" s="42">
        <v>62</v>
      </c>
      <c r="C457" s="42">
        <v>84</v>
      </c>
      <c r="D457" s="42">
        <v>63</v>
      </c>
      <c r="E457" s="42">
        <v>94</v>
      </c>
      <c r="F457" s="42">
        <v>92</v>
      </c>
      <c r="G457" s="42">
        <v>96</v>
      </c>
      <c r="H457" s="42">
        <v>91</v>
      </c>
      <c r="I457" s="42">
        <v>80</v>
      </c>
      <c r="J457" s="42"/>
      <c r="K457" s="42"/>
      <c r="L457" s="42"/>
      <c r="M457" s="42"/>
      <c r="N457" s="42"/>
      <c r="O457" s="42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  <c r="BL457" s="4"/>
      <c r="BM457" s="4"/>
      <c r="BN457" s="4"/>
      <c r="BO457" s="4"/>
      <c r="BP457" s="4"/>
      <c r="BQ457" s="4"/>
      <c r="BR457" s="4"/>
      <c r="BS457" s="4"/>
      <c r="BT457" s="4"/>
      <c r="BU457" s="4"/>
      <c r="BV457" s="4"/>
      <c r="BW457" s="4"/>
      <c r="BX457" s="4"/>
      <c r="BY457" s="4"/>
      <c r="BZ457" s="4"/>
      <c r="CA457" s="4"/>
      <c r="CB457" s="4"/>
      <c r="CC457" s="4"/>
      <c r="CD457" s="4"/>
      <c r="CE457" s="4"/>
      <c r="CF457" s="4"/>
      <c r="CG457" s="4"/>
      <c r="CH457" s="4"/>
      <c r="CI457" s="4"/>
      <c r="CJ457" s="4"/>
      <c r="CK457" s="4"/>
      <c r="CL457" s="4"/>
      <c r="CM457" s="4"/>
      <c r="CN457" s="4"/>
      <c r="CO457" s="4"/>
      <c r="CP457" s="4"/>
      <c r="CQ457" s="4"/>
      <c r="CR457" s="4"/>
      <c r="CS457" s="4"/>
      <c r="CT457" s="4"/>
      <c r="CU457" s="4"/>
      <c r="CV457" s="4"/>
      <c r="CW457" s="4"/>
      <c r="CX457" s="4"/>
      <c r="CY457" s="4"/>
      <c r="CZ457" s="4"/>
      <c r="DA457" s="4"/>
      <c r="DB457" s="4"/>
      <c r="DC457" s="4"/>
      <c r="DD457" s="4"/>
      <c r="DE457" s="4"/>
      <c r="DF457" s="4"/>
      <c r="DG457" s="4"/>
      <c r="DH457" s="4"/>
      <c r="DI457" s="4"/>
      <c r="DJ457" s="4"/>
      <c r="DK457" s="4"/>
      <c r="DL457" s="4"/>
      <c r="DM457" s="4"/>
      <c r="DN457" s="4"/>
      <c r="DO457" s="4"/>
      <c r="DP457" s="4"/>
      <c r="DQ457" s="4"/>
      <c r="DR457" s="4"/>
      <c r="DS457" s="4"/>
      <c r="DT457" s="4"/>
      <c r="DU457" s="4"/>
      <c r="DV457" s="4"/>
      <c r="DW457" s="4"/>
      <c r="DX457" s="4"/>
      <c r="DY457" s="4"/>
      <c r="DZ457" s="4"/>
      <c r="EA457" s="4"/>
      <c r="EB457" s="4"/>
      <c r="EC457" s="4"/>
      <c r="ED457" s="4"/>
      <c r="EE457" s="4"/>
      <c r="EF457" s="4"/>
      <c r="EG457" s="4"/>
      <c r="EH457" s="4"/>
      <c r="EI457" s="4"/>
      <c r="EJ457" s="4"/>
      <c r="EK457" s="4"/>
      <c r="EL457" s="4"/>
      <c r="EM457" s="4"/>
      <c r="EN457" s="4"/>
      <c r="EO457" s="4"/>
      <c r="EP457" s="4"/>
      <c r="EQ457" s="4"/>
      <c r="ER457" s="4"/>
      <c r="ES457" s="4"/>
      <c r="ET457" s="4"/>
      <c r="EU457" s="4"/>
      <c r="EV457" s="4"/>
      <c r="EW457" s="4"/>
      <c r="EX457" s="4"/>
      <c r="EY457" s="4"/>
      <c r="EZ457" s="4"/>
      <c r="FA457" s="4"/>
      <c r="FB457" s="4"/>
      <c r="FC457" s="4"/>
      <c r="FD457" s="4"/>
      <c r="FE457" s="4"/>
      <c r="FF457" s="4"/>
      <c r="FG457" s="4"/>
      <c r="FH457" s="4"/>
      <c r="FI457" s="4"/>
      <c r="FJ457" s="4"/>
      <c r="FK457" s="4"/>
      <c r="FL457" s="4"/>
      <c r="FM457" s="4"/>
      <c r="FN457" s="4"/>
      <c r="FO457" s="4"/>
      <c r="FP457" s="4"/>
      <c r="FQ457" s="4"/>
      <c r="FR457" s="4"/>
      <c r="FS457" s="4"/>
      <c r="FT457" s="4"/>
      <c r="FU457" s="4"/>
      <c r="FV457" s="4"/>
      <c r="FW457" s="4"/>
      <c r="FX457" s="4"/>
      <c r="FY457" s="4"/>
      <c r="FZ457" s="4"/>
      <c r="GA457" s="4"/>
      <c r="GB457" s="4"/>
      <c r="GC457" s="4"/>
      <c r="GD457" s="4"/>
      <c r="GE457" s="4"/>
      <c r="GF457" s="4"/>
      <c r="GG457" s="4"/>
      <c r="GH457" s="4"/>
      <c r="GI457" s="4"/>
      <c r="GJ457" s="4"/>
      <c r="GK457" s="4"/>
      <c r="GL457" s="4"/>
      <c r="GM457" s="4"/>
      <c r="GN457" s="4"/>
      <c r="GO457" s="4"/>
      <c r="GP457" s="4"/>
      <c r="GQ457" s="4"/>
      <c r="GR457" s="4"/>
      <c r="GS457" s="4"/>
      <c r="GT457" s="4"/>
      <c r="GU457" s="4"/>
      <c r="GV457" s="4"/>
      <c r="GW457" s="4"/>
      <c r="GX457" s="4"/>
      <c r="GY457" s="4"/>
      <c r="GZ457" s="4"/>
      <c r="HA457" s="4"/>
      <c r="HB457" s="4"/>
      <c r="HC457" s="4"/>
      <c r="HD457" s="4"/>
      <c r="HE457" s="4"/>
      <c r="HF457" s="4"/>
      <c r="HG457" s="4"/>
      <c r="HH457" s="4"/>
      <c r="HI457" s="4"/>
      <c r="HJ457" s="4"/>
      <c r="HK457" s="4"/>
      <c r="HL457" s="4"/>
      <c r="HM457" s="4"/>
      <c r="HN457" s="4"/>
      <c r="HO457" s="4"/>
      <c r="HP457" s="4"/>
      <c r="HQ457" s="4"/>
      <c r="HR457" s="4"/>
      <c r="HS457" s="4"/>
      <c r="HT457" s="4"/>
      <c r="HU457" s="4"/>
      <c r="HV457" s="4"/>
      <c r="HW457" s="4"/>
      <c r="HX457" s="4"/>
      <c r="HY457" s="4"/>
      <c r="HZ457" s="4"/>
      <c r="IA457" s="4"/>
      <c r="IB457" s="4"/>
      <c r="IC457" s="4"/>
      <c r="ID457" s="4"/>
      <c r="IE457" s="4"/>
      <c r="IF457" s="4"/>
      <c r="IG457" s="4"/>
      <c r="IH457" s="4"/>
      <c r="II457" s="4"/>
      <c r="IJ457" s="4"/>
      <c r="IK457" s="4"/>
      <c r="IL457" s="4"/>
      <c r="IM457" s="4"/>
      <c r="IN457" s="4"/>
      <c r="IO457" s="4"/>
      <c r="IP457" s="4"/>
      <c r="IQ457" s="4"/>
      <c r="IR457" s="4"/>
      <c r="IS457" s="4"/>
      <c r="IT457" s="4"/>
    </row>
    <row r="458" s="1" customFormat="1" ht="12.75" spans="1:254">
      <c r="A458" s="51" t="s">
        <v>763</v>
      </c>
      <c r="B458" s="8" t="s">
        <v>2</v>
      </c>
      <c r="C458" s="8">
        <v>30</v>
      </c>
      <c r="D458" s="8" t="s">
        <v>3</v>
      </c>
      <c r="E458" s="8" t="s">
        <v>764</v>
      </c>
      <c r="F458" s="8" t="s">
        <v>5</v>
      </c>
      <c r="G458" s="52">
        <f>(A460*A461+B460*B461+C460*C461+D460*D461+E460*E461+F460*F461+G460*G461+H460*H461+I460*I461+J460*J461+K460*K461)/C458</f>
        <v>75.4666666666667</v>
      </c>
      <c r="H458" s="8"/>
      <c r="I458" s="8"/>
      <c r="J458" s="8"/>
      <c r="K458" s="8"/>
      <c r="L458" s="57"/>
      <c r="M458" s="8"/>
      <c r="N458" s="8"/>
      <c r="O458" s="8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  <c r="BL458" s="4"/>
      <c r="BM458" s="4"/>
      <c r="BN458" s="4"/>
      <c r="BO458" s="4"/>
      <c r="BP458" s="4"/>
      <c r="BQ458" s="4"/>
      <c r="BR458" s="4"/>
      <c r="BS458" s="4"/>
      <c r="BT458" s="4"/>
      <c r="BU458" s="4"/>
      <c r="BV458" s="4"/>
      <c r="BW458" s="4"/>
      <c r="BX458" s="4"/>
      <c r="BY458" s="4"/>
      <c r="BZ458" s="4"/>
      <c r="CA458" s="4"/>
      <c r="CB458" s="4"/>
      <c r="CC458" s="4"/>
      <c r="CD458" s="4"/>
      <c r="CE458" s="4"/>
      <c r="CF458" s="4"/>
      <c r="CG458" s="4"/>
      <c r="CH458" s="4"/>
      <c r="CI458" s="4"/>
      <c r="CJ458" s="4"/>
      <c r="CK458" s="4"/>
      <c r="CL458" s="4"/>
      <c r="CM458" s="4"/>
      <c r="CN458" s="4"/>
      <c r="CO458" s="4"/>
      <c r="CP458" s="4"/>
      <c r="CQ458" s="4"/>
      <c r="CR458" s="4"/>
      <c r="CS458" s="4"/>
      <c r="CT458" s="4"/>
      <c r="CU458" s="4"/>
      <c r="CV458" s="4"/>
      <c r="CW458" s="4"/>
      <c r="CX458" s="4"/>
      <c r="CY458" s="4"/>
      <c r="CZ458" s="4"/>
      <c r="DA458" s="4"/>
      <c r="DB458" s="4"/>
      <c r="DC458" s="4"/>
      <c r="DD458" s="4"/>
      <c r="DE458" s="4"/>
      <c r="DF458" s="4"/>
      <c r="DG458" s="4"/>
      <c r="DH458" s="4"/>
      <c r="DI458" s="4"/>
      <c r="DJ458" s="4"/>
      <c r="DK458" s="4"/>
      <c r="DL458" s="4"/>
      <c r="DM458" s="4"/>
      <c r="DN458" s="4"/>
      <c r="DO458" s="4"/>
      <c r="DP458" s="4"/>
      <c r="DQ458" s="4"/>
      <c r="DR458" s="4"/>
      <c r="DS458" s="4"/>
      <c r="DT458" s="4"/>
      <c r="DU458" s="4"/>
      <c r="DV458" s="4"/>
      <c r="DW458" s="4"/>
      <c r="DX458" s="4"/>
      <c r="DY458" s="4"/>
      <c r="DZ458" s="4"/>
      <c r="EA458" s="4"/>
      <c r="EB458" s="4"/>
      <c r="EC458" s="4"/>
      <c r="ED458" s="4"/>
      <c r="EE458" s="4"/>
      <c r="EF458" s="4"/>
      <c r="EG458" s="4"/>
      <c r="EH458" s="4"/>
      <c r="EI458" s="4"/>
      <c r="EJ458" s="4"/>
      <c r="EK458" s="4"/>
      <c r="EL458" s="4"/>
      <c r="EM458" s="4"/>
      <c r="EN458" s="4"/>
      <c r="EO458" s="4"/>
      <c r="EP458" s="4"/>
      <c r="EQ458" s="4"/>
      <c r="ER458" s="4"/>
      <c r="ES458" s="4"/>
      <c r="ET458" s="4"/>
      <c r="EU458" s="4"/>
      <c r="EV458" s="4"/>
      <c r="EW458" s="4"/>
      <c r="EX458" s="4"/>
      <c r="EY458" s="4"/>
      <c r="EZ458" s="4"/>
      <c r="FA458" s="4"/>
      <c r="FB458" s="4"/>
      <c r="FC458" s="4"/>
      <c r="FD458" s="4"/>
      <c r="FE458" s="4"/>
      <c r="FF458" s="4"/>
      <c r="FG458" s="4"/>
      <c r="FH458" s="4"/>
      <c r="FI458" s="4"/>
      <c r="FJ458" s="4"/>
      <c r="FK458" s="4"/>
      <c r="FL458" s="4"/>
      <c r="FM458" s="4"/>
      <c r="FN458" s="4"/>
      <c r="FO458" s="4"/>
      <c r="FP458" s="4"/>
      <c r="FQ458" s="4"/>
      <c r="FR458" s="4"/>
      <c r="FS458" s="4"/>
      <c r="FT458" s="4"/>
      <c r="FU458" s="4"/>
      <c r="FV458" s="4"/>
      <c r="FW458" s="4"/>
      <c r="FX458" s="4"/>
      <c r="FY458" s="4"/>
      <c r="FZ458" s="4"/>
      <c r="GA458" s="4"/>
      <c r="GB458" s="4"/>
      <c r="GC458" s="4"/>
      <c r="GD458" s="4"/>
      <c r="GE458" s="4"/>
      <c r="GF458" s="4"/>
      <c r="GG458" s="4"/>
      <c r="GH458" s="4"/>
      <c r="GI458" s="4"/>
      <c r="GJ458" s="4"/>
      <c r="GK458" s="4"/>
      <c r="GL458" s="4"/>
      <c r="GM458" s="4"/>
      <c r="GN458" s="4"/>
      <c r="GO458" s="4"/>
      <c r="GP458" s="4"/>
      <c r="GQ458" s="4"/>
      <c r="GR458" s="4"/>
      <c r="GS458" s="4"/>
      <c r="GT458" s="4"/>
      <c r="GU458" s="4"/>
      <c r="GV458" s="4"/>
      <c r="GW458" s="4"/>
      <c r="GX458" s="4"/>
      <c r="GY458" s="4"/>
      <c r="GZ458" s="4"/>
      <c r="HA458" s="4"/>
      <c r="HB458" s="4"/>
      <c r="HC458" s="4"/>
      <c r="HD458" s="4"/>
      <c r="HE458" s="4"/>
      <c r="HF458" s="4"/>
      <c r="HG458" s="4"/>
      <c r="HH458" s="4"/>
      <c r="HI458" s="4"/>
      <c r="HJ458" s="4"/>
      <c r="HK458" s="4"/>
      <c r="HL458" s="4"/>
      <c r="HM458" s="4"/>
      <c r="HN458" s="4"/>
      <c r="HO458" s="4"/>
      <c r="HP458" s="4"/>
      <c r="HQ458" s="4"/>
      <c r="HR458" s="4"/>
      <c r="HS458" s="4"/>
      <c r="HT458" s="4"/>
      <c r="HU458" s="4"/>
      <c r="HV458" s="4"/>
      <c r="HW458" s="4"/>
      <c r="HX458" s="4"/>
      <c r="HY458" s="4"/>
      <c r="HZ458" s="4"/>
      <c r="IA458" s="4"/>
      <c r="IB458" s="4"/>
      <c r="IC458" s="4"/>
      <c r="ID458" s="4"/>
      <c r="IE458" s="4"/>
      <c r="IF458" s="4"/>
      <c r="IG458" s="4"/>
      <c r="IH458" s="4"/>
      <c r="II458" s="4"/>
      <c r="IJ458" s="4"/>
      <c r="IK458" s="4"/>
      <c r="IL458" s="4"/>
      <c r="IM458" s="4"/>
      <c r="IN458" s="4"/>
      <c r="IO458" s="4"/>
      <c r="IP458" s="4"/>
      <c r="IQ458" s="4"/>
      <c r="IR458" s="4"/>
      <c r="IS458" s="4"/>
      <c r="IT458" s="4"/>
    </row>
    <row r="459" s="2" customFormat="1" ht="12.75" spans="1:254">
      <c r="A459" s="8" t="s">
        <v>765</v>
      </c>
      <c r="B459" s="8" t="s">
        <v>766</v>
      </c>
      <c r="C459" s="8" t="s">
        <v>767</v>
      </c>
      <c r="D459" s="8" t="s">
        <v>768</v>
      </c>
      <c r="E459" s="8" t="s">
        <v>769</v>
      </c>
      <c r="F459" s="8" t="s">
        <v>770</v>
      </c>
      <c r="G459" s="8"/>
      <c r="H459" s="8"/>
      <c r="I459" s="8"/>
      <c r="J459" s="8"/>
      <c r="K459" s="8"/>
      <c r="L459" s="8"/>
      <c r="M459" s="57"/>
      <c r="N459" s="8"/>
      <c r="O459" s="8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  <c r="BL459" s="4"/>
      <c r="BM459" s="4"/>
      <c r="BN459" s="4"/>
      <c r="BO459" s="4"/>
      <c r="BP459" s="4"/>
      <c r="BQ459" s="4"/>
      <c r="BR459" s="4"/>
      <c r="BS459" s="4"/>
      <c r="BT459" s="4"/>
      <c r="BU459" s="4"/>
      <c r="BV459" s="4"/>
      <c r="BW459" s="4"/>
      <c r="BX459" s="4"/>
      <c r="BY459" s="4"/>
      <c r="BZ459" s="4"/>
      <c r="CA459" s="4"/>
      <c r="CB459" s="4"/>
      <c r="CC459" s="4"/>
      <c r="CD459" s="4"/>
      <c r="CE459" s="4"/>
      <c r="CF459" s="4"/>
      <c r="CG459" s="4"/>
      <c r="CH459" s="4"/>
      <c r="CI459" s="4"/>
      <c r="CJ459" s="4"/>
      <c r="CK459" s="4"/>
      <c r="CL459" s="4"/>
      <c r="CM459" s="4"/>
      <c r="CN459" s="4"/>
      <c r="CO459" s="4"/>
      <c r="CP459" s="4"/>
      <c r="CQ459" s="4"/>
      <c r="CR459" s="4"/>
      <c r="CS459" s="4"/>
      <c r="CT459" s="4"/>
      <c r="CU459" s="4"/>
      <c r="CV459" s="4"/>
      <c r="CW459" s="4"/>
      <c r="CX459" s="4"/>
      <c r="CY459" s="4"/>
      <c r="CZ459" s="4"/>
      <c r="DA459" s="4"/>
      <c r="DB459" s="4"/>
      <c r="DC459" s="4"/>
      <c r="DD459" s="4"/>
      <c r="DE459" s="4"/>
      <c r="DF459" s="4"/>
      <c r="DG459" s="4"/>
      <c r="DH459" s="4"/>
      <c r="DI459" s="4"/>
      <c r="DJ459" s="4"/>
      <c r="DK459" s="4"/>
      <c r="DL459" s="4"/>
      <c r="DM459" s="4"/>
      <c r="DN459" s="4"/>
      <c r="DO459" s="4"/>
      <c r="DP459" s="4"/>
      <c r="DQ459" s="4"/>
      <c r="DR459" s="4"/>
      <c r="DS459" s="4"/>
      <c r="DT459" s="4"/>
      <c r="DU459" s="4"/>
      <c r="DV459" s="4"/>
      <c r="DW459" s="4"/>
      <c r="DX459" s="4"/>
      <c r="DY459" s="4"/>
      <c r="DZ459" s="4"/>
      <c r="EA459" s="4"/>
      <c r="EB459" s="4"/>
      <c r="EC459" s="4"/>
      <c r="ED459" s="4"/>
      <c r="EE459" s="4"/>
      <c r="EF459" s="4"/>
      <c r="EG459" s="4"/>
      <c r="EH459" s="4"/>
      <c r="EI459" s="4"/>
      <c r="EJ459" s="4"/>
      <c r="EK459" s="4"/>
      <c r="EL459" s="4"/>
      <c r="EM459" s="4"/>
      <c r="EN459" s="4"/>
      <c r="EO459" s="4"/>
      <c r="EP459" s="4"/>
      <c r="EQ459" s="4"/>
      <c r="ER459" s="4"/>
      <c r="ES459" s="4"/>
      <c r="ET459" s="4"/>
      <c r="EU459" s="4"/>
      <c r="EV459" s="4"/>
      <c r="EW459" s="4"/>
      <c r="EX459" s="4"/>
      <c r="EY459" s="4"/>
      <c r="EZ459" s="4"/>
      <c r="FA459" s="4"/>
      <c r="FB459" s="4"/>
      <c r="FC459" s="4"/>
      <c r="FD459" s="4"/>
      <c r="FE459" s="4"/>
      <c r="FF459" s="4"/>
      <c r="FG459" s="4"/>
      <c r="FH459" s="4"/>
      <c r="FI459" s="4"/>
      <c r="FJ459" s="4"/>
      <c r="FK459" s="4"/>
      <c r="FL459" s="4"/>
      <c r="FM459" s="4"/>
      <c r="FN459" s="4"/>
      <c r="FO459" s="4"/>
      <c r="FP459" s="4"/>
      <c r="FQ459" s="4"/>
      <c r="FR459" s="4"/>
      <c r="FS459" s="4"/>
      <c r="FT459" s="4"/>
      <c r="FU459" s="4"/>
      <c r="FV459" s="4"/>
      <c r="FW459" s="4"/>
      <c r="FX459" s="4"/>
      <c r="FY459" s="4"/>
      <c r="FZ459" s="4"/>
      <c r="GA459" s="4"/>
      <c r="GB459" s="4"/>
      <c r="GC459" s="4"/>
      <c r="GD459" s="4"/>
      <c r="GE459" s="4"/>
      <c r="GF459" s="4"/>
      <c r="GG459" s="4"/>
      <c r="GH459" s="4"/>
      <c r="GI459" s="4"/>
      <c r="GJ459" s="4"/>
      <c r="GK459" s="4"/>
      <c r="GL459" s="4"/>
      <c r="GM459" s="4"/>
      <c r="GN459" s="4"/>
      <c r="GO459" s="4"/>
      <c r="GP459" s="4"/>
      <c r="GQ459" s="4"/>
      <c r="GR459" s="4"/>
      <c r="GS459" s="4"/>
      <c r="GT459" s="4"/>
      <c r="GU459" s="4"/>
      <c r="GV459" s="4"/>
      <c r="GW459" s="4"/>
      <c r="GX459" s="4"/>
      <c r="GY459" s="4"/>
      <c r="GZ459" s="4"/>
      <c r="HA459" s="4"/>
      <c r="HB459" s="4"/>
      <c r="HC459" s="4"/>
      <c r="HD459" s="4"/>
      <c r="HE459" s="4"/>
      <c r="HF459" s="4"/>
      <c r="HG459" s="4"/>
      <c r="HH459" s="4"/>
      <c r="HI459" s="4"/>
      <c r="HJ459" s="4"/>
      <c r="HK459" s="4"/>
      <c r="HL459" s="4"/>
      <c r="HM459" s="4"/>
      <c r="HN459" s="4"/>
      <c r="HO459" s="4"/>
      <c r="HP459" s="4"/>
      <c r="HQ459" s="4"/>
      <c r="HR459" s="4"/>
      <c r="HS459" s="4"/>
      <c r="HT459" s="4"/>
      <c r="HU459" s="4"/>
      <c r="HV459" s="4"/>
      <c r="HW459" s="4"/>
      <c r="HX459" s="4"/>
      <c r="HY459" s="4"/>
      <c r="HZ459" s="4"/>
      <c r="IA459" s="4"/>
      <c r="IB459" s="4"/>
      <c r="IC459" s="4"/>
      <c r="ID459" s="4"/>
      <c r="IE459" s="4"/>
      <c r="IF459" s="4"/>
      <c r="IG459" s="4"/>
      <c r="IH459" s="4"/>
      <c r="II459" s="4"/>
      <c r="IJ459" s="4"/>
      <c r="IK459" s="4"/>
      <c r="IL459" s="4"/>
      <c r="IM459" s="4"/>
      <c r="IN459" s="4"/>
      <c r="IO459" s="4"/>
      <c r="IP459" s="4"/>
      <c r="IQ459" s="4"/>
      <c r="IR459" s="4"/>
      <c r="IS459" s="4"/>
      <c r="IT459" s="4"/>
    </row>
    <row r="460" s="1" customFormat="1" ht="12.75" spans="1:64">
      <c r="A460" s="8">
        <v>3</v>
      </c>
      <c r="B460" s="8">
        <v>6</v>
      </c>
      <c r="C460" s="8">
        <v>4</v>
      </c>
      <c r="D460" s="8">
        <v>6</v>
      </c>
      <c r="E460" s="8">
        <v>5</v>
      </c>
      <c r="F460" s="8">
        <v>6</v>
      </c>
      <c r="G460" s="8"/>
      <c r="H460" s="8"/>
      <c r="I460" s="8"/>
      <c r="J460" s="8"/>
      <c r="K460" s="8"/>
      <c r="L460" s="8"/>
      <c r="M460" s="57"/>
      <c r="N460" s="8"/>
      <c r="O460" s="8"/>
      <c r="P460" s="30"/>
      <c r="Q460" s="30"/>
      <c r="R460" s="30"/>
      <c r="S460" s="30"/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  <c r="AF460" s="30"/>
      <c r="AG460" s="30"/>
      <c r="AH460" s="30"/>
      <c r="AI460" s="30"/>
      <c r="AJ460" s="30"/>
      <c r="AK460" s="30"/>
      <c r="AL460" s="30"/>
      <c r="AM460" s="30"/>
      <c r="AN460" s="30"/>
      <c r="AO460" s="30"/>
      <c r="AP460" s="30"/>
      <c r="AQ460" s="30"/>
      <c r="AR460" s="30"/>
      <c r="AS460" s="30"/>
      <c r="AT460" s="30"/>
      <c r="AU460" s="30"/>
      <c r="AV460" s="30"/>
      <c r="AW460" s="30"/>
      <c r="AX460" s="30"/>
      <c r="AY460" s="30"/>
      <c r="AZ460" s="30"/>
      <c r="BA460" s="30"/>
      <c r="BB460" s="30"/>
      <c r="BC460" s="30"/>
      <c r="BD460" s="30"/>
      <c r="BE460" s="30"/>
      <c r="BF460" s="30"/>
      <c r="BG460" s="30"/>
      <c r="BH460" s="30"/>
      <c r="BI460" s="30"/>
      <c r="BJ460" s="30"/>
      <c r="BK460" s="30"/>
      <c r="BL460" s="30"/>
    </row>
    <row r="461" s="2" customFormat="1" ht="12" spans="1:64">
      <c r="A461" s="42">
        <v>50</v>
      </c>
      <c r="B461" s="42">
        <v>91</v>
      </c>
      <c r="C461" s="42">
        <v>85</v>
      </c>
      <c r="D461" s="42">
        <v>55</v>
      </c>
      <c r="E461" s="42">
        <v>80</v>
      </c>
      <c r="F461" s="42">
        <v>83</v>
      </c>
      <c r="G461" s="42"/>
      <c r="H461" s="42"/>
      <c r="I461" s="42"/>
      <c r="J461" s="42"/>
      <c r="K461" s="42"/>
      <c r="L461" s="42"/>
      <c r="M461" s="42"/>
      <c r="N461" s="42"/>
      <c r="O461" s="42"/>
      <c r="P461" s="30"/>
      <c r="Q461" s="30"/>
      <c r="R461" s="30"/>
      <c r="S461" s="30"/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  <c r="AF461" s="30"/>
      <c r="AG461" s="30"/>
      <c r="AH461" s="30"/>
      <c r="AI461" s="30"/>
      <c r="AJ461" s="30"/>
      <c r="AK461" s="30"/>
      <c r="AL461" s="30"/>
      <c r="AM461" s="30"/>
      <c r="AN461" s="30"/>
      <c r="AO461" s="30"/>
      <c r="AP461" s="30"/>
      <c r="AQ461" s="30"/>
      <c r="AR461" s="30"/>
      <c r="AS461" s="30"/>
      <c r="AT461" s="30"/>
      <c r="AU461" s="30"/>
      <c r="AV461" s="30"/>
      <c r="AW461" s="30"/>
      <c r="AX461" s="30"/>
      <c r="AY461" s="30"/>
      <c r="AZ461" s="30"/>
      <c r="BA461" s="30"/>
      <c r="BB461" s="30"/>
      <c r="BC461" s="30"/>
      <c r="BD461" s="30"/>
      <c r="BE461" s="30"/>
      <c r="BF461" s="30"/>
      <c r="BG461" s="30"/>
      <c r="BH461" s="30"/>
      <c r="BI461" s="30"/>
      <c r="BJ461" s="30"/>
      <c r="BK461" s="30"/>
      <c r="BL461" s="30"/>
    </row>
    <row r="462" s="1" customFormat="1" ht="12.75" spans="1:64">
      <c r="A462" s="51" t="s">
        <v>771</v>
      </c>
      <c r="B462" s="8" t="s">
        <v>2</v>
      </c>
      <c r="C462" s="8">
        <v>28</v>
      </c>
      <c r="D462" s="8" t="s">
        <v>3</v>
      </c>
      <c r="E462" s="8" t="s">
        <v>579</v>
      </c>
      <c r="F462" s="8" t="s">
        <v>5</v>
      </c>
      <c r="G462" s="52">
        <f>(A464*A465+B464*B465+C464*C465+D464*D465+E464*E465+F464*F465+G464*G465+H464*H465+I464*I465+J464*J465+K464*K465)/C462</f>
        <v>86.7142857142857</v>
      </c>
      <c r="H462" s="8"/>
      <c r="I462" s="8"/>
      <c r="J462" s="8"/>
      <c r="K462" s="8"/>
      <c r="L462" s="57"/>
      <c r="M462" s="8"/>
      <c r="N462" s="8"/>
      <c r="O462" s="8"/>
      <c r="P462" s="30"/>
      <c r="Q462" s="30"/>
      <c r="R462" s="30"/>
      <c r="S462" s="30"/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  <c r="AF462" s="30"/>
      <c r="AG462" s="30"/>
      <c r="AH462" s="30"/>
      <c r="AI462" s="30"/>
      <c r="AJ462" s="30"/>
      <c r="AK462" s="30"/>
      <c r="AL462" s="30"/>
      <c r="AM462" s="30"/>
      <c r="AN462" s="30"/>
      <c r="AO462" s="30"/>
      <c r="AP462" s="30"/>
      <c r="AQ462" s="30"/>
      <c r="AR462" s="30"/>
      <c r="AS462" s="30"/>
      <c r="AT462" s="30"/>
      <c r="AU462" s="30"/>
      <c r="AV462" s="30"/>
      <c r="AW462" s="30"/>
      <c r="AX462" s="30"/>
      <c r="AY462" s="30"/>
      <c r="AZ462" s="30"/>
      <c r="BA462" s="30"/>
      <c r="BB462" s="30"/>
      <c r="BC462" s="30"/>
      <c r="BD462" s="30"/>
      <c r="BE462" s="30"/>
      <c r="BF462" s="30"/>
      <c r="BG462" s="30"/>
      <c r="BH462" s="30"/>
      <c r="BI462" s="30"/>
      <c r="BJ462" s="30"/>
      <c r="BK462" s="30"/>
      <c r="BL462" s="30"/>
    </row>
    <row r="463" s="2" customFormat="1" ht="12.75" spans="1:65">
      <c r="A463" s="8" t="s">
        <v>772</v>
      </c>
      <c r="B463" s="8" t="s">
        <v>773</v>
      </c>
      <c r="C463" s="8" t="s">
        <v>774</v>
      </c>
      <c r="D463" s="8" t="s">
        <v>775</v>
      </c>
      <c r="E463" s="8" t="s">
        <v>776</v>
      </c>
      <c r="F463" s="8"/>
      <c r="G463" s="8" t="s">
        <v>765</v>
      </c>
      <c r="H463" s="8"/>
      <c r="I463" s="8"/>
      <c r="J463" s="8"/>
      <c r="K463" s="8"/>
      <c r="L463" s="8"/>
      <c r="M463" s="8"/>
      <c r="N463" s="57"/>
      <c r="O463" s="8"/>
      <c r="P463" s="1"/>
      <c r="Q463" s="30"/>
      <c r="R463" s="30"/>
      <c r="S463" s="30"/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  <c r="AF463" s="30"/>
      <c r="AG463" s="30"/>
      <c r="AH463" s="30"/>
      <c r="AI463" s="30"/>
      <c r="AJ463" s="30"/>
      <c r="AK463" s="30"/>
      <c r="AL463" s="30"/>
      <c r="AM463" s="30"/>
      <c r="AN463" s="30"/>
      <c r="AO463" s="30"/>
      <c r="AP463" s="30"/>
      <c r="AQ463" s="30"/>
      <c r="AR463" s="30"/>
      <c r="AS463" s="30"/>
      <c r="AT463" s="30"/>
      <c r="AU463" s="30"/>
      <c r="AV463" s="30"/>
      <c r="AW463" s="30"/>
      <c r="AX463" s="30"/>
      <c r="AY463" s="30"/>
      <c r="AZ463" s="30"/>
      <c r="BA463" s="30"/>
      <c r="BB463" s="30"/>
      <c r="BC463" s="30"/>
      <c r="BD463" s="30"/>
      <c r="BE463" s="30"/>
      <c r="BF463" s="30"/>
      <c r="BG463" s="30"/>
      <c r="BH463" s="30"/>
      <c r="BI463" s="30"/>
      <c r="BJ463" s="30"/>
      <c r="BK463" s="30"/>
      <c r="BL463" s="30"/>
      <c r="BM463" s="30"/>
    </row>
    <row r="464" s="1" customFormat="1" ht="12.75" spans="1:65">
      <c r="A464" s="8">
        <v>6</v>
      </c>
      <c r="B464" s="8">
        <v>5</v>
      </c>
      <c r="C464" s="8">
        <v>5</v>
      </c>
      <c r="D464" s="8">
        <v>5</v>
      </c>
      <c r="E464" s="8">
        <v>6</v>
      </c>
      <c r="F464" s="8"/>
      <c r="G464" s="8">
        <v>1</v>
      </c>
      <c r="H464" s="8"/>
      <c r="I464" s="8"/>
      <c r="J464" s="8"/>
      <c r="K464" s="8"/>
      <c r="L464" s="8"/>
      <c r="M464" s="8"/>
      <c r="N464" s="57"/>
      <c r="O464" s="8"/>
      <c r="Q464" s="30"/>
      <c r="R464" s="30"/>
      <c r="S464" s="30"/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  <c r="AF464" s="30"/>
      <c r="AG464" s="30"/>
      <c r="AH464" s="30"/>
      <c r="AI464" s="30"/>
      <c r="AJ464" s="30"/>
      <c r="AK464" s="30"/>
      <c r="AL464" s="30"/>
      <c r="AM464" s="30"/>
      <c r="AN464" s="30"/>
      <c r="AO464" s="30"/>
      <c r="AP464" s="30"/>
      <c r="AQ464" s="30"/>
      <c r="AR464" s="30"/>
      <c r="AS464" s="30"/>
      <c r="AT464" s="30"/>
      <c r="AU464" s="30"/>
      <c r="AV464" s="30"/>
      <c r="AW464" s="30"/>
      <c r="AX464" s="30"/>
      <c r="AY464" s="30"/>
      <c r="AZ464" s="30"/>
      <c r="BA464" s="30"/>
      <c r="BB464" s="30"/>
      <c r="BC464" s="30"/>
      <c r="BD464" s="30"/>
      <c r="BE464" s="30"/>
      <c r="BF464" s="30"/>
      <c r="BG464" s="30"/>
      <c r="BH464" s="30"/>
      <c r="BI464" s="30"/>
      <c r="BJ464" s="30"/>
      <c r="BK464" s="30"/>
      <c r="BL464" s="30"/>
      <c r="BM464" s="30"/>
    </row>
    <row r="465" s="2" customFormat="1" ht="12" spans="1:64">
      <c r="A465" s="42">
        <v>87</v>
      </c>
      <c r="B465" s="42">
        <v>87</v>
      </c>
      <c r="C465" s="42">
        <v>88</v>
      </c>
      <c r="D465" s="42">
        <v>87</v>
      </c>
      <c r="E465" s="42">
        <v>91</v>
      </c>
      <c r="F465" s="42"/>
      <c r="G465" s="42">
        <v>50</v>
      </c>
      <c r="H465" s="42"/>
      <c r="I465" s="42"/>
      <c r="J465" s="42"/>
      <c r="K465" s="42"/>
      <c r="L465" s="42"/>
      <c r="M465" s="42"/>
      <c r="N465" s="42"/>
      <c r="O465" s="42"/>
      <c r="P465" s="30"/>
      <c r="Q465" s="30"/>
      <c r="R465" s="30"/>
      <c r="S465" s="30"/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  <c r="AF465" s="30"/>
      <c r="AG465" s="30"/>
      <c r="AH465" s="30"/>
      <c r="AI465" s="30"/>
      <c r="AJ465" s="30"/>
      <c r="AK465" s="30"/>
      <c r="AL465" s="30"/>
      <c r="AM465" s="30"/>
      <c r="AN465" s="30"/>
      <c r="AO465" s="30"/>
      <c r="AP465" s="30"/>
      <c r="AQ465" s="30"/>
      <c r="AR465" s="30"/>
      <c r="AS465" s="30"/>
      <c r="AT465" s="30"/>
      <c r="AU465" s="30"/>
      <c r="AV465" s="30"/>
      <c r="AW465" s="30"/>
      <c r="AX465" s="30"/>
      <c r="AY465" s="30"/>
      <c r="AZ465" s="30"/>
      <c r="BA465" s="30"/>
      <c r="BB465" s="30"/>
      <c r="BC465" s="30"/>
      <c r="BD465" s="30"/>
      <c r="BE465" s="30"/>
      <c r="BF465" s="30"/>
      <c r="BG465" s="30"/>
      <c r="BH465" s="30"/>
      <c r="BI465" s="30"/>
      <c r="BJ465" s="30"/>
      <c r="BK465" s="30"/>
      <c r="BL465" s="30"/>
    </row>
    <row r="466" s="1" customFormat="1" ht="12.75" spans="1:64">
      <c r="A466" s="51" t="s">
        <v>777</v>
      </c>
      <c r="B466" s="8" t="s">
        <v>2</v>
      </c>
      <c r="C466" s="8">
        <v>34</v>
      </c>
      <c r="D466" s="8" t="s">
        <v>3</v>
      </c>
      <c r="E466" s="8" t="s">
        <v>778</v>
      </c>
      <c r="F466" s="71" t="s">
        <v>5</v>
      </c>
      <c r="G466" s="52">
        <f>(A468*A469+B468*B469+C468*C469+D468*D469+E468*E469+F468*F469+G468*G469+H468*H469+I468*I469+J468*J469+K468*K469)/C466</f>
        <v>60.8235294117647</v>
      </c>
      <c r="H466" s="8"/>
      <c r="I466" s="8"/>
      <c r="J466" s="8"/>
      <c r="K466" s="8"/>
      <c r="L466" s="57"/>
      <c r="M466" s="8"/>
      <c r="N466" s="8"/>
      <c r="O466" s="8"/>
      <c r="P466" s="30"/>
      <c r="Q466" s="30"/>
      <c r="R466" s="30"/>
      <c r="S466" s="30"/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  <c r="AF466" s="30"/>
      <c r="AG466" s="30"/>
      <c r="AH466" s="30"/>
      <c r="AI466" s="30"/>
      <c r="AJ466" s="30"/>
      <c r="AK466" s="30"/>
      <c r="AL466" s="30"/>
      <c r="AM466" s="30"/>
      <c r="AN466" s="30"/>
      <c r="AO466" s="30"/>
      <c r="AP466" s="30"/>
      <c r="AQ466" s="30"/>
      <c r="AR466" s="30"/>
      <c r="AS466" s="30"/>
      <c r="AT466" s="30"/>
      <c r="AU466" s="30"/>
      <c r="AV466" s="30"/>
      <c r="AW466" s="30"/>
      <c r="AX466" s="30"/>
      <c r="AY466" s="30"/>
      <c r="AZ466" s="30"/>
      <c r="BA466" s="30"/>
      <c r="BB466" s="30"/>
      <c r="BC466" s="30"/>
      <c r="BD466" s="30"/>
      <c r="BE466" s="30"/>
      <c r="BF466" s="30"/>
      <c r="BG466" s="30"/>
      <c r="BH466" s="30"/>
      <c r="BI466" s="30"/>
      <c r="BJ466" s="30"/>
      <c r="BK466" s="30"/>
      <c r="BL466" s="30"/>
    </row>
    <row r="467" s="2" customFormat="1" ht="12.75" spans="1:64">
      <c r="A467" s="8" t="s">
        <v>779</v>
      </c>
      <c r="B467" s="8" t="s">
        <v>780</v>
      </c>
      <c r="C467" s="8" t="s">
        <v>781</v>
      </c>
      <c r="D467" s="17" t="s">
        <v>782</v>
      </c>
      <c r="E467" s="77" t="s">
        <v>783</v>
      </c>
      <c r="F467" s="41" t="s">
        <v>784</v>
      </c>
      <c r="G467" s="41"/>
      <c r="H467" s="8"/>
      <c r="I467" s="8"/>
      <c r="J467" s="8"/>
      <c r="K467" s="8"/>
      <c r="L467" s="8"/>
      <c r="M467" s="57"/>
      <c r="N467" s="8"/>
      <c r="O467" s="8"/>
      <c r="P467" s="30"/>
      <c r="Q467" s="30"/>
      <c r="R467" s="30"/>
      <c r="S467" s="30"/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  <c r="AF467" s="30"/>
      <c r="AG467" s="30"/>
      <c r="AH467" s="30"/>
      <c r="AI467" s="30"/>
      <c r="AJ467" s="30"/>
      <c r="AK467" s="30"/>
      <c r="AL467" s="30"/>
      <c r="AM467" s="30"/>
      <c r="AN467" s="30"/>
      <c r="AO467" s="30"/>
      <c r="AP467" s="30"/>
      <c r="AQ467" s="30"/>
      <c r="AR467" s="30"/>
      <c r="AS467" s="30"/>
      <c r="AT467" s="30"/>
      <c r="AU467" s="30"/>
      <c r="AV467" s="30"/>
      <c r="AW467" s="30"/>
      <c r="AX467" s="30"/>
      <c r="AY467" s="30"/>
      <c r="AZ467" s="30"/>
      <c r="BA467" s="30"/>
      <c r="BB467" s="30"/>
      <c r="BC467" s="30"/>
      <c r="BD467" s="30"/>
      <c r="BE467" s="30"/>
      <c r="BF467" s="30"/>
      <c r="BG467" s="30"/>
      <c r="BH467" s="30"/>
      <c r="BI467" s="30"/>
      <c r="BJ467" s="30"/>
      <c r="BK467" s="30"/>
      <c r="BL467" s="30"/>
    </row>
    <row r="468" s="1" customFormat="1" ht="12.75" spans="1:64">
      <c r="A468" s="8">
        <v>4</v>
      </c>
      <c r="B468" s="8">
        <v>6</v>
      </c>
      <c r="C468" s="8">
        <v>6</v>
      </c>
      <c r="D468" s="17">
        <v>6</v>
      </c>
      <c r="E468" s="72">
        <v>6</v>
      </c>
      <c r="F468" s="41">
        <v>6</v>
      </c>
      <c r="G468" s="41"/>
      <c r="H468" s="8"/>
      <c r="I468" s="8"/>
      <c r="J468" s="8"/>
      <c r="K468" s="8"/>
      <c r="L468" s="8"/>
      <c r="M468" s="57"/>
      <c r="N468" s="8"/>
      <c r="O468" s="8"/>
      <c r="P468" s="30"/>
      <c r="Q468" s="30"/>
      <c r="R468" s="30"/>
      <c r="S468" s="30"/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  <c r="AF468" s="30"/>
      <c r="AG468" s="30"/>
      <c r="AH468" s="30"/>
      <c r="AI468" s="30"/>
      <c r="AJ468" s="30"/>
      <c r="AK468" s="30"/>
      <c r="AL468" s="30"/>
      <c r="AM468" s="30"/>
      <c r="AN468" s="30"/>
      <c r="AO468" s="30"/>
      <c r="AP468" s="30"/>
      <c r="AQ468" s="30"/>
      <c r="AR468" s="30"/>
      <c r="AS468" s="30"/>
      <c r="AT468" s="30"/>
      <c r="AU468" s="30"/>
      <c r="AV468" s="30"/>
      <c r="AW468" s="30"/>
      <c r="AX468" s="30"/>
      <c r="AY468" s="30"/>
      <c r="AZ468" s="30"/>
      <c r="BA468" s="30"/>
      <c r="BB468" s="30"/>
      <c r="BC468" s="30"/>
      <c r="BD468" s="30"/>
      <c r="BE468" s="30"/>
      <c r="BF468" s="30"/>
      <c r="BG468" s="30"/>
      <c r="BH468" s="30"/>
      <c r="BI468" s="30"/>
      <c r="BJ468" s="30"/>
      <c r="BK468" s="30"/>
      <c r="BL468" s="30"/>
    </row>
    <row r="469" s="2" customFormat="1" ht="12" spans="1:64">
      <c r="A469" s="42">
        <v>64</v>
      </c>
      <c r="B469" s="42">
        <v>44</v>
      </c>
      <c r="C469" s="42">
        <v>44</v>
      </c>
      <c r="D469" s="42">
        <v>83</v>
      </c>
      <c r="E469" s="42">
        <v>40</v>
      </c>
      <c r="F469" s="78">
        <v>91</v>
      </c>
      <c r="G469" s="42"/>
      <c r="H469" s="42"/>
      <c r="I469" s="42"/>
      <c r="J469" s="42"/>
      <c r="K469" s="42"/>
      <c r="L469" s="42"/>
      <c r="M469" s="42"/>
      <c r="N469" s="42"/>
      <c r="O469" s="42"/>
      <c r="P469" s="30"/>
      <c r="Q469" s="30"/>
      <c r="R469" s="30"/>
      <c r="S469" s="30"/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  <c r="AF469" s="30"/>
      <c r="AG469" s="30"/>
      <c r="AH469" s="30"/>
      <c r="AI469" s="30"/>
      <c r="AJ469" s="30"/>
      <c r="AK469" s="30"/>
      <c r="AL469" s="30"/>
      <c r="AM469" s="30"/>
      <c r="AN469" s="30"/>
      <c r="AO469" s="30"/>
      <c r="AP469" s="30"/>
      <c r="AQ469" s="30"/>
      <c r="AR469" s="30"/>
      <c r="AS469" s="30"/>
      <c r="AT469" s="30"/>
      <c r="AU469" s="30"/>
      <c r="AV469" s="30"/>
      <c r="AW469" s="30"/>
      <c r="AX469" s="30"/>
      <c r="AY469" s="30"/>
      <c r="AZ469" s="30"/>
      <c r="BA469" s="30"/>
      <c r="BB469" s="30"/>
      <c r="BC469" s="30"/>
      <c r="BD469" s="30"/>
      <c r="BE469" s="30"/>
      <c r="BF469" s="30"/>
      <c r="BG469" s="30"/>
      <c r="BH469" s="30"/>
      <c r="BI469" s="30"/>
      <c r="BJ469" s="30"/>
      <c r="BK469" s="30"/>
      <c r="BL469" s="30"/>
    </row>
    <row r="470" s="1" customFormat="1" ht="12.75" spans="1:64">
      <c r="A470" s="51" t="s">
        <v>785</v>
      </c>
      <c r="B470" s="68" t="s">
        <v>728</v>
      </c>
      <c r="C470" s="68">
        <v>26</v>
      </c>
      <c r="D470" s="68" t="s">
        <v>3</v>
      </c>
      <c r="E470" s="68" t="s">
        <v>786</v>
      </c>
      <c r="F470" s="68" t="s">
        <v>5</v>
      </c>
      <c r="G470" s="52">
        <f>(A472*A473+B472*B473+C472*C473+D472*D473+E472*E473+F472*F473)/C470</f>
        <v>77.0769230769231</v>
      </c>
      <c r="H470" s="8"/>
      <c r="I470" s="8"/>
      <c r="J470" s="8"/>
      <c r="K470" s="8"/>
      <c r="L470" s="57"/>
      <c r="M470" s="8"/>
      <c r="N470" s="8"/>
      <c r="O470" s="8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  <c r="AJ470" s="9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  <c r="AX470" s="9"/>
      <c r="AY470" s="9"/>
      <c r="AZ470" s="9"/>
      <c r="BA470" s="9"/>
      <c r="BB470" s="9"/>
      <c r="BC470" s="9"/>
      <c r="BD470" s="9"/>
      <c r="BE470" s="9"/>
      <c r="BF470" s="9"/>
      <c r="BG470" s="9"/>
      <c r="BH470" s="9"/>
      <c r="BI470" s="9"/>
      <c r="BJ470" s="9"/>
      <c r="BK470" s="9"/>
      <c r="BL470" s="9"/>
    </row>
    <row r="471" s="2" customFormat="1" ht="12.75" spans="1:64">
      <c r="A471" s="8" t="s">
        <v>787</v>
      </c>
      <c r="B471" s="8" t="s">
        <v>788</v>
      </c>
      <c r="C471" s="8" t="s">
        <v>789</v>
      </c>
      <c r="D471" s="8" t="s">
        <v>790</v>
      </c>
      <c r="E471" s="8" t="s">
        <v>791</v>
      </c>
      <c r="F471" s="8" t="s">
        <v>792</v>
      </c>
      <c r="G471" s="8"/>
      <c r="H471" s="8"/>
      <c r="I471" s="8"/>
      <c r="J471" s="8"/>
      <c r="K471" s="8"/>
      <c r="L471" s="8"/>
      <c r="M471" s="57"/>
      <c r="N471" s="8"/>
      <c r="O471" s="8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  <c r="AJ471" s="9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  <c r="AX471" s="9"/>
      <c r="AY471" s="9"/>
      <c r="AZ471" s="9"/>
      <c r="BA471" s="9"/>
      <c r="BB471" s="9"/>
      <c r="BC471" s="9"/>
      <c r="BD471" s="9"/>
      <c r="BE471" s="9"/>
      <c r="BF471" s="9"/>
      <c r="BG471" s="9"/>
      <c r="BH471" s="9"/>
      <c r="BI471" s="9"/>
      <c r="BJ471" s="9"/>
      <c r="BK471" s="9"/>
      <c r="BL471" s="9"/>
    </row>
    <row r="472" s="1" customFormat="1" ht="12.75" spans="1:64">
      <c r="A472" s="8">
        <v>1</v>
      </c>
      <c r="B472" s="8">
        <v>6</v>
      </c>
      <c r="C472" s="8">
        <v>6</v>
      </c>
      <c r="D472" s="8">
        <v>6</v>
      </c>
      <c r="E472" s="8">
        <v>1</v>
      </c>
      <c r="F472" s="8">
        <v>6</v>
      </c>
      <c r="G472" s="8"/>
      <c r="H472" s="8"/>
      <c r="I472" s="8"/>
      <c r="J472" s="8"/>
      <c r="K472" s="8"/>
      <c r="L472" s="8"/>
      <c r="M472" s="57"/>
      <c r="N472" s="8"/>
      <c r="O472" s="8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9"/>
      <c r="AJ472" s="9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/>
      <c r="AX472" s="9"/>
      <c r="AY472" s="9"/>
      <c r="AZ472" s="9"/>
      <c r="BA472" s="9"/>
      <c r="BB472" s="9"/>
      <c r="BC472" s="9"/>
      <c r="BD472" s="9"/>
      <c r="BE472" s="9"/>
      <c r="BF472" s="9"/>
      <c r="BG472" s="9"/>
      <c r="BH472" s="9"/>
      <c r="BI472" s="9"/>
      <c r="BJ472" s="9"/>
      <c r="BK472" s="9"/>
      <c r="BL472" s="9"/>
    </row>
    <row r="473" s="2" customFormat="1" ht="12" spans="1:64">
      <c r="A473" s="42">
        <v>49</v>
      </c>
      <c r="B473" s="42">
        <v>94</v>
      </c>
      <c r="C473" s="42">
        <v>44</v>
      </c>
      <c r="D473" s="42">
        <v>84</v>
      </c>
      <c r="E473" s="42">
        <v>89</v>
      </c>
      <c r="F473" s="42">
        <v>89</v>
      </c>
      <c r="G473" s="42"/>
      <c r="H473" s="42"/>
      <c r="I473" s="42"/>
      <c r="J473" s="42"/>
      <c r="K473" s="42"/>
      <c r="L473" s="42"/>
      <c r="M473" s="42"/>
      <c r="N473" s="42"/>
      <c r="O473" s="42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9"/>
      <c r="AJ473" s="9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  <c r="AX473" s="9"/>
      <c r="AY473" s="9"/>
      <c r="AZ473" s="9"/>
      <c r="BA473" s="9"/>
      <c r="BB473" s="9"/>
      <c r="BC473" s="9"/>
      <c r="BD473" s="9"/>
      <c r="BE473" s="9"/>
      <c r="BF473" s="9"/>
      <c r="BG473" s="9"/>
      <c r="BH473" s="9"/>
      <c r="BI473" s="9"/>
      <c r="BJ473" s="9"/>
      <c r="BK473" s="9"/>
      <c r="BL473" s="9"/>
    </row>
    <row r="474" s="1" customFormat="1" ht="12.75" spans="1:64">
      <c r="A474" s="60" t="s">
        <v>793</v>
      </c>
      <c r="B474" s="68" t="s">
        <v>728</v>
      </c>
      <c r="C474" s="68">
        <v>36</v>
      </c>
      <c r="D474" s="68" t="s">
        <v>3</v>
      </c>
      <c r="E474" s="68" t="s">
        <v>786</v>
      </c>
      <c r="F474" s="68" t="s">
        <v>5</v>
      </c>
      <c r="G474" s="52">
        <f>(A476*A477+B476*B477+C476*C477+D476*D477+E476*E477+F476*F477+G476*G477)/C474</f>
        <v>68.4722222222222</v>
      </c>
      <c r="H474" s="8"/>
      <c r="I474" s="8"/>
      <c r="J474" s="8"/>
      <c r="K474" s="8"/>
      <c r="L474" s="57"/>
      <c r="M474" s="8"/>
      <c r="N474" s="8"/>
      <c r="O474" s="8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9"/>
      <c r="AI474" s="9"/>
      <c r="AJ474" s="9"/>
      <c r="AK474" s="9"/>
      <c r="AL474" s="9"/>
      <c r="AM474" s="9"/>
      <c r="AN474" s="9"/>
      <c r="AO474" s="9"/>
      <c r="AP474" s="9"/>
      <c r="AQ474" s="9"/>
      <c r="AR474" s="9"/>
      <c r="AS474" s="9"/>
      <c r="AT474" s="9"/>
      <c r="AU474" s="9"/>
      <c r="AV474" s="9"/>
      <c r="AW474" s="9"/>
      <c r="AX474" s="9"/>
      <c r="AY474" s="9"/>
      <c r="AZ474" s="9"/>
      <c r="BA474" s="9"/>
      <c r="BB474" s="9"/>
      <c r="BC474" s="9"/>
      <c r="BD474" s="9"/>
      <c r="BE474" s="9"/>
      <c r="BF474" s="9"/>
      <c r="BG474" s="9"/>
      <c r="BH474" s="9"/>
      <c r="BI474" s="9"/>
      <c r="BJ474" s="9"/>
      <c r="BK474" s="9"/>
      <c r="BL474" s="9"/>
    </row>
    <row r="475" s="2" customFormat="1" ht="12.75" spans="1:64">
      <c r="A475" s="53" t="s">
        <v>794</v>
      </c>
      <c r="B475" s="53" t="s">
        <v>795</v>
      </c>
      <c r="C475" s="53" t="s">
        <v>796</v>
      </c>
      <c r="D475" s="53" t="s">
        <v>797</v>
      </c>
      <c r="E475" s="53" t="s">
        <v>798</v>
      </c>
      <c r="F475" s="8" t="s">
        <v>799</v>
      </c>
      <c r="G475" s="8" t="s">
        <v>800</v>
      </c>
      <c r="H475" s="8"/>
      <c r="I475" s="8"/>
      <c r="J475" s="8"/>
      <c r="K475" s="8"/>
      <c r="L475" s="8"/>
      <c r="M475" s="57"/>
      <c r="N475" s="8"/>
      <c r="O475" s="8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9"/>
      <c r="AI475" s="9"/>
      <c r="AJ475" s="9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9"/>
      <c r="AW475" s="9"/>
      <c r="AX475" s="9"/>
      <c r="AY475" s="9"/>
      <c r="AZ475" s="9"/>
      <c r="BA475" s="9"/>
      <c r="BB475" s="9"/>
      <c r="BC475" s="9"/>
      <c r="BD475" s="9"/>
      <c r="BE475" s="9"/>
      <c r="BF475" s="9"/>
      <c r="BG475" s="9"/>
      <c r="BH475" s="9"/>
      <c r="BI475" s="9"/>
      <c r="BJ475" s="9"/>
      <c r="BK475" s="9"/>
      <c r="BL475" s="9"/>
    </row>
    <row r="476" s="1" customFormat="1" ht="12.75" spans="1:64">
      <c r="A476" s="53">
        <v>6</v>
      </c>
      <c r="B476" s="53">
        <v>6</v>
      </c>
      <c r="C476" s="53">
        <v>5</v>
      </c>
      <c r="D476" s="53">
        <v>6</v>
      </c>
      <c r="E476" s="53">
        <v>1</v>
      </c>
      <c r="F476" s="8">
        <v>6</v>
      </c>
      <c r="G476" s="8">
        <v>6</v>
      </c>
      <c r="H476" s="8"/>
      <c r="I476" s="8"/>
      <c r="J476" s="8"/>
      <c r="K476" s="8"/>
      <c r="L476" s="8"/>
      <c r="M476" s="57"/>
      <c r="N476" s="8"/>
      <c r="O476" s="8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9"/>
      <c r="AI476" s="9"/>
      <c r="AJ476" s="9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9"/>
      <c r="AW476" s="9"/>
      <c r="AX476" s="9"/>
      <c r="AY476" s="9"/>
      <c r="AZ476" s="9"/>
      <c r="BA476" s="9"/>
      <c r="BB476" s="9"/>
      <c r="BC476" s="9"/>
      <c r="BD476" s="9"/>
      <c r="BE476" s="9"/>
      <c r="BF476" s="9"/>
      <c r="BG476" s="9"/>
      <c r="BH476" s="9"/>
      <c r="BI476" s="9"/>
      <c r="BJ476" s="9"/>
      <c r="BK476" s="9"/>
      <c r="BL476" s="9"/>
    </row>
    <row r="477" s="2" customFormat="1" ht="12" spans="1:64">
      <c r="A477" s="42">
        <v>70</v>
      </c>
      <c r="B477" s="42">
        <v>56</v>
      </c>
      <c r="C477" s="42">
        <v>54</v>
      </c>
      <c r="D477" s="42">
        <v>50</v>
      </c>
      <c r="E477" s="42">
        <v>83</v>
      </c>
      <c r="F477" s="42">
        <v>87</v>
      </c>
      <c r="G477" s="42">
        <v>89</v>
      </c>
      <c r="H477" s="42"/>
      <c r="I477" s="42"/>
      <c r="J477" s="42"/>
      <c r="K477" s="42"/>
      <c r="L477" s="42"/>
      <c r="M477" s="42"/>
      <c r="N477" s="42"/>
      <c r="O477" s="42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9"/>
      <c r="AJ477" s="9"/>
      <c r="AK477" s="9"/>
      <c r="AL477" s="9"/>
      <c r="AM477" s="9"/>
      <c r="AN477" s="9"/>
      <c r="AO477" s="9"/>
      <c r="AP477" s="9"/>
      <c r="AQ477" s="9"/>
      <c r="AR477" s="9"/>
      <c r="AS477" s="9"/>
      <c r="AT477" s="9"/>
      <c r="AU477" s="9"/>
      <c r="AV477" s="9"/>
      <c r="AW477" s="9"/>
      <c r="AX477" s="9"/>
      <c r="AY477" s="9"/>
      <c r="AZ477" s="9"/>
      <c r="BA477" s="9"/>
      <c r="BB477" s="9"/>
      <c r="BC477" s="9"/>
      <c r="BD477" s="9"/>
      <c r="BE477" s="9"/>
      <c r="BF477" s="9"/>
      <c r="BG477" s="9"/>
      <c r="BH477" s="9"/>
      <c r="BI477" s="9"/>
      <c r="BJ477" s="9"/>
      <c r="BK477" s="9"/>
      <c r="BL477" s="9"/>
    </row>
    <row r="478" s="1" customFormat="1" ht="12.75" spans="1:64">
      <c r="A478" s="60" t="s">
        <v>801</v>
      </c>
      <c r="B478" s="68" t="s">
        <v>728</v>
      </c>
      <c r="C478" s="68">
        <v>24</v>
      </c>
      <c r="D478" s="68" t="s">
        <v>3</v>
      </c>
      <c r="E478" s="68" t="s">
        <v>786</v>
      </c>
      <c r="F478" s="68" t="s">
        <v>5</v>
      </c>
      <c r="G478" s="52">
        <f>(A480*A481+B480*B481+C480*C481+D480*D481)/C478</f>
        <v>61.25</v>
      </c>
      <c r="H478" s="8"/>
      <c r="I478" s="8"/>
      <c r="J478" s="8"/>
      <c r="K478" s="8"/>
      <c r="L478" s="57"/>
      <c r="M478" s="8"/>
      <c r="N478" s="8"/>
      <c r="O478" s="8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9"/>
      <c r="AI478" s="9"/>
      <c r="AJ478" s="9"/>
      <c r="AK478" s="9"/>
      <c r="AL478" s="9"/>
      <c r="AM478" s="9"/>
      <c r="AN478" s="9"/>
      <c r="AO478" s="9"/>
      <c r="AP478" s="9"/>
      <c r="AQ478" s="9"/>
      <c r="AR478" s="9"/>
      <c r="AS478" s="9"/>
      <c r="AT478" s="9"/>
      <c r="AU478" s="9"/>
      <c r="AV478" s="9"/>
      <c r="AW478" s="9"/>
      <c r="AX478" s="9"/>
      <c r="AY478" s="9"/>
      <c r="AZ478" s="9"/>
      <c r="BA478" s="9"/>
      <c r="BB478" s="9"/>
      <c r="BC478" s="9"/>
      <c r="BD478" s="9"/>
      <c r="BE478" s="9"/>
      <c r="BF478" s="9"/>
      <c r="BG478" s="9"/>
      <c r="BH478" s="9"/>
      <c r="BI478" s="9"/>
      <c r="BJ478" s="9"/>
      <c r="BK478" s="9"/>
      <c r="BL478" s="9"/>
    </row>
    <row r="479" s="2" customFormat="1" ht="12.75" spans="1:64">
      <c r="A479" s="53" t="s">
        <v>802</v>
      </c>
      <c r="B479" s="53" t="s">
        <v>803</v>
      </c>
      <c r="C479" s="53" t="s">
        <v>804</v>
      </c>
      <c r="D479" s="53" t="s">
        <v>805</v>
      </c>
      <c r="E479" s="53"/>
      <c r="F479" s="53"/>
      <c r="G479" s="53"/>
      <c r="H479" s="8"/>
      <c r="I479" s="8"/>
      <c r="J479" s="8"/>
      <c r="K479" s="8"/>
      <c r="L479" s="8"/>
      <c r="M479" s="57"/>
      <c r="N479" s="8"/>
      <c r="O479" s="8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9"/>
      <c r="AI479" s="9"/>
      <c r="AJ479" s="9"/>
      <c r="AK479" s="9"/>
      <c r="AL479" s="9"/>
      <c r="AM479" s="9"/>
      <c r="AN479" s="9"/>
      <c r="AO479" s="9"/>
      <c r="AP479" s="9"/>
      <c r="AQ479" s="9"/>
      <c r="AR479" s="9"/>
      <c r="AS479" s="9"/>
      <c r="AT479" s="9"/>
      <c r="AU479" s="9"/>
      <c r="AV479" s="9"/>
      <c r="AW479" s="9"/>
      <c r="AX479" s="9"/>
      <c r="AY479" s="9"/>
      <c r="AZ479" s="9"/>
      <c r="BA479" s="9"/>
      <c r="BB479" s="9"/>
      <c r="BC479" s="9"/>
      <c r="BD479" s="9"/>
      <c r="BE479" s="9"/>
      <c r="BF479" s="9"/>
      <c r="BG479" s="9"/>
      <c r="BH479" s="9"/>
      <c r="BI479" s="9"/>
      <c r="BJ479" s="9"/>
      <c r="BK479" s="9"/>
      <c r="BL479" s="9"/>
    </row>
    <row r="480" s="1" customFormat="1" ht="12.75" spans="1:64">
      <c r="A480" s="53">
        <v>6</v>
      </c>
      <c r="B480" s="53">
        <v>6</v>
      </c>
      <c r="C480" s="53">
        <v>6</v>
      </c>
      <c r="D480" s="53">
        <v>6</v>
      </c>
      <c r="E480" s="53"/>
      <c r="F480" s="53"/>
      <c r="G480" s="53"/>
      <c r="H480" s="8"/>
      <c r="I480" s="8"/>
      <c r="J480" s="8"/>
      <c r="K480" s="8"/>
      <c r="L480" s="8"/>
      <c r="M480" s="57"/>
      <c r="N480" s="8"/>
      <c r="O480" s="8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9"/>
      <c r="AI480" s="9"/>
      <c r="AJ480" s="9"/>
      <c r="AK480" s="9"/>
      <c r="AL480" s="9"/>
      <c r="AM480" s="9"/>
      <c r="AN480" s="9"/>
      <c r="AO480" s="9"/>
      <c r="AP480" s="9"/>
      <c r="AQ480" s="9"/>
      <c r="AR480" s="9"/>
      <c r="AS480" s="9"/>
      <c r="AT480" s="9"/>
      <c r="AU480" s="9"/>
      <c r="AV480" s="9"/>
      <c r="AW480" s="9"/>
      <c r="AX480" s="9"/>
      <c r="AY480" s="9"/>
      <c r="AZ480" s="9"/>
      <c r="BA480" s="9"/>
      <c r="BB480" s="9"/>
      <c r="BC480" s="9"/>
      <c r="BD480" s="9"/>
      <c r="BE480" s="9"/>
      <c r="BF480" s="9"/>
      <c r="BG480" s="9"/>
      <c r="BH480" s="9"/>
      <c r="BI480" s="9"/>
      <c r="BJ480" s="9"/>
      <c r="BK480" s="9"/>
      <c r="BL480" s="9"/>
    </row>
    <row r="481" s="2" customFormat="1" ht="12" spans="1:64">
      <c r="A481" s="61">
        <v>58</v>
      </c>
      <c r="B481" s="61">
        <v>78</v>
      </c>
      <c r="C481" s="61">
        <v>25</v>
      </c>
      <c r="D481" s="61">
        <v>84</v>
      </c>
      <c r="E481" s="61"/>
      <c r="F481" s="61"/>
      <c r="G481" s="61"/>
      <c r="H481" s="42"/>
      <c r="I481" s="42"/>
      <c r="J481" s="42"/>
      <c r="K481" s="42"/>
      <c r="L481" s="42"/>
      <c r="M481" s="42"/>
      <c r="N481" s="42"/>
      <c r="O481" s="42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9"/>
      <c r="AI481" s="9"/>
      <c r="AJ481" s="9"/>
      <c r="AK481" s="9"/>
      <c r="AL481" s="9"/>
      <c r="AM481" s="9"/>
      <c r="AN481" s="9"/>
      <c r="AO481" s="9"/>
      <c r="AP481" s="9"/>
      <c r="AQ481" s="9"/>
      <c r="AR481" s="9"/>
      <c r="AS481" s="9"/>
      <c r="AT481" s="9"/>
      <c r="AU481" s="9"/>
      <c r="AV481" s="9"/>
      <c r="AW481" s="9"/>
      <c r="AX481" s="9"/>
      <c r="AY481" s="9"/>
      <c r="AZ481" s="9"/>
      <c r="BA481" s="9"/>
      <c r="BB481" s="9"/>
      <c r="BC481" s="9"/>
      <c r="BD481" s="9"/>
      <c r="BE481" s="9"/>
      <c r="BF481" s="9"/>
      <c r="BG481" s="9"/>
      <c r="BH481" s="9"/>
      <c r="BI481" s="9"/>
      <c r="BJ481" s="9"/>
      <c r="BK481" s="9"/>
      <c r="BL481" s="9"/>
    </row>
    <row r="482" s="1" customFormat="1" ht="22.5" spans="1:254">
      <c r="A482" s="50" t="s">
        <v>806</v>
      </c>
      <c r="B482" s="50"/>
      <c r="C482" s="50"/>
      <c r="D482" s="50"/>
      <c r="E482" s="50"/>
      <c r="F482" s="50"/>
      <c r="G482" s="50"/>
      <c r="H482" s="50"/>
      <c r="I482" s="50"/>
      <c r="J482" s="50"/>
      <c r="K482" s="50"/>
      <c r="L482" s="50"/>
      <c r="M482" s="50"/>
      <c r="N482" s="50"/>
      <c r="O482" s="50"/>
      <c r="P482" s="4"/>
      <c r="Q482" s="79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  <c r="BL482" s="4"/>
      <c r="BM482" s="4"/>
      <c r="BN482" s="4"/>
      <c r="BO482" s="4"/>
      <c r="BP482" s="4"/>
      <c r="BQ482" s="4"/>
      <c r="BR482" s="4"/>
      <c r="BS482" s="4"/>
      <c r="BT482" s="4"/>
      <c r="BU482" s="4"/>
      <c r="BV482" s="4"/>
      <c r="BW482" s="4"/>
      <c r="BX482" s="4"/>
      <c r="BY482" s="4"/>
      <c r="BZ482" s="4"/>
      <c r="CA482" s="4"/>
      <c r="CB482" s="4"/>
      <c r="CC482" s="4"/>
      <c r="CD482" s="4"/>
      <c r="CE482" s="4"/>
      <c r="CF482" s="4"/>
      <c r="CG482" s="4"/>
      <c r="CH482" s="4"/>
      <c r="CI482" s="4"/>
      <c r="CJ482" s="4"/>
      <c r="CK482" s="4"/>
      <c r="CL482" s="4"/>
      <c r="CM482" s="4"/>
      <c r="CN482" s="4"/>
      <c r="CO482" s="4"/>
      <c r="CP482" s="4"/>
      <c r="CQ482" s="4"/>
      <c r="CR482" s="4"/>
      <c r="CS482" s="4"/>
      <c r="CT482" s="4"/>
      <c r="CU482" s="4"/>
      <c r="CV482" s="4"/>
      <c r="CW482" s="4"/>
      <c r="CX482" s="4"/>
      <c r="CY482" s="4"/>
      <c r="CZ482" s="4"/>
      <c r="DA482" s="4"/>
      <c r="DB482" s="4"/>
      <c r="DC482" s="4"/>
      <c r="DD482" s="4"/>
      <c r="DE482" s="4"/>
      <c r="DF482" s="4"/>
      <c r="DG482" s="4"/>
      <c r="DH482" s="4"/>
      <c r="DI482" s="4"/>
      <c r="DJ482" s="4"/>
      <c r="DK482" s="4"/>
      <c r="DL482" s="4"/>
      <c r="DM482" s="4"/>
      <c r="DN482" s="4"/>
      <c r="DO482" s="4"/>
      <c r="DP482" s="4"/>
      <c r="DQ482" s="4"/>
      <c r="DR482" s="4"/>
      <c r="DS482" s="4"/>
      <c r="DT482" s="4"/>
      <c r="DU482" s="4"/>
      <c r="DV482" s="4"/>
      <c r="DW482" s="4"/>
      <c r="DX482" s="4"/>
      <c r="DY482" s="4"/>
      <c r="DZ482" s="4"/>
      <c r="EA482" s="4"/>
      <c r="EB482" s="4"/>
      <c r="EC482" s="4"/>
      <c r="ED482" s="4"/>
      <c r="EE482" s="4"/>
      <c r="EF482" s="4"/>
      <c r="EG482" s="4"/>
      <c r="EH482" s="4"/>
      <c r="EI482" s="4"/>
      <c r="EJ482" s="4"/>
      <c r="EK482" s="4"/>
      <c r="EL482" s="4"/>
      <c r="EM482" s="4"/>
      <c r="EN482" s="4"/>
      <c r="EO482" s="4"/>
      <c r="EP482" s="4"/>
      <c r="EQ482" s="4"/>
      <c r="ER482" s="4"/>
      <c r="ES482" s="4"/>
      <c r="ET482" s="4"/>
      <c r="EU482" s="4"/>
      <c r="EV482" s="4"/>
      <c r="EW482" s="4"/>
      <c r="EX482" s="4"/>
      <c r="EY482" s="4"/>
      <c r="EZ482" s="4"/>
      <c r="FA482" s="4"/>
      <c r="FB482" s="4"/>
      <c r="FC482" s="4"/>
      <c r="FD482" s="4"/>
      <c r="FE482" s="4"/>
      <c r="FF482" s="4"/>
      <c r="FG482" s="4"/>
      <c r="FH482" s="4"/>
      <c r="FI482" s="4"/>
      <c r="FJ482" s="4"/>
      <c r="FK482" s="4"/>
      <c r="FL482" s="4"/>
      <c r="FM482" s="4"/>
      <c r="FN482" s="4"/>
      <c r="FO482" s="4"/>
      <c r="FP482" s="4"/>
      <c r="FQ482" s="4"/>
      <c r="FR482" s="4"/>
      <c r="FS482" s="4"/>
      <c r="FT482" s="4"/>
      <c r="FU482" s="4"/>
      <c r="FV482" s="4"/>
      <c r="FW482" s="4"/>
      <c r="FX482" s="4"/>
      <c r="FY482" s="4"/>
      <c r="FZ482" s="4"/>
      <c r="GA482" s="4"/>
      <c r="GB482" s="4"/>
      <c r="GC482" s="4"/>
      <c r="GD482" s="4"/>
      <c r="GE482" s="4"/>
      <c r="GF482" s="4"/>
      <c r="GG482" s="4"/>
      <c r="GH482" s="4"/>
      <c r="GI482" s="4"/>
      <c r="GJ482" s="4"/>
      <c r="GK482" s="4"/>
      <c r="GL482" s="4"/>
      <c r="GM482" s="4"/>
      <c r="GN482" s="4"/>
      <c r="GO482" s="4"/>
      <c r="GP482" s="4"/>
      <c r="GQ482" s="4"/>
      <c r="GR482" s="4"/>
      <c r="GS482" s="4"/>
      <c r="GT482" s="4"/>
      <c r="GU482" s="4"/>
      <c r="GV482" s="4"/>
      <c r="GW482" s="4"/>
      <c r="GX482" s="4"/>
      <c r="GY482" s="4"/>
      <c r="GZ482" s="4"/>
      <c r="HA482" s="4"/>
      <c r="HB482" s="4"/>
      <c r="HC482" s="4"/>
      <c r="HD482" s="4"/>
      <c r="HE482" s="4"/>
      <c r="HF482" s="4"/>
      <c r="HG482" s="4"/>
      <c r="HH482" s="4"/>
      <c r="HI482" s="4"/>
      <c r="HJ482" s="4"/>
      <c r="HK482" s="4"/>
      <c r="HL482" s="4"/>
      <c r="HM482" s="4"/>
      <c r="HN482" s="4"/>
      <c r="HO482" s="4"/>
      <c r="HP482" s="4"/>
      <c r="HQ482" s="4"/>
      <c r="HR482" s="4"/>
      <c r="HS482" s="4"/>
      <c r="HT482" s="4"/>
      <c r="HU482" s="4"/>
      <c r="HV482" s="4"/>
      <c r="HW482" s="4"/>
      <c r="HX482" s="4"/>
      <c r="HY482" s="4"/>
      <c r="HZ482" s="4"/>
      <c r="IA482" s="4"/>
      <c r="IB482" s="4"/>
      <c r="IC482" s="4"/>
      <c r="ID482" s="4"/>
      <c r="IE482" s="4"/>
      <c r="IF482" s="4"/>
      <c r="IG482" s="4"/>
      <c r="IH482" s="4"/>
      <c r="II482" s="4"/>
      <c r="IJ482" s="4"/>
      <c r="IK482" s="4"/>
      <c r="IL482" s="4"/>
      <c r="IM482" s="4"/>
      <c r="IN482" s="4"/>
      <c r="IO482" s="4"/>
      <c r="IP482" s="4"/>
      <c r="IQ482" s="4"/>
      <c r="IR482" s="4"/>
      <c r="IS482" s="4"/>
      <c r="IT482" s="4"/>
    </row>
    <row r="483" s="1" customFormat="1" ht="12.75" spans="1:64">
      <c r="A483" s="60" t="s">
        <v>807</v>
      </c>
      <c r="B483" s="68" t="s">
        <v>728</v>
      </c>
      <c r="C483" s="68">
        <v>25</v>
      </c>
      <c r="D483" s="68" t="s">
        <v>3</v>
      </c>
      <c r="E483" s="68" t="s">
        <v>579</v>
      </c>
      <c r="F483" s="68" t="s">
        <v>5</v>
      </c>
      <c r="G483" s="52">
        <f>(A485*A486+B485*B486+C485*C486+D485*D486+E485*E486+F485*F486)/C483</f>
        <v>81.92</v>
      </c>
      <c r="H483" s="8"/>
      <c r="I483" s="8"/>
      <c r="J483" s="8"/>
      <c r="K483" s="8"/>
      <c r="L483" s="57"/>
      <c r="M483" s="8"/>
      <c r="N483" s="8"/>
      <c r="O483" s="8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9"/>
      <c r="AI483" s="9"/>
      <c r="AJ483" s="9"/>
      <c r="AK483" s="9"/>
      <c r="AL483" s="9"/>
      <c r="AM483" s="9"/>
      <c r="AN483" s="9"/>
      <c r="AO483" s="9"/>
      <c r="AP483" s="9"/>
      <c r="AQ483" s="9"/>
      <c r="AR483" s="9"/>
      <c r="AS483" s="9"/>
      <c r="AT483" s="9"/>
      <c r="AU483" s="9"/>
      <c r="AV483" s="9"/>
      <c r="AW483" s="9"/>
      <c r="AX483" s="9"/>
      <c r="AY483" s="9"/>
      <c r="AZ483" s="9"/>
      <c r="BA483" s="9"/>
      <c r="BB483" s="9"/>
      <c r="BC483" s="9"/>
      <c r="BD483" s="9"/>
      <c r="BE483" s="9"/>
      <c r="BF483" s="9"/>
      <c r="BG483" s="9"/>
      <c r="BH483" s="9"/>
      <c r="BI483" s="9"/>
      <c r="BJ483" s="9"/>
      <c r="BK483" s="9"/>
      <c r="BL483" s="9"/>
    </row>
    <row r="484" s="2" customFormat="1" ht="12.75" spans="1:64">
      <c r="A484" s="53" t="s">
        <v>808</v>
      </c>
      <c r="B484" s="53" t="s">
        <v>809</v>
      </c>
      <c r="C484" s="53" t="s">
        <v>810</v>
      </c>
      <c r="D484" s="53" t="s">
        <v>811</v>
      </c>
      <c r="E484" s="53" t="s">
        <v>812</v>
      </c>
      <c r="F484" s="53" t="s">
        <v>813</v>
      </c>
      <c r="G484" s="53"/>
      <c r="H484" s="8"/>
      <c r="I484" s="8"/>
      <c r="J484" s="8"/>
      <c r="K484" s="8"/>
      <c r="L484" s="8"/>
      <c r="M484" s="57"/>
      <c r="N484" s="8"/>
      <c r="O484" s="8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9"/>
      <c r="AI484" s="9"/>
      <c r="AJ484" s="9"/>
      <c r="AK484" s="9"/>
      <c r="AL484" s="9"/>
      <c r="AM484" s="9"/>
      <c r="AN484" s="9"/>
      <c r="AO484" s="9"/>
      <c r="AP484" s="9"/>
      <c r="AQ484" s="9"/>
      <c r="AR484" s="9"/>
      <c r="AS484" s="9"/>
      <c r="AT484" s="9"/>
      <c r="AU484" s="9"/>
      <c r="AV484" s="9"/>
      <c r="AW484" s="9"/>
      <c r="AX484" s="9"/>
      <c r="AY484" s="9"/>
      <c r="AZ484" s="9"/>
      <c r="BA484" s="9"/>
      <c r="BB484" s="9"/>
      <c r="BC484" s="9"/>
      <c r="BD484" s="9"/>
      <c r="BE484" s="9"/>
      <c r="BF484" s="9"/>
      <c r="BG484" s="9"/>
      <c r="BH484" s="9"/>
      <c r="BI484" s="9"/>
      <c r="BJ484" s="9"/>
      <c r="BK484" s="9"/>
      <c r="BL484" s="9"/>
    </row>
    <row r="485" s="1" customFormat="1" ht="12.75" spans="1:64">
      <c r="A485" s="53">
        <v>6</v>
      </c>
      <c r="B485" s="53">
        <v>4</v>
      </c>
      <c r="C485" s="53">
        <v>4</v>
      </c>
      <c r="D485" s="53">
        <v>5</v>
      </c>
      <c r="E485" s="53">
        <v>5</v>
      </c>
      <c r="F485" s="53">
        <v>1</v>
      </c>
      <c r="G485" s="53"/>
      <c r="H485" s="8"/>
      <c r="I485" s="8"/>
      <c r="J485" s="8"/>
      <c r="K485" s="8"/>
      <c r="L485" s="8"/>
      <c r="M485" s="57"/>
      <c r="N485" s="8"/>
      <c r="O485" s="8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9"/>
      <c r="AI485" s="9"/>
      <c r="AJ485" s="9"/>
      <c r="AK485" s="9"/>
      <c r="AL485" s="9"/>
      <c r="AM485" s="9"/>
      <c r="AN485" s="9"/>
      <c r="AO485" s="9"/>
      <c r="AP485" s="9"/>
      <c r="AQ485" s="9"/>
      <c r="AR485" s="9"/>
      <c r="AS485" s="9"/>
      <c r="AT485" s="9"/>
      <c r="AU485" s="9"/>
      <c r="AV485" s="9"/>
      <c r="AW485" s="9"/>
      <c r="AX485" s="9"/>
      <c r="AY485" s="9"/>
      <c r="AZ485" s="9"/>
      <c r="BA485" s="9"/>
      <c r="BB485" s="9"/>
      <c r="BC485" s="9"/>
      <c r="BD485" s="9"/>
      <c r="BE485" s="9"/>
      <c r="BF485" s="9"/>
      <c r="BG485" s="9"/>
      <c r="BH485" s="9"/>
      <c r="BI485" s="9"/>
      <c r="BJ485" s="9"/>
      <c r="BK485" s="9"/>
      <c r="BL485" s="9"/>
    </row>
    <row r="486" s="2" customFormat="1" ht="12" spans="1:64">
      <c r="A486" s="42">
        <v>89</v>
      </c>
      <c r="B486" s="42">
        <v>87</v>
      </c>
      <c r="C486" s="42">
        <v>95</v>
      </c>
      <c r="D486" s="42">
        <v>98</v>
      </c>
      <c r="E486" s="42">
        <v>45</v>
      </c>
      <c r="F486" s="42">
        <v>71</v>
      </c>
      <c r="G486" s="42"/>
      <c r="H486" s="42"/>
      <c r="I486" s="42"/>
      <c r="J486" s="42"/>
      <c r="K486" s="42"/>
      <c r="L486" s="42"/>
      <c r="M486" s="42"/>
      <c r="N486" s="42"/>
      <c r="O486" s="42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  <c r="AJ486" s="9"/>
      <c r="AK486" s="9"/>
      <c r="AL486" s="9"/>
      <c r="AM486" s="9"/>
      <c r="AN486" s="9"/>
      <c r="AO486" s="9"/>
      <c r="AP486" s="9"/>
      <c r="AQ486" s="9"/>
      <c r="AR486" s="9"/>
      <c r="AS486" s="9"/>
      <c r="AT486" s="9"/>
      <c r="AU486" s="9"/>
      <c r="AV486" s="9"/>
      <c r="AW486" s="9"/>
      <c r="AX486" s="9"/>
      <c r="AY486" s="9"/>
      <c r="AZ486" s="9"/>
      <c r="BA486" s="9"/>
      <c r="BB486" s="9"/>
      <c r="BC486" s="9"/>
      <c r="BD486" s="9"/>
      <c r="BE486" s="9"/>
      <c r="BF486" s="9"/>
      <c r="BG486" s="9"/>
      <c r="BH486" s="9"/>
      <c r="BI486" s="9"/>
      <c r="BJ486" s="9"/>
      <c r="BK486" s="9"/>
      <c r="BL486" s="9"/>
    </row>
    <row r="487" s="1" customFormat="1" ht="12.75" spans="1:64">
      <c r="A487" s="51" t="s">
        <v>814</v>
      </c>
      <c r="B487" s="68" t="s">
        <v>728</v>
      </c>
      <c r="C487" s="68">
        <v>26</v>
      </c>
      <c r="D487" s="68" t="s">
        <v>3</v>
      </c>
      <c r="E487" s="68" t="s">
        <v>815</v>
      </c>
      <c r="F487" s="68" t="s">
        <v>5</v>
      </c>
      <c r="G487" s="52">
        <f>(A489*A490+B489*B490+C489*C490+D489*D490+E489*E490+F489*F490)/C487</f>
        <v>88.0384615384615</v>
      </c>
      <c r="H487" s="8"/>
      <c r="I487" s="8"/>
      <c r="J487" s="8"/>
      <c r="K487" s="8"/>
      <c r="L487" s="57"/>
      <c r="M487" s="8"/>
      <c r="N487" s="8"/>
      <c r="O487" s="8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9"/>
      <c r="AI487" s="9"/>
      <c r="AJ487" s="9"/>
      <c r="AK487" s="9"/>
      <c r="AL487" s="9"/>
      <c r="AM487" s="9"/>
      <c r="AN487" s="9"/>
      <c r="AO487" s="9"/>
      <c r="AP487" s="9"/>
      <c r="AQ487" s="9"/>
      <c r="AR487" s="9"/>
      <c r="AS487" s="9"/>
      <c r="AT487" s="9"/>
      <c r="AU487" s="9"/>
      <c r="AV487" s="9"/>
      <c r="AW487" s="9"/>
      <c r="AX487" s="9"/>
      <c r="AY487" s="9"/>
      <c r="AZ487" s="9"/>
      <c r="BA487" s="9"/>
      <c r="BB487" s="9"/>
      <c r="BC487" s="9"/>
      <c r="BD487" s="9"/>
      <c r="BE487" s="9"/>
      <c r="BF487" s="9"/>
      <c r="BG487" s="9"/>
      <c r="BH487" s="9"/>
      <c r="BI487" s="9"/>
      <c r="BJ487" s="9"/>
      <c r="BK487" s="9"/>
      <c r="BL487" s="9"/>
    </row>
    <row r="488" s="2" customFormat="1" ht="12.75" spans="1:64">
      <c r="A488" s="64" t="s">
        <v>816</v>
      </c>
      <c r="B488" s="64" t="s">
        <v>817</v>
      </c>
      <c r="C488" s="64" t="s">
        <v>818</v>
      </c>
      <c r="D488" s="64" t="s">
        <v>819</v>
      </c>
      <c r="E488" s="64" t="s">
        <v>820</v>
      </c>
      <c r="F488" s="64" t="s">
        <v>821</v>
      </c>
      <c r="G488" s="8"/>
      <c r="H488" s="8"/>
      <c r="I488" s="8"/>
      <c r="J488" s="8"/>
      <c r="K488" s="8"/>
      <c r="L488" s="8"/>
      <c r="M488" s="57"/>
      <c r="N488" s="8"/>
      <c r="O488" s="8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9"/>
      <c r="AI488" s="9"/>
      <c r="AJ488" s="9"/>
      <c r="AK488" s="9"/>
      <c r="AL488" s="9"/>
      <c r="AM488" s="9"/>
      <c r="AN488" s="9"/>
      <c r="AO488" s="9"/>
      <c r="AP488" s="9"/>
      <c r="AQ488" s="9"/>
      <c r="AR488" s="9"/>
      <c r="AS488" s="9"/>
      <c r="AT488" s="9"/>
      <c r="AU488" s="9"/>
      <c r="AV488" s="9"/>
      <c r="AW488" s="9"/>
      <c r="AX488" s="9"/>
      <c r="AY488" s="9"/>
      <c r="AZ488" s="9"/>
      <c r="BA488" s="9"/>
      <c r="BB488" s="9"/>
      <c r="BC488" s="9"/>
      <c r="BD488" s="9"/>
      <c r="BE488" s="9"/>
      <c r="BF488" s="9"/>
      <c r="BG488" s="9"/>
      <c r="BH488" s="9"/>
      <c r="BI488" s="9"/>
      <c r="BJ488" s="9"/>
      <c r="BK488" s="9"/>
      <c r="BL488" s="9"/>
    </row>
    <row r="489" s="1" customFormat="1" ht="12.75" spans="1:64">
      <c r="A489" s="64">
        <v>5</v>
      </c>
      <c r="B489" s="64">
        <v>6</v>
      </c>
      <c r="C489" s="64">
        <v>2</v>
      </c>
      <c r="D489" s="64">
        <v>6</v>
      </c>
      <c r="E489" s="64">
        <v>5</v>
      </c>
      <c r="F489" s="64">
        <v>2</v>
      </c>
      <c r="G489" s="8"/>
      <c r="H489" s="8"/>
      <c r="I489" s="8"/>
      <c r="J489" s="8"/>
      <c r="K489" s="8"/>
      <c r="L489" s="8"/>
      <c r="M489" s="57"/>
      <c r="N489" s="8"/>
      <c r="O489" s="8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9"/>
      <c r="AI489" s="9"/>
      <c r="AJ489" s="9"/>
      <c r="AK489" s="9"/>
      <c r="AL489" s="9"/>
      <c r="AM489" s="9"/>
      <c r="AN489" s="9"/>
      <c r="AO489" s="9"/>
      <c r="AP489" s="9"/>
      <c r="AQ489" s="9"/>
      <c r="AR489" s="9"/>
      <c r="AS489" s="9"/>
      <c r="AT489" s="9"/>
      <c r="AU489" s="9"/>
      <c r="AV489" s="9"/>
      <c r="AW489" s="9"/>
      <c r="AX489" s="9"/>
      <c r="AY489" s="9"/>
      <c r="AZ489" s="9"/>
      <c r="BA489" s="9"/>
      <c r="BB489" s="9"/>
      <c r="BC489" s="9"/>
      <c r="BD489" s="9"/>
      <c r="BE489" s="9"/>
      <c r="BF489" s="9"/>
      <c r="BG489" s="9"/>
      <c r="BH489" s="9"/>
      <c r="BI489" s="9"/>
      <c r="BJ489" s="9"/>
      <c r="BK489" s="9"/>
      <c r="BL489" s="9"/>
    </row>
    <row r="490" s="2" customFormat="1" ht="12" spans="1:64">
      <c r="A490" s="42">
        <v>79</v>
      </c>
      <c r="B490" s="42">
        <v>85</v>
      </c>
      <c r="C490" s="42">
        <v>89</v>
      </c>
      <c r="D490" s="42">
        <v>90</v>
      </c>
      <c r="E490" s="42">
        <v>94</v>
      </c>
      <c r="F490" s="42">
        <v>98</v>
      </c>
      <c r="G490" s="42"/>
      <c r="H490" s="42"/>
      <c r="I490" s="42"/>
      <c r="J490" s="42"/>
      <c r="K490" s="42"/>
      <c r="L490" s="42"/>
      <c r="M490" s="42"/>
      <c r="N490" s="42"/>
      <c r="O490" s="42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9"/>
      <c r="AI490" s="9"/>
      <c r="AJ490" s="9"/>
      <c r="AK490" s="9"/>
      <c r="AL490" s="9"/>
      <c r="AM490" s="9"/>
      <c r="AN490" s="9"/>
      <c r="AO490" s="9"/>
      <c r="AP490" s="9"/>
      <c r="AQ490" s="9"/>
      <c r="AR490" s="9"/>
      <c r="AS490" s="9"/>
      <c r="AT490" s="9"/>
      <c r="AU490" s="9"/>
      <c r="AV490" s="9"/>
      <c r="AW490" s="9"/>
      <c r="AX490" s="9"/>
      <c r="AY490" s="9"/>
      <c r="AZ490" s="9"/>
      <c r="BA490" s="9"/>
      <c r="BB490" s="9"/>
      <c r="BC490" s="9"/>
      <c r="BD490" s="9"/>
      <c r="BE490" s="9"/>
      <c r="BF490" s="9"/>
      <c r="BG490" s="9"/>
      <c r="BH490" s="9"/>
      <c r="BI490" s="9"/>
      <c r="BJ490" s="9"/>
      <c r="BK490" s="9"/>
      <c r="BL490" s="9"/>
    </row>
    <row r="491" s="1" customFormat="1" ht="12.75" spans="1:64">
      <c r="A491" s="60" t="s">
        <v>822</v>
      </c>
      <c r="B491" s="68" t="s">
        <v>728</v>
      </c>
      <c r="C491" s="68">
        <v>28</v>
      </c>
      <c r="D491" s="68" t="s">
        <v>3</v>
      </c>
      <c r="E491" s="68" t="s">
        <v>815</v>
      </c>
      <c r="F491" s="68" t="s">
        <v>5</v>
      </c>
      <c r="G491" s="52">
        <f>(A493*A494+B493*B494+C493*C494+D493*D494+E493*E494+F493*F494)/C491</f>
        <v>88.25</v>
      </c>
      <c r="H491" s="8"/>
      <c r="I491" s="8"/>
      <c r="J491" s="8"/>
      <c r="K491" s="8"/>
      <c r="L491" s="57"/>
      <c r="M491" s="8"/>
      <c r="N491" s="8"/>
      <c r="O491" s="8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9"/>
      <c r="AI491" s="9"/>
      <c r="AJ491" s="9"/>
      <c r="AK491" s="9"/>
      <c r="AL491" s="9"/>
      <c r="AM491" s="9"/>
      <c r="AN491" s="9"/>
      <c r="AO491" s="9"/>
      <c r="AP491" s="9"/>
      <c r="AQ491" s="9"/>
      <c r="AR491" s="9"/>
      <c r="AS491" s="9"/>
      <c r="AT491" s="9"/>
      <c r="AU491" s="9"/>
      <c r="AV491" s="9"/>
      <c r="AW491" s="9"/>
      <c r="AX491" s="9"/>
      <c r="AY491" s="9"/>
      <c r="AZ491" s="9"/>
      <c r="BA491" s="9"/>
      <c r="BB491" s="9"/>
      <c r="BC491" s="9"/>
      <c r="BD491" s="9"/>
      <c r="BE491" s="9"/>
      <c r="BF491" s="9"/>
      <c r="BG491" s="9"/>
      <c r="BH491" s="9"/>
      <c r="BI491" s="9"/>
      <c r="BJ491" s="9"/>
      <c r="BK491" s="9"/>
      <c r="BL491" s="9"/>
    </row>
    <row r="492" s="2" customFormat="1" ht="12.75" spans="1:64">
      <c r="A492" s="53" t="s">
        <v>823</v>
      </c>
      <c r="B492" s="53" t="s">
        <v>824</v>
      </c>
      <c r="C492" s="53" t="s">
        <v>825</v>
      </c>
      <c r="D492" s="53" t="s">
        <v>826</v>
      </c>
      <c r="E492" s="53" t="s">
        <v>827</v>
      </c>
      <c r="F492" s="53" t="s">
        <v>828</v>
      </c>
      <c r="G492" s="53"/>
      <c r="H492" s="8"/>
      <c r="I492" s="8"/>
      <c r="J492" s="8"/>
      <c r="K492" s="8"/>
      <c r="L492" s="8"/>
      <c r="M492" s="57"/>
      <c r="N492" s="8"/>
      <c r="O492" s="8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9"/>
      <c r="AI492" s="9"/>
      <c r="AJ492" s="9"/>
      <c r="AK492" s="9"/>
      <c r="AL492" s="9"/>
      <c r="AM492" s="9"/>
      <c r="AN492" s="9"/>
      <c r="AO492" s="9"/>
      <c r="AP492" s="9"/>
      <c r="AQ492" s="9"/>
      <c r="AR492" s="9"/>
      <c r="AS492" s="9"/>
      <c r="AT492" s="9"/>
      <c r="AU492" s="9"/>
      <c r="AV492" s="9"/>
      <c r="AW492" s="9"/>
      <c r="AX492" s="9"/>
      <c r="AY492" s="9"/>
      <c r="AZ492" s="9"/>
      <c r="BA492" s="9"/>
      <c r="BB492" s="9"/>
      <c r="BC492" s="9"/>
      <c r="BD492" s="9"/>
      <c r="BE492" s="9"/>
      <c r="BF492" s="9"/>
      <c r="BG492" s="9"/>
      <c r="BH492" s="9"/>
      <c r="BI492" s="9"/>
      <c r="BJ492" s="9"/>
      <c r="BK492" s="9"/>
      <c r="BL492" s="9"/>
    </row>
    <row r="493" s="1" customFormat="1" ht="12.75" spans="1:64">
      <c r="A493" s="53">
        <v>4</v>
      </c>
      <c r="B493" s="53">
        <v>6</v>
      </c>
      <c r="C493" s="53">
        <v>5</v>
      </c>
      <c r="D493" s="53">
        <v>6</v>
      </c>
      <c r="E493" s="53">
        <v>6</v>
      </c>
      <c r="F493" s="53">
        <v>1</v>
      </c>
      <c r="G493" s="53"/>
      <c r="H493" s="8"/>
      <c r="I493" s="8"/>
      <c r="J493" s="8"/>
      <c r="K493" s="8"/>
      <c r="L493" s="8"/>
      <c r="M493" s="57"/>
      <c r="N493" s="8"/>
      <c r="O493" s="8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9"/>
      <c r="AI493" s="9"/>
      <c r="AJ493" s="9"/>
      <c r="AK493" s="9"/>
      <c r="AL493" s="9"/>
      <c r="AM493" s="9"/>
      <c r="AN493" s="9"/>
      <c r="AO493" s="9"/>
      <c r="AP493" s="9"/>
      <c r="AQ493" s="9"/>
      <c r="AR493" s="9"/>
      <c r="AS493" s="9"/>
      <c r="AT493" s="9"/>
      <c r="AU493" s="9"/>
      <c r="AV493" s="9"/>
      <c r="AW493" s="9"/>
      <c r="AX493" s="9"/>
      <c r="AY493" s="9"/>
      <c r="AZ493" s="9"/>
      <c r="BA493" s="9"/>
      <c r="BB493" s="9"/>
      <c r="BC493" s="9"/>
      <c r="BD493" s="9"/>
      <c r="BE493" s="9"/>
      <c r="BF493" s="9"/>
      <c r="BG493" s="9"/>
      <c r="BH493" s="9"/>
      <c r="BI493" s="9"/>
      <c r="BJ493" s="9"/>
      <c r="BK493" s="9"/>
      <c r="BL493" s="9"/>
    </row>
    <row r="494" s="2" customFormat="1" ht="12" spans="1:64">
      <c r="A494" s="61">
        <v>83</v>
      </c>
      <c r="B494" s="61">
        <v>89</v>
      </c>
      <c r="C494" s="61">
        <v>87</v>
      </c>
      <c r="D494" s="61">
        <v>84</v>
      </c>
      <c r="E494" s="61">
        <v>95</v>
      </c>
      <c r="F494" s="61">
        <v>96</v>
      </c>
      <c r="G494" s="61"/>
      <c r="H494" s="42"/>
      <c r="I494" s="42"/>
      <c r="J494" s="42"/>
      <c r="K494" s="42"/>
      <c r="L494" s="42"/>
      <c r="M494" s="42"/>
      <c r="N494" s="42"/>
      <c r="O494" s="42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9"/>
      <c r="AI494" s="9"/>
      <c r="AJ494" s="9"/>
      <c r="AK494" s="9"/>
      <c r="AL494" s="9"/>
      <c r="AM494" s="9"/>
      <c r="AN494" s="9"/>
      <c r="AO494" s="9"/>
      <c r="AP494" s="9"/>
      <c r="AQ494" s="9"/>
      <c r="AR494" s="9"/>
      <c r="AS494" s="9"/>
      <c r="AT494" s="9"/>
      <c r="AU494" s="9"/>
      <c r="AV494" s="9"/>
      <c r="AW494" s="9"/>
      <c r="AX494" s="9"/>
      <c r="AY494" s="9"/>
      <c r="AZ494" s="9"/>
      <c r="BA494" s="9"/>
      <c r="BB494" s="9"/>
      <c r="BC494" s="9"/>
      <c r="BD494" s="9"/>
      <c r="BE494" s="9"/>
      <c r="BF494" s="9"/>
      <c r="BG494" s="9"/>
      <c r="BH494" s="9"/>
      <c r="BI494" s="9"/>
      <c r="BJ494" s="9"/>
      <c r="BK494" s="9"/>
      <c r="BL494" s="9"/>
    </row>
    <row r="495" s="1" customFormat="1" ht="12.75" spans="1:64">
      <c r="A495" s="51" t="s">
        <v>829</v>
      </c>
      <c r="B495" s="68" t="s">
        <v>728</v>
      </c>
      <c r="C495" s="68">
        <v>38</v>
      </c>
      <c r="D495" s="68" t="s">
        <v>3</v>
      </c>
      <c r="E495" s="68" t="s">
        <v>741</v>
      </c>
      <c r="F495" s="68" t="s">
        <v>5</v>
      </c>
      <c r="G495" s="52">
        <f>(A497*A498+B497*B498+C497*C498+D497*D498+E497*E498+F497*F498+G497*G498+H497*H498)/C495</f>
        <v>89.6315789473684</v>
      </c>
      <c r="H495" s="8"/>
      <c r="I495" s="8"/>
      <c r="J495" s="8"/>
      <c r="K495" s="8"/>
      <c r="L495" s="57"/>
      <c r="M495" s="8"/>
      <c r="N495" s="8"/>
      <c r="O495" s="8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9"/>
      <c r="AH495" s="9"/>
      <c r="AI495" s="9"/>
      <c r="AJ495" s="9"/>
      <c r="AK495" s="9"/>
      <c r="AL495" s="9"/>
      <c r="AM495" s="9"/>
      <c r="AN495" s="9"/>
      <c r="AO495" s="9"/>
      <c r="AP495" s="9"/>
      <c r="AQ495" s="9"/>
      <c r="AR495" s="9"/>
      <c r="AS495" s="9"/>
      <c r="AT495" s="9"/>
      <c r="AU495" s="9"/>
      <c r="AV495" s="9"/>
      <c r="AW495" s="9"/>
      <c r="AX495" s="9"/>
      <c r="AY495" s="9"/>
      <c r="AZ495" s="9"/>
      <c r="BA495" s="9"/>
      <c r="BB495" s="9"/>
      <c r="BC495" s="9"/>
      <c r="BD495" s="9"/>
      <c r="BE495" s="9"/>
      <c r="BF495" s="9"/>
      <c r="BG495" s="9"/>
      <c r="BH495" s="9"/>
      <c r="BI495" s="9"/>
      <c r="BJ495" s="9"/>
      <c r="BK495" s="9"/>
      <c r="BL495" s="9"/>
    </row>
    <row r="496" s="2" customFormat="1" ht="12.75" spans="1:64">
      <c r="A496" s="53" t="s">
        <v>830</v>
      </c>
      <c r="B496" s="53" t="s">
        <v>831</v>
      </c>
      <c r="C496" s="53" t="s">
        <v>832</v>
      </c>
      <c r="D496" s="53" t="s">
        <v>833</v>
      </c>
      <c r="E496" s="53" t="s">
        <v>834</v>
      </c>
      <c r="F496" s="8" t="s">
        <v>835</v>
      </c>
      <c r="G496" s="8" t="s">
        <v>836</v>
      </c>
      <c r="H496" s="8" t="s">
        <v>821</v>
      </c>
      <c r="I496" s="8"/>
      <c r="J496" s="8"/>
      <c r="K496" s="8"/>
      <c r="L496" s="8"/>
      <c r="M496" s="57"/>
      <c r="N496" s="8"/>
      <c r="O496" s="8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9"/>
      <c r="AH496" s="9"/>
      <c r="AI496" s="9"/>
      <c r="AJ496" s="9"/>
      <c r="AK496" s="9"/>
      <c r="AL496" s="9"/>
      <c r="AM496" s="9"/>
      <c r="AN496" s="9"/>
      <c r="AO496" s="9"/>
      <c r="AP496" s="9"/>
      <c r="AQ496" s="9"/>
      <c r="AR496" s="9"/>
      <c r="AS496" s="9"/>
      <c r="AT496" s="9"/>
      <c r="AU496" s="9"/>
      <c r="AV496" s="9"/>
      <c r="AW496" s="9"/>
      <c r="AX496" s="9"/>
      <c r="AY496" s="9"/>
      <c r="AZ496" s="9"/>
      <c r="BA496" s="9"/>
      <c r="BB496" s="9"/>
      <c r="BC496" s="9"/>
      <c r="BD496" s="9"/>
      <c r="BE496" s="9"/>
      <c r="BF496" s="9"/>
      <c r="BG496" s="9"/>
      <c r="BH496" s="9"/>
      <c r="BI496" s="9"/>
      <c r="BJ496" s="9"/>
      <c r="BK496" s="9"/>
      <c r="BL496" s="9"/>
    </row>
    <row r="497" s="1" customFormat="1" ht="12.75" spans="1:64">
      <c r="A497" s="53">
        <v>6</v>
      </c>
      <c r="B497" s="53">
        <v>6</v>
      </c>
      <c r="C497" s="53">
        <v>6</v>
      </c>
      <c r="D497" s="53">
        <v>6</v>
      </c>
      <c r="E497" s="53">
        <v>6</v>
      </c>
      <c r="F497" s="8">
        <v>5</v>
      </c>
      <c r="G497" s="8">
        <v>2</v>
      </c>
      <c r="H497" s="8">
        <v>1</v>
      </c>
      <c r="I497" s="8"/>
      <c r="J497" s="8"/>
      <c r="K497" s="8"/>
      <c r="L497" s="8"/>
      <c r="M497" s="57"/>
      <c r="N497" s="8"/>
      <c r="O497" s="8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9"/>
      <c r="AH497" s="9"/>
      <c r="AI497" s="9"/>
      <c r="AJ497" s="9"/>
      <c r="AK497" s="9"/>
      <c r="AL497" s="9"/>
      <c r="AM497" s="9"/>
      <c r="AN497" s="9"/>
      <c r="AO497" s="9"/>
      <c r="AP497" s="9"/>
      <c r="AQ497" s="9"/>
      <c r="AR497" s="9"/>
      <c r="AS497" s="9"/>
      <c r="AT497" s="9"/>
      <c r="AU497" s="9"/>
      <c r="AV497" s="9"/>
      <c r="AW497" s="9"/>
      <c r="AX497" s="9"/>
      <c r="AY497" s="9"/>
      <c r="AZ497" s="9"/>
      <c r="BA497" s="9"/>
      <c r="BB497" s="9"/>
      <c r="BC497" s="9"/>
      <c r="BD497" s="9"/>
      <c r="BE497" s="9"/>
      <c r="BF497" s="9"/>
      <c r="BG497" s="9"/>
      <c r="BH497" s="9"/>
      <c r="BI497" s="9"/>
      <c r="BJ497" s="9"/>
      <c r="BK497" s="9"/>
      <c r="BL497" s="9"/>
    </row>
    <row r="498" s="2" customFormat="1" ht="12" spans="1:64">
      <c r="A498" s="61">
        <v>96</v>
      </c>
      <c r="B498" s="61">
        <v>80</v>
      </c>
      <c r="C498" s="61">
        <v>83</v>
      </c>
      <c r="D498" s="61">
        <v>91</v>
      </c>
      <c r="E498" s="61">
        <v>90</v>
      </c>
      <c r="F498" s="42">
        <v>96</v>
      </c>
      <c r="G498" s="42">
        <v>94</v>
      </c>
      <c r="H498" s="42">
        <v>98</v>
      </c>
      <c r="I498" s="42"/>
      <c r="J498" s="42"/>
      <c r="K498" s="42"/>
      <c r="L498" s="42"/>
      <c r="M498" s="42"/>
      <c r="N498" s="42"/>
      <c r="O498" s="42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9"/>
      <c r="AH498" s="9"/>
      <c r="AI498" s="9"/>
      <c r="AJ498" s="9"/>
      <c r="AK498" s="9"/>
      <c r="AL498" s="9"/>
      <c r="AM498" s="9"/>
      <c r="AN498" s="9"/>
      <c r="AO498" s="9"/>
      <c r="AP498" s="9"/>
      <c r="AQ498" s="9"/>
      <c r="AR498" s="9"/>
      <c r="AS498" s="9"/>
      <c r="AT498" s="9"/>
      <c r="AU498" s="9"/>
      <c r="AV498" s="9"/>
      <c r="AW498" s="9"/>
      <c r="AX498" s="9"/>
      <c r="AY498" s="9"/>
      <c r="AZ498" s="9"/>
      <c r="BA498" s="9"/>
      <c r="BB498" s="9"/>
      <c r="BC498" s="9"/>
      <c r="BD498" s="9"/>
      <c r="BE498" s="9"/>
      <c r="BF498" s="9"/>
      <c r="BG498" s="9"/>
      <c r="BH498" s="9"/>
      <c r="BI498" s="9"/>
      <c r="BJ498" s="9"/>
      <c r="BK498" s="9"/>
      <c r="BL498" s="9"/>
    </row>
    <row r="499" s="1" customFormat="1" ht="12.75" spans="1:64">
      <c r="A499" s="51" t="s">
        <v>837</v>
      </c>
      <c r="B499" s="68" t="s">
        <v>728</v>
      </c>
      <c r="C499" s="68">
        <v>32</v>
      </c>
      <c r="D499" s="68" t="s">
        <v>3</v>
      </c>
      <c r="E499" s="68" t="s">
        <v>838</v>
      </c>
      <c r="F499" s="68" t="s">
        <v>5</v>
      </c>
      <c r="G499" s="52">
        <f>(A501*A502+B501*B502+C501*C502+D501*D502+E501*E502+F501*F502)/C499</f>
        <v>65.125</v>
      </c>
      <c r="H499" s="8"/>
      <c r="I499" s="8"/>
      <c r="J499" s="8"/>
      <c r="K499" s="8"/>
      <c r="L499" s="57"/>
      <c r="M499" s="8"/>
      <c r="N499" s="8"/>
      <c r="O499" s="8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9"/>
      <c r="AH499" s="9"/>
      <c r="AI499" s="9"/>
      <c r="AJ499" s="9"/>
      <c r="AK499" s="9"/>
      <c r="AL499" s="9"/>
      <c r="AM499" s="9"/>
      <c r="AN499" s="9"/>
      <c r="AO499" s="9"/>
      <c r="AP499" s="9"/>
      <c r="AQ499" s="9"/>
      <c r="AR499" s="9"/>
      <c r="AS499" s="9"/>
      <c r="AT499" s="9"/>
      <c r="AU499" s="9"/>
      <c r="AV499" s="9"/>
      <c r="AW499" s="9"/>
      <c r="AX499" s="9"/>
      <c r="AY499" s="9"/>
      <c r="AZ499" s="9"/>
      <c r="BA499" s="9"/>
      <c r="BB499" s="9"/>
      <c r="BC499" s="9"/>
      <c r="BD499" s="9"/>
      <c r="BE499" s="9"/>
      <c r="BF499" s="9"/>
      <c r="BG499" s="9"/>
      <c r="BH499" s="9"/>
      <c r="BI499" s="9"/>
      <c r="BJ499" s="9"/>
      <c r="BK499" s="9"/>
      <c r="BL499" s="9"/>
    </row>
    <row r="500" s="2" customFormat="1" ht="12.75" spans="1:64">
      <c r="A500" s="53" t="s">
        <v>787</v>
      </c>
      <c r="B500" s="53" t="s">
        <v>839</v>
      </c>
      <c r="C500" s="53" t="s">
        <v>840</v>
      </c>
      <c r="D500" s="53" t="s">
        <v>841</v>
      </c>
      <c r="E500" s="53" t="s">
        <v>842</v>
      </c>
      <c r="F500" s="53" t="s">
        <v>843</v>
      </c>
      <c r="G500" s="8"/>
      <c r="H500" s="8"/>
      <c r="I500" s="8"/>
      <c r="J500" s="8"/>
      <c r="K500" s="8"/>
      <c r="L500" s="8"/>
      <c r="M500" s="57"/>
      <c r="N500" s="8"/>
      <c r="O500" s="8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9"/>
      <c r="AH500" s="9"/>
      <c r="AI500" s="9"/>
      <c r="AJ500" s="9"/>
      <c r="AK500" s="9"/>
      <c r="AL500" s="9"/>
      <c r="AM500" s="9"/>
      <c r="AN500" s="9"/>
      <c r="AO500" s="9"/>
      <c r="AP500" s="9"/>
      <c r="AQ500" s="9"/>
      <c r="AR500" s="9"/>
      <c r="AS500" s="9"/>
      <c r="AT500" s="9"/>
      <c r="AU500" s="9"/>
      <c r="AV500" s="9"/>
      <c r="AW500" s="9"/>
      <c r="AX500" s="9"/>
      <c r="AY500" s="9"/>
      <c r="AZ500" s="9"/>
      <c r="BA500" s="9"/>
      <c r="BB500" s="9"/>
      <c r="BC500" s="9"/>
      <c r="BD500" s="9"/>
      <c r="BE500" s="9"/>
      <c r="BF500" s="9"/>
      <c r="BG500" s="9"/>
      <c r="BH500" s="9"/>
      <c r="BI500" s="9"/>
      <c r="BJ500" s="9"/>
      <c r="BK500" s="9"/>
      <c r="BL500" s="9"/>
    </row>
    <row r="501" s="1" customFormat="1" ht="12.75" spans="1:64">
      <c r="A501" s="53">
        <v>5</v>
      </c>
      <c r="B501" s="53">
        <v>6</v>
      </c>
      <c r="C501" s="53">
        <v>6</v>
      </c>
      <c r="D501" s="53">
        <v>6</v>
      </c>
      <c r="E501" s="53">
        <v>6</v>
      </c>
      <c r="F501" s="8">
        <v>3</v>
      </c>
      <c r="G501" s="8"/>
      <c r="H501" s="8"/>
      <c r="I501" s="8"/>
      <c r="J501" s="8"/>
      <c r="K501" s="8"/>
      <c r="L501" s="8"/>
      <c r="M501" s="57"/>
      <c r="N501" s="8"/>
      <c r="O501" s="8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9"/>
      <c r="AJ501" s="9"/>
      <c r="AK501" s="9"/>
      <c r="AL501" s="9"/>
      <c r="AM501" s="9"/>
      <c r="AN501" s="9"/>
      <c r="AO501" s="9"/>
      <c r="AP501" s="9"/>
      <c r="AQ501" s="9"/>
      <c r="AR501" s="9"/>
      <c r="AS501" s="9"/>
      <c r="AT501" s="9"/>
      <c r="AU501" s="9"/>
      <c r="AV501" s="9"/>
      <c r="AW501" s="9"/>
      <c r="AX501" s="9"/>
      <c r="AY501" s="9"/>
      <c r="AZ501" s="9"/>
      <c r="BA501" s="9"/>
      <c r="BB501" s="9"/>
      <c r="BC501" s="9"/>
      <c r="BD501" s="9"/>
      <c r="BE501" s="9"/>
      <c r="BF501" s="9"/>
      <c r="BG501" s="9"/>
      <c r="BH501" s="9"/>
      <c r="BI501" s="9"/>
      <c r="BJ501" s="9"/>
      <c r="BK501" s="9"/>
      <c r="BL501" s="9"/>
    </row>
    <row r="502" s="2" customFormat="1" ht="12" spans="1:64">
      <c r="A502" s="42">
        <v>49</v>
      </c>
      <c r="B502" s="42">
        <v>69</v>
      </c>
      <c r="C502" s="42">
        <v>79</v>
      </c>
      <c r="D502" s="42">
        <v>35</v>
      </c>
      <c r="E502" s="42">
        <v>75</v>
      </c>
      <c r="F502" s="42">
        <v>97</v>
      </c>
      <c r="G502" s="42"/>
      <c r="H502" s="42"/>
      <c r="I502" s="42"/>
      <c r="J502" s="42"/>
      <c r="K502" s="42"/>
      <c r="L502" s="42"/>
      <c r="M502" s="42"/>
      <c r="N502" s="42"/>
      <c r="O502" s="42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9"/>
      <c r="AH502" s="9"/>
      <c r="AI502" s="9"/>
      <c r="AJ502" s="9"/>
      <c r="AK502" s="9"/>
      <c r="AL502" s="9"/>
      <c r="AM502" s="9"/>
      <c r="AN502" s="9"/>
      <c r="AO502" s="9"/>
      <c r="AP502" s="9"/>
      <c r="AQ502" s="9"/>
      <c r="AR502" s="9"/>
      <c r="AS502" s="9"/>
      <c r="AT502" s="9"/>
      <c r="AU502" s="9"/>
      <c r="AV502" s="9"/>
      <c r="AW502" s="9"/>
      <c r="AX502" s="9"/>
      <c r="AY502" s="9"/>
      <c r="AZ502" s="9"/>
      <c r="BA502" s="9"/>
      <c r="BB502" s="9"/>
      <c r="BC502" s="9"/>
      <c r="BD502" s="9"/>
      <c r="BE502" s="9"/>
      <c r="BF502" s="9"/>
      <c r="BG502" s="9"/>
      <c r="BH502" s="9"/>
      <c r="BI502" s="9"/>
      <c r="BJ502" s="9"/>
      <c r="BK502" s="9"/>
      <c r="BL502" s="9"/>
    </row>
    <row r="503" s="1" customFormat="1" ht="12.75" spans="1:64">
      <c r="A503" s="51" t="s">
        <v>844</v>
      </c>
      <c r="B503" s="68" t="s">
        <v>728</v>
      </c>
      <c r="C503" s="68">
        <v>27</v>
      </c>
      <c r="D503" s="68" t="s">
        <v>3</v>
      </c>
      <c r="E503" s="68" t="s">
        <v>845</v>
      </c>
      <c r="F503" s="68" t="s">
        <v>5</v>
      </c>
      <c r="G503" s="52">
        <f>(A505*A506+B505*B506+C505*C506+D505*D506+E505*E506+F505*F506)/C503</f>
        <v>89.6296296296296</v>
      </c>
      <c r="H503" s="8"/>
      <c r="I503" s="8"/>
      <c r="J503" s="8"/>
      <c r="K503" s="8"/>
      <c r="L503" s="57"/>
      <c r="M503" s="8"/>
      <c r="N503" s="8"/>
      <c r="O503" s="8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  <c r="AF503" s="9"/>
      <c r="AG503" s="9"/>
      <c r="AH503" s="9"/>
      <c r="AI503" s="9"/>
      <c r="AJ503" s="9"/>
      <c r="AK503" s="9"/>
      <c r="AL503" s="9"/>
      <c r="AM503" s="9"/>
      <c r="AN503" s="9"/>
      <c r="AO503" s="9"/>
      <c r="AP503" s="9"/>
      <c r="AQ503" s="9"/>
      <c r="AR503" s="9"/>
      <c r="AS503" s="9"/>
      <c r="AT503" s="9"/>
      <c r="AU503" s="9"/>
      <c r="AV503" s="9"/>
      <c r="AW503" s="9"/>
      <c r="AX503" s="9"/>
      <c r="AY503" s="9"/>
      <c r="AZ503" s="9"/>
      <c r="BA503" s="9"/>
      <c r="BB503" s="9"/>
      <c r="BC503" s="9"/>
      <c r="BD503" s="9"/>
      <c r="BE503" s="9"/>
      <c r="BF503" s="9"/>
      <c r="BG503" s="9"/>
      <c r="BH503" s="9"/>
      <c r="BI503" s="9"/>
      <c r="BJ503" s="9"/>
      <c r="BK503" s="9"/>
      <c r="BL503" s="9"/>
    </row>
    <row r="504" s="2" customFormat="1" ht="12.75" spans="1:64">
      <c r="A504" s="53" t="s">
        <v>843</v>
      </c>
      <c r="B504" s="53" t="s">
        <v>846</v>
      </c>
      <c r="C504" s="53" t="s">
        <v>847</v>
      </c>
      <c r="D504" s="53" t="s">
        <v>848</v>
      </c>
      <c r="E504" s="53" t="s">
        <v>849</v>
      </c>
      <c r="F504" s="8" t="s">
        <v>850</v>
      </c>
      <c r="G504" s="8"/>
      <c r="H504" s="8"/>
      <c r="I504" s="8"/>
      <c r="J504" s="8"/>
      <c r="K504" s="8"/>
      <c r="L504" s="8"/>
      <c r="M504" s="57"/>
      <c r="N504" s="8"/>
      <c r="O504" s="8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  <c r="AF504" s="9"/>
      <c r="AG504" s="9"/>
      <c r="AH504" s="9"/>
      <c r="AI504" s="9"/>
      <c r="AJ504" s="9"/>
      <c r="AK504" s="9"/>
      <c r="AL504" s="9"/>
      <c r="AM504" s="9"/>
      <c r="AN504" s="9"/>
      <c r="AO504" s="9"/>
      <c r="AP504" s="9"/>
      <c r="AQ504" s="9"/>
      <c r="AR504" s="9"/>
      <c r="AS504" s="9"/>
      <c r="AT504" s="9"/>
      <c r="AU504" s="9"/>
      <c r="AV504" s="9"/>
      <c r="AW504" s="9"/>
      <c r="AX504" s="9"/>
      <c r="AY504" s="9"/>
      <c r="AZ504" s="9"/>
      <c r="BA504" s="9"/>
      <c r="BB504" s="9"/>
      <c r="BC504" s="9"/>
      <c r="BD504" s="9"/>
      <c r="BE504" s="9"/>
      <c r="BF504" s="9"/>
      <c r="BG504" s="9"/>
      <c r="BH504" s="9"/>
      <c r="BI504" s="9"/>
      <c r="BJ504" s="9"/>
      <c r="BK504" s="9"/>
      <c r="BL504" s="9"/>
    </row>
    <row r="505" s="1" customFormat="1" ht="12.75" spans="1:64">
      <c r="A505" s="53">
        <v>2</v>
      </c>
      <c r="B505" s="53">
        <v>6</v>
      </c>
      <c r="C505" s="53">
        <v>6</v>
      </c>
      <c r="D505" s="53">
        <v>6</v>
      </c>
      <c r="E505" s="53">
        <v>6</v>
      </c>
      <c r="F505" s="8">
        <v>1</v>
      </c>
      <c r="G505" s="8"/>
      <c r="H505" s="8"/>
      <c r="I505" s="8"/>
      <c r="J505" s="8"/>
      <c r="K505" s="8"/>
      <c r="L505" s="8"/>
      <c r="M505" s="57"/>
      <c r="N505" s="8"/>
      <c r="O505" s="8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  <c r="AF505" s="9"/>
      <c r="AG505" s="9"/>
      <c r="AH505" s="9"/>
      <c r="AI505" s="9"/>
      <c r="AJ505" s="9"/>
      <c r="AK505" s="9"/>
      <c r="AL505" s="9"/>
      <c r="AM505" s="9"/>
      <c r="AN505" s="9"/>
      <c r="AO505" s="9"/>
      <c r="AP505" s="9"/>
      <c r="AQ505" s="9"/>
      <c r="AR505" s="9"/>
      <c r="AS505" s="9"/>
      <c r="AT505" s="9"/>
      <c r="AU505" s="9"/>
      <c r="AV505" s="9"/>
      <c r="AW505" s="9"/>
      <c r="AX505" s="9"/>
      <c r="AY505" s="9"/>
      <c r="AZ505" s="9"/>
      <c r="BA505" s="9"/>
      <c r="BB505" s="9"/>
      <c r="BC505" s="9"/>
      <c r="BD505" s="9"/>
      <c r="BE505" s="9"/>
      <c r="BF505" s="9"/>
      <c r="BG505" s="9"/>
      <c r="BH505" s="9"/>
      <c r="BI505" s="9"/>
      <c r="BJ505" s="9"/>
      <c r="BK505" s="9"/>
      <c r="BL505" s="9"/>
    </row>
    <row r="506" s="2" customFormat="1" ht="12" spans="1:64">
      <c r="A506" s="42">
        <v>97</v>
      </c>
      <c r="B506" s="42">
        <v>86</v>
      </c>
      <c r="C506" s="42">
        <v>94</v>
      </c>
      <c r="D506" s="42">
        <v>86</v>
      </c>
      <c r="E506" s="42">
        <v>90</v>
      </c>
      <c r="F506" s="42">
        <v>90</v>
      </c>
      <c r="G506" s="42"/>
      <c r="H506" s="42"/>
      <c r="I506" s="42"/>
      <c r="J506" s="42"/>
      <c r="K506" s="42"/>
      <c r="L506" s="42"/>
      <c r="M506" s="42"/>
      <c r="N506" s="42"/>
      <c r="O506" s="42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  <c r="AF506" s="9"/>
      <c r="AG506" s="9"/>
      <c r="AH506" s="9"/>
      <c r="AI506" s="9"/>
      <c r="AJ506" s="9"/>
      <c r="AK506" s="9"/>
      <c r="AL506" s="9"/>
      <c r="AM506" s="9"/>
      <c r="AN506" s="9"/>
      <c r="AO506" s="9"/>
      <c r="AP506" s="9"/>
      <c r="AQ506" s="9"/>
      <c r="AR506" s="9"/>
      <c r="AS506" s="9"/>
      <c r="AT506" s="9"/>
      <c r="AU506" s="9"/>
      <c r="AV506" s="9"/>
      <c r="AW506" s="9"/>
      <c r="AX506" s="9"/>
      <c r="AY506" s="9"/>
      <c r="AZ506" s="9"/>
      <c r="BA506" s="9"/>
      <c r="BB506" s="9"/>
      <c r="BC506" s="9"/>
      <c r="BD506" s="9"/>
      <c r="BE506" s="9"/>
      <c r="BF506" s="9"/>
      <c r="BG506" s="9"/>
      <c r="BH506" s="9"/>
      <c r="BI506" s="9"/>
      <c r="BJ506" s="9"/>
      <c r="BK506" s="9"/>
      <c r="BL506" s="9"/>
    </row>
    <row r="507" s="1" customFormat="1" ht="12.75" spans="1:64">
      <c r="A507" s="51" t="s">
        <v>851</v>
      </c>
      <c r="B507" s="68" t="s">
        <v>728</v>
      </c>
      <c r="C507" s="68">
        <v>30</v>
      </c>
      <c r="D507" s="68" t="s">
        <v>3</v>
      </c>
      <c r="E507" s="68" t="s">
        <v>681</v>
      </c>
      <c r="F507" s="68" t="s">
        <v>5</v>
      </c>
      <c r="G507" s="52">
        <f>(A509*A510+B509*B510+C509*C510+D509*D510+E509*E510+F509*F510)/C507</f>
        <v>79.0666666666667</v>
      </c>
      <c r="H507" s="8"/>
      <c r="I507" s="8"/>
      <c r="J507" s="8"/>
      <c r="K507" s="8"/>
      <c r="L507" s="57"/>
      <c r="M507" s="8"/>
      <c r="N507" s="8"/>
      <c r="O507" s="8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  <c r="AF507" s="9"/>
      <c r="AG507" s="9"/>
      <c r="AH507" s="9"/>
      <c r="AI507" s="9"/>
      <c r="AJ507" s="9"/>
      <c r="AK507" s="9"/>
      <c r="AL507" s="9"/>
      <c r="AM507" s="9"/>
      <c r="AN507" s="9"/>
      <c r="AO507" s="9"/>
      <c r="AP507" s="9"/>
      <c r="AQ507" s="9"/>
      <c r="AR507" s="9"/>
      <c r="AS507" s="9"/>
      <c r="AT507" s="9"/>
      <c r="AU507" s="9"/>
      <c r="AV507" s="9"/>
      <c r="AW507" s="9"/>
      <c r="AX507" s="9"/>
      <c r="AY507" s="9"/>
      <c r="AZ507" s="9"/>
      <c r="BA507" s="9"/>
      <c r="BB507" s="9"/>
      <c r="BC507" s="9"/>
      <c r="BD507" s="9"/>
      <c r="BE507" s="9"/>
      <c r="BF507" s="9"/>
      <c r="BG507" s="9"/>
      <c r="BH507" s="9"/>
      <c r="BI507" s="9"/>
      <c r="BJ507" s="9"/>
      <c r="BK507" s="9"/>
      <c r="BL507" s="9"/>
    </row>
    <row r="508" s="2" customFormat="1" ht="12.75" spans="1:64">
      <c r="A508" s="53" t="s">
        <v>852</v>
      </c>
      <c r="B508" s="53" t="s">
        <v>853</v>
      </c>
      <c r="C508" s="53" t="s">
        <v>854</v>
      </c>
      <c r="D508" s="53" t="s">
        <v>855</v>
      </c>
      <c r="E508" s="53" t="s">
        <v>856</v>
      </c>
      <c r="F508" s="8" t="s">
        <v>857</v>
      </c>
      <c r="G508" s="8"/>
      <c r="H508" s="8"/>
      <c r="I508" s="8"/>
      <c r="J508" s="8"/>
      <c r="K508" s="8"/>
      <c r="L508" s="8"/>
      <c r="M508" s="57"/>
      <c r="N508" s="8"/>
      <c r="O508" s="8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  <c r="AF508" s="9"/>
      <c r="AG508" s="9"/>
      <c r="AH508" s="9"/>
      <c r="AI508" s="9"/>
      <c r="AJ508" s="9"/>
      <c r="AK508" s="9"/>
      <c r="AL508" s="9"/>
      <c r="AM508" s="9"/>
      <c r="AN508" s="9"/>
      <c r="AO508" s="9"/>
      <c r="AP508" s="9"/>
      <c r="AQ508" s="9"/>
      <c r="AR508" s="9"/>
      <c r="AS508" s="9"/>
      <c r="AT508" s="9"/>
      <c r="AU508" s="9"/>
      <c r="AV508" s="9"/>
      <c r="AW508" s="9"/>
      <c r="AX508" s="9"/>
      <c r="AY508" s="9"/>
      <c r="AZ508" s="9"/>
      <c r="BA508" s="9"/>
      <c r="BB508" s="9"/>
      <c r="BC508" s="9"/>
      <c r="BD508" s="9"/>
      <c r="BE508" s="9"/>
      <c r="BF508" s="9"/>
      <c r="BG508" s="9"/>
      <c r="BH508" s="9"/>
      <c r="BI508" s="9"/>
      <c r="BJ508" s="9"/>
      <c r="BK508" s="9"/>
      <c r="BL508" s="9"/>
    </row>
    <row r="509" s="1" customFormat="1" ht="12.75" spans="1:64">
      <c r="A509" s="53">
        <v>5</v>
      </c>
      <c r="B509" s="53">
        <v>6</v>
      </c>
      <c r="C509" s="53">
        <v>4</v>
      </c>
      <c r="D509" s="53">
        <v>3</v>
      </c>
      <c r="E509" s="53">
        <v>6</v>
      </c>
      <c r="F509" s="8">
        <v>6</v>
      </c>
      <c r="G509" s="8"/>
      <c r="H509" s="8"/>
      <c r="I509" s="8"/>
      <c r="J509" s="8"/>
      <c r="K509" s="8"/>
      <c r="L509" s="8"/>
      <c r="M509" s="57"/>
      <c r="N509" s="8"/>
      <c r="O509" s="8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  <c r="AF509" s="9"/>
      <c r="AG509" s="9"/>
      <c r="AH509" s="9"/>
      <c r="AI509" s="9"/>
      <c r="AJ509" s="9"/>
      <c r="AK509" s="9"/>
      <c r="AL509" s="9"/>
      <c r="AM509" s="9"/>
      <c r="AN509" s="9"/>
      <c r="AO509" s="9"/>
      <c r="AP509" s="9"/>
      <c r="AQ509" s="9"/>
      <c r="AR509" s="9"/>
      <c r="AS509" s="9"/>
      <c r="AT509" s="9"/>
      <c r="AU509" s="9"/>
      <c r="AV509" s="9"/>
      <c r="AW509" s="9"/>
      <c r="AX509" s="9"/>
      <c r="AY509" s="9"/>
      <c r="AZ509" s="9"/>
      <c r="BA509" s="9"/>
      <c r="BB509" s="9"/>
      <c r="BC509" s="9"/>
      <c r="BD509" s="9"/>
      <c r="BE509" s="9"/>
      <c r="BF509" s="9"/>
      <c r="BG509" s="9"/>
      <c r="BH509" s="9"/>
      <c r="BI509" s="9"/>
      <c r="BJ509" s="9"/>
      <c r="BK509" s="9"/>
      <c r="BL509" s="9"/>
    </row>
    <row r="510" s="2" customFormat="1" ht="12" spans="1:64">
      <c r="A510" s="42">
        <v>53</v>
      </c>
      <c r="B510" s="42">
        <v>69</v>
      </c>
      <c r="C510" s="42">
        <v>67</v>
      </c>
      <c r="D510" s="42">
        <v>95</v>
      </c>
      <c r="E510" s="42">
        <v>95</v>
      </c>
      <c r="F510" s="42">
        <v>95</v>
      </c>
      <c r="G510" s="42"/>
      <c r="H510" s="42"/>
      <c r="I510" s="42"/>
      <c r="J510" s="42"/>
      <c r="K510" s="42"/>
      <c r="L510" s="42"/>
      <c r="M510" s="42"/>
      <c r="N510" s="42"/>
      <c r="O510" s="42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  <c r="AF510" s="9"/>
      <c r="AG510" s="9"/>
      <c r="AH510" s="9"/>
      <c r="AI510" s="9"/>
      <c r="AJ510" s="9"/>
      <c r="AK510" s="9"/>
      <c r="AL510" s="9"/>
      <c r="AM510" s="9"/>
      <c r="AN510" s="9"/>
      <c r="AO510" s="9"/>
      <c r="AP510" s="9"/>
      <c r="AQ510" s="9"/>
      <c r="AR510" s="9"/>
      <c r="AS510" s="9"/>
      <c r="AT510" s="9"/>
      <c r="AU510" s="9"/>
      <c r="AV510" s="9"/>
      <c r="AW510" s="9"/>
      <c r="AX510" s="9"/>
      <c r="AY510" s="9"/>
      <c r="AZ510" s="9"/>
      <c r="BA510" s="9"/>
      <c r="BB510" s="9"/>
      <c r="BC510" s="9"/>
      <c r="BD510" s="9"/>
      <c r="BE510" s="9"/>
      <c r="BF510" s="9"/>
      <c r="BG510" s="9"/>
      <c r="BH510" s="9"/>
      <c r="BI510" s="9"/>
      <c r="BJ510" s="9"/>
      <c r="BK510" s="9"/>
      <c r="BL510" s="9"/>
    </row>
    <row r="511" s="1" customFormat="1" ht="12.75" spans="1:64">
      <c r="A511" s="51" t="s">
        <v>858</v>
      </c>
      <c r="B511" s="68" t="s">
        <v>728</v>
      </c>
      <c r="C511" s="68">
        <v>29</v>
      </c>
      <c r="D511" s="68" t="s">
        <v>3</v>
      </c>
      <c r="E511" s="68" t="s">
        <v>681</v>
      </c>
      <c r="F511" s="68" t="s">
        <v>5</v>
      </c>
      <c r="G511" s="52">
        <f>(A513*A514+B513*B514+C513*C514+D513*D514+E513*E514+F513*F514)/C511</f>
        <v>82.2413793103448</v>
      </c>
      <c r="H511" s="8"/>
      <c r="I511" s="8"/>
      <c r="J511" s="8"/>
      <c r="K511" s="8"/>
      <c r="L511" s="57"/>
      <c r="M511" s="8"/>
      <c r="N511" s="8"/>
      <c r="O511" s="8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  <c r="AF511" s="9"/>
      <c r="AG511" s="9"/>
      <c r="AH511" s="9"/>
      <c r="AI511" s="9"/>
      <c r="AJ511" s="9"/>
      <c r="AK511" s="9"/>
      <c r="AL511" s="9"/>
      <c r="AM511" s="9"/>
      <c r="AN511" s="9"/>
      <c r="AO511" s="9"/>
      <c r="AP511" s="9"/>
      <c r="AQ511" s="9"/>
      <c r="AR511" s="9"/>
      <c r="AS511" s="9"/>
      <c r="AT511" s="9"/>
      <c r="AU511" s="9"/>
      <c r="AV511" s="9"/>
      <c r="AW511" s="9"/>
      <c r="AX511" s="9"/>
      <c r="AY511" s="9"/>
      <c r="AZ511" s="9"/>
      <c r="BA511" s="9"/>
      <c r="BB511" s="9"/>
      <c r="BC511" s="9"/>
      <c r="BD511" s="9"/>
      <c r="BE511" s="9"/>
      <c r="BF511" s="9"/>
      <c r="BG511" s="9"/>
      <c r="BH511" s="9"/>
      <c r="BI511" s="9"/>
      <c r="BJ511" s="9"/>
      <c r="BK511" s="9"/>
      <c r="BL511" s="9"/>
    </row>
    <row r="512" s="2" customFormat="1" ht="12.75" spans="1:64">
      <c r="A512" s="53" t="s">
        <v>859</v>
      </c>
      <c r="B512" s="53" t="s">
        <v>855</v>
      </c>
      <c r="C512" s="53" t="s">
        <v>860</v>
      </c>
      <c r="D512" s="53" t="s">
        <v>861</v>
      </c>
      <c r="E512" s="53" t="s">
        <v>862</v>
      </c>
      <c r="F512" s="8" t="s">
        <v>863</v>
      </c>
      <c r="G512" s="8"/>
      <c r="H512" s="8"/>
      <c r="I512" s="8"/>
      <c r="J512" s="8"/>
      <c r="K512" s="8"/>
      <c r="L512" s="8"/>
      <c r="M512" s="57"/>
      <c r="N512" s="8"/>
      <c r="O512" s="8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  <c r="AF512" s="9"/>
      <c r="AG512" s="9"/>
      <c r="AH512" s="9"/>
      <c r="AI512" s="9"/>
      <c r="AJ512" s="9"/>
      <c r="AK512" s="9"/>
      <c r="AL512" s="9"/>
      <c r="AM512" s="9"/>
      <c r="AN512" s="9"/>
      <c r="AO512" s="9"/>
      <c r="AP512" s="9"/>
      <c r="AQ512" s="9"/>
      <c r="AR512" s="9"/>
      <c r="AS512" s="9"/>
      <c r="AT512" s="9"/>
      <c r="AU512" s="9"/>
      <c r="AV512" s="9"/>
      <c r="AW512" s="9"/>
      <c r="AX512" s="9"/>
      <c r="AY512" s="9"/>
      <c r="AZ512" s="9"/>
      <c r="BA512" s="9"/>
      <c r="BB512" s="9"/>
      <c r="BC512" s="9"/>
      <c r="BD512" s="9"/>
      <c r="BE512" s="9"/>
      <c r="BF512" s="9"/>
      <c r="BG512" s="9"/>
      <c r="BH512" s="9"/>
      <c r="BI512" s="9"/>
      <c r="BJ512" s="9"/>
      <c r="BK512" s="9"/>
      <c r="BL512" s="9"/>
    </row>
    <row r="513" s="1" customFormat="1" ht="12.75" spans="1:64">
      <c r="A513" s="53">
        <v>5</v>
      </c>
      <c r="B513" s="53">
        <v>2</v>
      </c>
      <c r="C513" s="53">
        <v>6</v>
      </c>
      <c r="D513" s="53">
        <v>6</v>
      </c>
      <c r="E513" s="53">
        <v>4</v>
      </c>
      <c r="F513" s="8">
        <v>6</v>
      </c>
      <c r="G513" s="8"/>
      <c r="H513" s="8"/>
      <c r="I513" s="8"/>
      <c r="J513" s="8"/>
      <c r="K513" s="8"/>
      <c r="L513" s="8"/>
      <c r="M513" s="57"/>
      <c r="N513" s="8"/>
      <c r="O513" s="8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  <c r="AF513" s="9"/>
      <c r="AG513" s="9"/>
      <c r="AH513" s="9"/>
      <c r="AI513" s="9"/>
      <c r="AJ513" s="9"/>
      <c r="AK513" s="9"/>
      <c r="AL513" s="9"/>
      <c r="AM513" s="9"/>
      <c r="AN513" s="9"/>
      <c r="AO513" s="9"/>
      <c r="AP513" s="9"/>
      <c r="AQ513" s="9"/>
      <c r="AR513" s="9"/>
      <c r="AS513" s="9"/>
      <c r="AT513" s="9"/>
      <c r="AU513" s="9"/>
      <c r="AV513" s="9"/>
      <c r="AW513" s="9"/>
      <c r="AX513" s="9"/>
      <c r="AY513" s="9"/>
      <c r="AZ513" s="9"/>
      <c r="BA513" s="9"/>
      <c r="BB513" s="9"/>
      <c r="BC513" s="9"/>
      <c r="BD513" s="9"/>
      <c r="BE513" s="9"/>
      <c r="BF513" s="9"/>
      <c r="BG513" s="9"/>
      <c r="BH513" s="9"/>
      <c r="BI513" s="9"/>
      <c r="BJ513" s="9"/>
      <c r="BK513" s="9"/>
      <c r="BL513" s="9"/>
    </row>
    <row r="514" s="2" customFormat="1" ht="12" spans="1:64">
      <c r="A514" s="42">
        <v>41</v>
      </c>
      <c r="B514" s="42">
        <v>95</v>
      </c>
      <c r="C514" s="42">
        <v>88</v>
      </c>
      <c r="D514" s="42">
        <v>89</v>
      </c>
      <c r="E514" s="42">
        <v>88</v>
      </c>
      <c r="F514" s="42">
        <v>96</v>
      </c>
      <c r="G514" s="42"/>
      <c r="H514" s="42"/>
      <c r="I514" s="42"/>
      <c r="J514" s="42"/>
      <c r="K514" s="42"/>
      <c r="L514" s="42"/>
      <c r="M514" s="42"/>
      <c r="N514" s="42"/>
      <c r="O514" s="42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  <c r="AF514" s="9"/>
      <c r="AG514" s="9"/>
      <c r="AH514" s="9"/>
      <c r="AI514" s="9"/>
      <c r="AJ514" s="9"/>
      <c r="AK514" s="9"/>
      <c r="AL514" s="9"/>
      <c r="AM514" s="9"/>
      <c r="AN514" s="9"/>
      <c r="AO514" s="9"/>
      <c r="AP514" s="9"/>
      <c r="AQ514" s="9"/>
      <c r="AR514" s="9"/>
      <c r="AS514" s="9"/>
      <c r="AT514" s="9"/>
      <c r="AU514" s="9"/>
      <c r="AV514" s="9"/>
      <c r="AW514" s="9"/>
      <c r="AX514" s="9"/>
      <c r="AY514" s="9"/>
      <c r="AZ514" s="9"/>
      <c r="BA514" s="9"/>
      <c r="BB514" s="9"/>
      <c r="BC514" s="9"/>
      <c r="BD514" s="9"/>
      <c r="BE514" s="9"/>
      <c r="BF514" s="9"/>
      <c r="BG514" s="9"/>
      <c r="BH514" s="9"/>
      <c r="BI514" s="9"/>
      <c r="BJ514" s="9"/>
      <c r="BK514" s="9"/>
      <c r="BL514" s="9"/>
    </row>
    <row r="515" s="1" customFormat="1" ht="12.75" spans="1:64">
      <c r="A515" s="51" t="s">
        <v>864</v>
      </c>
      <c r="B515" s="68" t="s">
        <v>728</v>
      </c>
      <c r="C515" s="68">
        <v>26</v>
      </c>
      <c r="D515" s="68" t="s">
        <v>3</v>
      </c>
      <c r="E515" s="68" t="s">
        <v>724</v>
      </c>
      <c r="F515" s="68" t="s">
        <v>5</v>
      </c>
      <c r="G515" s="52">
        <f>(A517*A518+B517*B518+C517*C518+D517*D518+E517*E518)/C515</f>
        <v>91.3076923076923</v>
      </c>
      <c r="H515" s="8"/>
      <c r="I515" s="8"/>
      <c r="J515" s="8"/>
      <c r="K515" s="8"/>
      <c r="L515" s="57"/>
      <c r="M515" s="8"/>
      <c r="N515" s="8"/>
      <c r="O515" s="8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  <c r="AF515" s="9"/>
      <c r="AG515" s="9"/>
      <c r="AH515" s="9"/>
      <c r="AI515" s="9"/>
      <c r="AJ515" s="9"/>
      <c r="AK515" s="9"/>
      <c r="AL515" s="9"/>
      <c r="AM515" s="9"/>
      <c r="AN515" s="9"/>
      <c r="AO515" s="9"/>
      <c r="AP515" s="9"/>
      <c r="AQ515" s="9"/>
      <c r="AR515" s="9"/>
      <c r="AS515" s="9"/>
      <c r="AT515" s="9"/>
      <c r="AU515" s="9"/>
      <c r="AV515" s="9"/>
      <c r="AW515" s="9"/>
      <c r="AX515" s="9"/>
      <c r="AY515" s="9"/>
      <c r="AZ515" s="9"/>
      <c r="BA515" s="9"/>
      <c r="BB515" s="9"/>
      <c r="BC515" s="9"/>
      <c r="BD515" s="9"/>
      <c r="BE515" s="9"/>
      <c r="BF515" s="9"/>
      <c r="BG515" s="9"/>
      <c r="BH515" s="9"/>
      <c r="BI515" s="9"/>
      <c r="BJ515" s="9"/>
      <c r="BK515" s="9"/>
      <c r="BL515" s="9"/>
    </row>
    <row r="516" s="2" customFormat="1" ht="12.75" spans="1:64">
      <c r="A516" s="53" t="s">
        <v>865</v>
      </c>
      <c r="B516" s="53" t="s">
        <v>866</v>
      </c>
      <c r="C516" s="53" t="s">
        <v>867</v>
      </c>
      <c r="D516" s="53" t="s">
        <v>868</v>
      </c>
      <c r="E516" s="53" t="s">
        <v>869</v>
      </c>
      <c r="F516" s="8"/>
      <c r="G516" s="8"/>
      <c r="H516" s="8"/>
      <c r="I516" s="8"/>
      <c r="J516" s="8"/>
      <c r="K516" s="8"/>
      <c r="L516" s="8"/>
      <c r="M516" s="57"/>
      <c r="N516" s="8"/>
      <c r="O516" s="8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  <c r="AF516" s="9"/>
      <c r="AG516" s="9"/>
      <c r="AH516" s="9"/>
      <c r="AI516" s="9"/>
      <c r="AJ516" s="9"/>
      <c r="AK516" s="9"/>
      <c r="AL516" s="9"/>
      <c r="AM516" s="9"/>
      <c r="AN516" s="9"/>
      <c r="AO516" s="9"/>
      <c r="AP516" s="9"/>
      <c r="AQ516" s="9"/>
      <c r="AR516" s="9"/>
      <c r="AS516" s="9"/>
      <c r="AT516" s="9"/>
      <c r="AU516" s="9"/>
      <c r="AV516" s="9"/>
      <c r="AW516" s="9"/>
      <c r="AX516" s="9"/>
      <c r="AY516" s="9"/>
      <c r="AZ516" s="9"/>
      <c r="BA516" s="9"/>
      <c r="BB516" s="9"/>
      <c r="BC516" s="9"/>
      <c r="BD516" s="9"/>
      <c r="BE516" s="9"/>
      <c r="BF516" s="9"/>
      <c r="BG516" s="9"/>
      <c r="BH516" s="9"/>
      <c r="BI516" s="9"/>
      <c r="BJ516" s="9"/>
      <c r="BK516" s="9"/>
      <c r="BL516" s="9"/>
    </row>
    <row r="517" s="1" customFormat="1" ht="12.75" spans="1:64">
      <c r="A517" s="53">
        <v>6</v>
      </c>
      <c r="B517" s="53">
        <v>6</v>
      </c>
      <c r="C517" s="53">
        <v>6</v>
      </c>
      <c r="D517" s="53">
        <v>6</v>
      </c>
      <c r="E517" s="53">
        <v>2</v>
      </c>
      <c r="F517" s="8"/>
      <c r="G517" s="8"/>
      <c r="H517" s="8"/>
      <c r="I517" s="8"/>
      <c r="J517" s="8"/>
      <c r="K517" s="8"/>
      <c r="L517" s="8"/>
      <c r="M517" s="57"/>
      <c r="N517" s="8"/>
      <c r="O517" s="8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  <c r="AF517" s="9"/>
      <c r="AG517" s="9"/>
      <c r="AH517" s="9"/>
      <c r="AI517" s="9"/>
      <c r="AJ517" s="9"/>
      <c r="AK517" s="9"/>
      <c r="AL517" s="9"/>
      <c r="AM517" s="9"/>
      <c r="AN517" s="9"/>
      <c r="AO517" s="9"/>
      <c r="AP517" s="9"/>
      <c r="AQ517" s="9"/>
      <c r="AR517" s="9"/>
      <c r="AS517" s="9"/>
      <c r="AT517" s="9"/>
      <c r="AU517" s="9"/>
      <c r="AV517" s="9"/>
      <c r="AW517" s="9"/>
      <c r="AX517" s="9"/>
      <c r="AY517" s="9"/>
      <c r="AZ517" s="9"/>
      <c r="BA517" s="9"/>
      <c r="BB517" s="9"/>
      <c r="BC517" s="9"/>
      <c r="BD517" s="9"/>
      <c r="BE517" s="9"/>
      <c r="BF517" s="9"/>
      <c r="BG517" s="9"/>
      <c r="BH517" s="9"/>
      <c r="BI517" s="9"/>
      <c r="BJ517" s="9"/>
      <c r="BK517" s="9"/>
      <c r="BL517" s="9"/>
    </row>
    <row r="518" s="2" customFormat="1" ht="12" spans="1:64">
      <c r="A518" s="42">
        <v>91</v>
      </c>
      <c r="B518" s="42">
        <v>96</v>
      </c>
      <c r="C518" s="42">
        <v>86</v>
      </c>
      <c r="D518" s="42">
        <v>93</v>
      </c>
      <c r="E518" s="42">
        <v>89</v>
      </c>
      <c r="F518" s="42"/>
      <c r="G518" s="42"/>
      <c r="H518" s="42"/>
      <c r="I518" s="42"/>
      <c r="J518" s="42"/>
      <c r="K518" s="42"/>
      <c r="L518" s="42"/>
      <c r="M518" s="42"/>
      <c r="N518" s="42"/>
      <c r="O518" s="42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  <c r="AF518" s="9"/>
      <c r="AG518" s="9"/>
      <c r="AH518" s="9"/>
      <c r="AI518" s="9"/>
      <c r="AJ518" s="9"/>
      <c r="AK518" s="9"/>
      <c r="AL518" s="9"/>
      <c r="AM518" s="9"/>
      <c r="AN518" s="9"/>
      <c r="AO518" s="9"/>
      <c r="AP518" s="9"/>
      <c r="AQ518" s="9"/>
      <c r="AR518" s="9"/>
      <c r="AS518" s="9"/>
      <c r="AT518" s="9"/>
      <c r="AU518" s="9"/>
      <c r="AV518" s="9"/>
      <c r="AW518" s="9"/>
      <c r="AX518" s="9"/>
      <c r="AY518" s="9"/>
      <c r="AZ518" s="9"/>
      <c r="BA518" s="9"/>
      <c r="BB518" s="9"/>
      <c r="BC518" s="9"/>
      <c r="BD518" s="9"/>
      <c r="BE518" s="9"/>
      <c r="BF518" s="9"/>
      <c r="BG518" s="9"/>
      <c r="BH518" s="9"/>
      <c r="BI518" s="9"/>
      <c r="BJ518" s="9"/>
      <c r="BK518" s="9"/>
      <c r="BL518" s="9"/>
    </row>
    <row r="519" s="1" customFormat="1" ht="22.5" spans="1:64">
      <c r="A519" s="50" t="s">
        <v>870</v>
      </c>
      <c r="B519" s="50"/>
      <c r="C519" s="50"/>
      <c r="D519" s="50"/>
      <c r="E519" s="50"/>
      <c r="F519" s="50"/>
      <c r="G519" s="50"/>
      <c r="H519" s="50"/>
      <c r="I519" s="50"/>
      <c r="J519" s="50"/>
      <c r="K519" s="50"/>
      <c r="L519" s="50"/>
      <c r="M519" s="50"/>
      <c r="N519" s="50"/>
      <c r="O519" s="50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  <c r="AF519" s="9"/>
      <c r="AG519" s="9"/>
      <c r="AH519" s="9"/>
      <c r="AI519" s="9"/>
      <c r="AJ519" s="9"/>
      <c r="AK519" s="9"/>
      <c r="AL519" s="9"/>
      <c r="AM519" s="9"/>
      <c r="AN519" s="9"/>
      <c r="AO519" s="9"/>
      <c r="AP519" s="9"/>
      <c r="AQ519" s="9"/>
      <c r="AR519" s="9"/>
      <c r="AS519" s="9"/>
      <c r="AT519" s="9"/>
      <c r="AU519" s="9"/>
      <c r="AV519" s="9"/>
      <c r="AW519" s="9"/>
      <c r="AX519" s="9"/>
      <c r="AY519" s="9"/>
      <c r="AZ519" s="9"/>
      <c r="BA519" s="9"/>
      <c r="BB519" s="9"/>
      <c r="BC519" s="9"/>
      <c r="BD519" s="9"/>
      <c r="BE519" s="9"/>
      <c r="BF519" s="9"/>
      <c r="BG519" s="9"/>
      <c r="BH519" s="9"/>
      <c r="BI519" s="9"/>
      <c r="BJ519" s="9"/>
      <c r="BK519" s="9"/>
      <c r="BL519" s="9"/>
    </row>
    <row r="520" s="5" customFormat="1" ht="13.5" spans="1:64">
      <c r="A520" s="51" t="s">
        <v>871</v>
      </c>
      <c r="B520" s="68" t="s">
        <v>728</v>
      </c>
      <c r="C520" s="68">
        <v>23</v>
      </c>
      <c r="D520" s="68" t="s">
        <v>3</v>
      </c>
      <c r="E520" s="68" t="s">
        <v>872</v>
      </c>
      <c r="F520" s="68" t="s">
        <v>5</v>
      </c>
      <c r="G520" s="52">
        <v>95</v>
      </c>
      <c r="H520" s="68"/>
      <c r="I520" s="68"/>
      <c r="J520" s="68"/>
      <c r="K520" s="68"/>
      <c r="L520" s="68"/>
      <c r="M520" s="68"/>
      <c r="N520" s="8"/>
      <c r="O520" s="68"/>
      <c r="P520" s="35"/>
      <c r="Q520" s="35"/>
      <c r="R520" s="35"/>
      <c r="S520" s="35"/>
      <c r="T520" s="35"/>
      <c r="U520" s="35"/>
      <c r="V520" s="35"/>
      <c r="W520" s="35"/>
      <c r="X520" s="35"/>
      <c r="Y520" s="35"/>
      <c r="Z520" s="35"/>
      <c r="AA520" s="35"/>
      <c r="AB520" s="35"/>
      <c r="AC520" s="35"/>
      <c r="AD520" s="35"/>
      <c r="AE520" s="35"/>
      <c r="AF520" s="35"/>
      <c r="AG520" s="35"/>
      <c r="AH520" s="35"/>
      <c r="AI520" s="35"/>
      <c r="AJ520" s="35"/>
      <c r="AK520" s="35"/>
      <c r="AL520" s="35"/>
      <c r="AM520" s="35"/>
      <c r="AN520" s="35"/>
      <c r="AO520" s="35"/>
      <c r="AP520" s="35"/>
      <c r="AQ520" s="35"/>
      <c r="AR520" s="35"/>
      <c r="AS520" s="35"/>
      <c r="AT520" s="35"/>
      <c r="AU520" s="35"/>
      <c r="AV520" s="35"/>
      <c r="AW520" s="35"/>
      <c r="AX520" s="35"/>
      <c r="AY520" s="35"/>
      <c r="AZ520" s="35"/>
      <c r="BA520" s="35"/>
      <c r="BB520" s="35"/>
      <c r="BC520" s="35"/>
      <c r="BD520" s="35"/>
      <c r="BE520" s="35"/>
      <c r="BF520" s="35"/>
      <c r="BG520" s="35"/>
      <c r="BH520" s="35"/>
      <c r="BI520" s="35"/>
      <c r="BJ520" s="35"/>
      <c r="BK520" s="35"/>
      <c r="BL520" s="35"/>
    </row>
    <row r="521" s="5" customFormat="1" ht="13.5" spans="1:64">
      <c r="A521" s="8" t="s">
        <v>873</v>
      </c>
      <c r="B521" s="8" t="s">
        <v>874</v>
      </c>
      <c r="C521" s="8" t="s">
        <v>875</v>
      </c>
      <c r="D521" s="68" t="s">
        <v>876</v>
      </c>
      <c r="E521" s="68"/>
      <c r="F521" s="68"/>
      <c r="G521" s="68"/>
      <c r="H521" s="68"/>
      <c r="I521" s="68"/>
      <c r="J521" s="68"/>
      <c r="K521" s="68"/>
      <c r="L521" s="68"/>
      <c r="M521" s="68"/>
      <c r="N521" s="8"/>
      <c r="O521" s="68"/>
      <c r="P521" s="35"/>
      <c r="Q521" s="35"/>
      <c r="R521" s="35"/>
      <c r="S521" s="35"/>
      <c r="T521" s="35"/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/>
      <c r="AF521" s="35"/>
      <c r="AG521" s="35"/>
      <c r="AH521" s="35"/>
      <c r="AI521" s="35"/>
      <c r="AJ521" s="35"/>
      <c r="AK521" s="35"/>
      <c r="AL521" s="35"/>
      <c r="AM521" s="35"/>
      <c r="AN521" s="35"/>
      <c r="AO521" s="35"/>
      <c r="AP521" s="35"/>
      <c r="AQ521" s="35"/>
      <c r="AR521" s="35"/>
      <c r="AS521" s="35"/>
      <c r="AT521" s="35"/>
      <c r="AU521" s="35"/>
      <c r="AV521" s="35"/>
      <c r="AW521" s="35"/>
      <c r="AX521" s="35"/>
      <c r="AY521" s="35"/>
      <c r="AZ521" s="35"/>
      <c r="BA521" s="35"/>
      <c r="BB521" s="35"/>
      <c r="BC521" s="35"/>
      <c r="BD521" s="35"/>
      <c r="BE521" s="35"/>
      <c r="BF521" s="35"/>
      <c r="BG521" s="35"/>
      <c r="BH521" s="35"/>
      <c r="BI521" s="35"/>
      <c r="BJ521" s="35"/>
      <c r="BK521" s="35"/>
      <c r="BL521" s="35"/>
    </row>
    <row r="522" s="5" customFormat="1" ht="13.5" spans="1:64">
      <c r="A522" s="8">
        <v>6</v>
      </c>
      <c r="B522" s="68">
        <v>6</v>
      </c>
      <c r="C522" s="68">
        <v>5</v>
      </c>
      <c r="D522" s="68">
        <v>6</v>
      </c>
      <c r="E522" s="68"/>
      <c r="F522" s="69"/>
      <c r="G522" s="68"/>
      <c r="H522" s="68"/>
      <c r="I522" s="68"/>
      <c r="J522" s="68"/>
      <c r="K522" s="68"/>
      <c r="L522" s="68"/>
      <c r="M522" s="68"/>
      <c r="N522" s="8"/>
      <c r="O522" s="68"/>
      <c r="P522" s="35"/>
      <c r="Q522" s="35"/>
      <c r="R522" s="35"/>
      <c r="S522" s="35"/>
      <c r="T522" s="35"/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/>
      <c r="AF522" s="35"/>
      <c r="AG522" s="35"/>
      <c r="AH522" s="35"/>
      <c r="AI522" s="35"/>
      <c r="AJ522" s="35"/>
      <c r="AK522" s="35"/>
      <c r="AL522" s="35"/>
      <c r="AM522" s="35"/>
      <c r="AN522" s="35"/>
      <c r="AO522" s="35"/>
      <c r="AP522" s="35"/>
      <c r="AQ522" s="35"/>
      <c r="AR522" s="35"/>
      <c r="AS522" s="35"/>
      <c r="AT522" s="35"/>
      <c r="AU522" s="35"/>
      <c r="AV522" s="35"/>
      <c r="AW522" s="35"/>
      <c r="AX522" s="35"/>
      <c r="AY522" s="35"/>
      <c r="AZ522" s="35"/>
      <c r="BA522" s="35"/>
      <c r="BB522" s="35"/>
      <c r="BC522" s="35"/>
      <c r="BD522" s="35"/>
      <c r="BE522" s="35"/>
      <c r="BF522" s="35"/>
      <c r="BG522" s="35"/>
      <c r="BH522" s="35"/>
      <c r="BI522" s="35"/>
      <c r="BJ522" s="35"/>
      <c r="BK522" s="35"/>
      <c r="BL522" s="35"/>
    </row>
    <row r="523" s="5" customFormat="1" ht="13.5" spans="1:64">
      <c r="A523" s="42"/>
      <c r="B523" s="42"/>
      <c r="C523" s="42"/>
      <c r="D523" s="42"/>
      <c r="E523" s="42"/>
      <c r="F523" s="42"/>
      <c r="G523" s="42"/>
      <c r="H523" s="42"/>
      <c r="I523" s="42"/>
      <c r="J523" s="42"/>
      <c r="K523" s="42"/>
      <c r="L523" s="42"/>
      <c r="M523" s="42"/>
      <c r="N523" s="42"/>
      <c r="O523" s="42"/>
      <c r="P523" s="35"/>
      <c r="Q523" s="35"/>
      <c r="R523" s="35"/>
      <c r="S523" s="35"/>
      <c r="T523" s="35"/>
      <c r="U523" s="35"/>
      <c r="V523" s="35"/>
      <c r="W523" s="35"/>
      <c r="X523" s="35"/>
      <c r="Y523" s="35"/>
      <c r="Z523" s="35"/>
      <c r="AA523" s="35"/>
      <c r="AB523" s="35"/>
      <c r="AC523" s="35"/>
      <c r="AD523" s="35"/>
      <c r="AE523" s="35"/>
      <c r="AF523" s="35"/>
      <c r="AG523" s="35"/>
      <c r="AH523" s="35"/>
      <c r="AI523" s="35"/>
      <c r="AJ523" s="35"/>
      <c r="AK523" s="35"/>
      <c r="AL523" s="35"/>
      <c r="AM523" s="35"/>
      <c r="AN523" s="35"/>
      <c r="AO523" s="35"/>
      <c r="AP523" s="35"/>
      <c r="AQ523" s="35"/>
      <c r="AR523" s="35"/>
      <c r="AS523" s="35"/>
      <c r="AT523" s="35"/>
      <c r="AU523" s="35"/>
      <c r="AV523" s="35"/>
      <c r="AW523" s="35"/>
      <c r="AX523" s="35"/>
      <c r="AY523" s="35"/>
      <c r="AZ523" s="35"/>
      <c r="BA523" s="35"/>
      <c r="BB523" s="35"/>
      <c r="BC523" s="35"/>
      <c r="BD523" s="35"/>
      <c r="BE523" s="35"/>
      <c r="BF523" s="35"/>
      <c r="BG523" s="35"/>
      <c r="BH523" s="35"/>
      <c r="BI523" s="35"/>
      <c r="BJ523" s="35"/>
      <c r="BK523" s="35"/>
      <c r="BL523" s="35"/>
    </row>
    <row r="524" s="5" customFormat="1" ht="13.5" spans="1:64">
      <c r="A524" s="51" t="s">
        <v>877</v>
      </c>
      <c r="B524" s="68" t="s">
        <v>728</v>
      </c>
      <c r="C524" s="68">
        <v>26</v>
      </c>
      <c r="D524" s="68" t="s">
        <v>3</v>
      </c>
      <c r="E524" s="68" t="s">
        <v>878</v>
      </c>
      <c r="F524" s="68" t="s">
        <v>5</v>
      </c>
      <c r="G524" s="52">
        <v>95</v>
      </c>
      <c r="H524" s="68"/>
      <c r="I524" s="68"/>
      <c r="J524" s="68"/>
      <c r="K524" s="68"/>
      <c r="L524" s="68"/>
      <c r="M524" s="69"/>
      <c r="N524" s="8"/>
      <c r="O524" s="68"/>
      <c r="P524" s="35"/>
      <c r="Q524" s="35"/>
      <c r="R524" s="35"/>
      <c r="S524" s="35"/>
      <c r="T524" s="35"/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  <c r="AF524" s="35"/>
      <c r="AG524" s="35"/>
      <c r="AH524" s="35"/>
      <c r="AI524" s="35"/>
      <c r="AJ524" s="35"/>
      <c r="AK524" s="35"/>
      <c r="AL524" s="35"/>
      <c r="AM524" s="35"/>
      <c r="AN524" s="35"/>
      <c r="AO524" s="35"/>
      <c r="AP524" s="35"/>
      <c r="AQ524" s="35"/>
      <c r="AR524" s="35"/>
      <c r="AS524" s="35"/>
      <c r="AT524" s="35"/>
      <c r="AU524" s="35"/>
      <c r="AV524" s="35"/>
      <c r="AW524" s="35"/>
      <c r="AX524" s="35"/>
      <c r="AY524" s="35"/>
      <c r="AZ524" s="35"/>
      <c r="BA524" s="35"/>
      <c r="BB524" s="35"/>
      <c r="BC524" s="35"/>
      <c r="BD524" s="35"/>
      <c r="BE524" s="35"/>
      <c r="BF524" s="35"/>
      <c r="BG524" s="35"/>
      <c r="BH524" s="35"/>
      <c r="BI524" s="35"/>
      <c r="BJ524" s="35"/>
      <c r="BK524" s="35"/>
      <c r="BL524" s="35"/>
    </row>
    <row r="525" s="5" customFormat="1" ht="13.5" spans="1:64">
      <c r="A525" s="8" t="s">
        <v>879</v>
      </c>
      <c r="B525" s="8" t="s">
        <v>880</v>
      </c>
      <c r="C525" s="8" t="s">
        <v>881</v>
      </c>
      <c r="D525" s="68" t="s">
        <v>882</v>
      </c>
      <c r="E525" s="68" t="s">
        <v>883</v>
      </c>
      <c r="F525" s="68"/>
      <c r="G525" s="68"/>
      <c r="H525" s="68"/>
      <c r="I525" s="68"/>
      <c r="J525" s="68"/>
      <c r="K525" s="68"/>
      <c r="L525" s="68"/>
      <c r="M525" s="68"/>
      <c r="N525" s="8"/>
      <c r="O525" s="68"/>
      <c r="P525" s="35"/>
      <c r="Q525" s="35"/>
      <c r="R525" s="35"/>
      <c r="S525" s="35"/>
      <c r="T525" s="35"/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  <c r="AF525" s="35"/>
      <c r="AG525" s="35"/>
      <c r="AH525" s="35"/>
      <c r="AI525" s="35"/>
      <c r="AJ525" s="35"/>
      <c r="AK525" s="35"/>
      <c r="AL525" s="35"/>
      <c r="AM525" s="35"/>
      <c r="AN525" s="35"/>
      <c r="AO525" s="35"/>
      <c r="AP525" s="35"/>
      <c r="AQ525" s="35"/>
      <c r="AR525" s="35"/>
      <c r="AS525" s="35"/>
      <c r="AT525" s="35"/>
      <c r="AU525" s="35"/>
      <c r="AV525" s="35"/>
      <c r="AW525" s="35"/>
      <c r="AX525" s="35"/>
      <c r="AY525" s="35"/>
      <c r="AZ525" s="35"/>
      <c r="BA525" s="35"/>
      <c r="BB525" s="35"/>
      <c r="BC525" s="35"/>
      <c r="BD525" s="35"/>
      <c r="BE525" s="35"/>
      <c r="BF525" s="35"/>
      <c r="BG525" s="35"/>
      <c r="BH525" s="35"/>
      <c r="BI525" s="35"/>
      <c r="BJ525" s="35"/>
      <c r="BK525" s="35"/>
      <c r="BL525" s="35"/>
    </row>
    <row r="526" s="5" customFormat="1" ht="13.5" spans="1:64">
      <c r="A526" s="8">
        <v>6</v>
      </c>
      <c r="B526" s="68">
        <v>5</v>
      </c>
      <c r="C526" s="68">
        <v>6</v>
      </c>
      <c r="D526" s="68">
        <v>6</v>
      </c>
      <c r="E526" s="68">
        <v>3</v>
      </c>
      <c r="F526" s="68"/>
      <c r="G526" s="68"/>
      <c r="H526" s="68"/>
      <c r="I526" s="68"/>
      <c r="J526" s="68"/>
      <c r="K526" s="68"/>
      <c r="L526" s="68"/>
      <c r="M526" s="68"/>
      <c r="N526" s="8"/>
      <c r="O526" s="68"/>
      <c r="P526" s="35"/>
      <c r="Q526" s="35"/>
      <c r="R526" s="35"/>
      <c r="S526" s="35"/>
      <c r="T526" s="35"/>
      <c r="U526" s="35"/>
      <c r="V526" s="35"/>
      <c r="W526" s="35"/>
      <c r="X526" s="35"/>
      <c r="Y526" s="35"/>
      <c r="Z526" s="35"/>
      <c r="AA526" s="35"/>
      <c r="AB526" s="35"/>
      <c r="AC526" s="35"/>
      <c r="AD526" s="35"/>
      <c r="AE526" s="35"/>
      <c r="AF526" s="35"/>
      <c r="AG526" s="35"/>
      <c r="AH526" s="35"/>
      <c r="AI526" s="35"/>
      <c r="AJ526" s="35"/>
      <c r="AK526" s="35"/>
      <c r="AL526" s="35"/>
      <c r="AM526" s="35"/>
      <c r="AN526" s="35"/>
      <c r="AO526" s="35"/>
      <c r="AP526" s="35"/>
      <c r="AQ526" s="35"/>
      <c r="AR526" s="35"/>
      <c r="AS526" s="35"/>
      <c r="AT526" s="35"/>
      <c r="AU526" s="35"/>
      <c r="AV526" s="35"/>
      <c r="AW526" s="35"/>
      <c r="AX526" s="35"/>
      <c r="AY526" s="35"/>
      <c r="AZ526" s="35"/>
      <c r="BA526" s="35"/>
      <c r="BB526" s="35"/>
      <c r="BC526" s="35"/>
      <c r="BD526" s="35"/>
      <c r="BE526" s="35"/>
      <c r="BF526" s="35"/>
      <c r="BG526" s="35"/>
      <c r="BH526" s="35"/>
      <c r="BI526" s="35"/>
      <c r="BJ526" s="35"/>
      <c r="BK526" s="35"/>
      <c r="BL526" s="35"/>
    </row>
    <row r="527" s="5" customFormat="1" ht="13.5" spans="1:64">
      <c r="A527" s="42"/>
      <c r="B527" s="42"/>
      <c r="C527" s="42"/>
      <c r="D527" s="42"/>
      <c r="E527" s="42"/>
      <c r="F527" s="42"/>
      <c r="G527" s="42"/>
      <c r="H527" s="42"/>
      <c r="I527" s="42"/>
      <c r="J527" s="42"/>
      <c r="K527" s="42"/>
      <c r="L527" s="42"/>
      <c r="M527" s="42"/>
      <c r="N527" s="42"/>
      <c r="O527" s="42"/>
      <c r="P527" s="35"/>
      <c r="Q527" s="35"/>
      <c r="R527" s="35"/>
      <c r="S527" s="35"/>
      <c r="T527" s="35"/>
      <c r="U527" s="35"/>
      <c r="V527" s="35"/>
      <c r="W527" s="35"/>
      <c r="X527" s="35"/>
      <c r="Y527" s="35"/>
      <c r="Z527" s="35"/>
      <c r="AA527" s="35"/>
      <c r="AB527" s="35"/>
      <c r="AC527" s="35"/>
      <c r="AD527" s="35"/>
      <c r="AE527" s="35"/>
      <c r="AF527" s="35"/>
      <c r="AG527" s="35"/>
      <c r="AH527" s="35"/>
      <c r="AI527" s="35"/>
      <c r="AJ527" s="35"/>
      <c r="AK527" s="35"/>
      <c r="AL527" s="35"/>
      <c r="AM527" s="35"/>
      <c r="AN527" s="35"/>
      <c r="AO527" s="35"/>
      <c r="AP527" s="35"/>
      <c r="AQ527" s="35"/>
      <c r="AR527" s="35"/>
      <c r="AS527" s="35"/>
      <c r="AT527" s="35"/>
      <c r="AU527" s="35"/>
      <c r="AV527" s="35"/>
      <c r="AW527" s="35"/>
      <c r="AX527" s="35"/>
      <c r="AY527" s="35"/>
      <c r="AZ527" s="35"/>
      <c r="BA527" s="35"/>
      <c r="BB527" s="35"/>
      <c r="BC527" s="35"/>
      <c r="BD527" s="35"/>
      <c r="BE527" s="35"/>
      <c r="BF527" s="35"/>
      <c r="BG527" s="35"/>
      <c r="BH527" s="35"/>
      <c r="BI527" s="35"/>
      <c r="BJ527" s="35"/>
      <c r="BK527" s="35"/>
      <c r="BL527" s="35"/>
    </row>
    <row r="528" s="5" customFormat="1" ht="13.5" spans="1:64">
      <c r="A528" s="51" t="s">
        <v>884</v>
      </c>
      <c r="B528" s="68" t="s">
        <v>728</v>
      </c>
      <c r="C528" s="68">
        <v>23</v>
      </c>
      <c r="D528" s="68" t="s">
        <v>3</v>
      </c>
      <c r="E528" s="68" t="s">
        <v>885</v>
      </c>
      <c r="F528" s="68" t="s">
        <v>5</v>
      </c>
      <c r="G528" s="52">
        <v>95</v>
      </c>
      <c r="H528" s="68"/>
      <c r="I528" s="68"/>
      <c r="J528" s="68"/>
      <c r="K528" s="68"/>
      <c r="L528" s="68"/>
      <c r="M528" s="69"/>
      <c r="N528" s="8"/>
      <c r="O528" s="68"/>
      <c r="P528" s="35"/>
      <c r="Q528" s="35"/>
      <c r="R528" s="35"/>
      <c r="S528" s="35"/>
      <c r="T528" s="35"/>
      <c r="U528" s="35"/>
      <c r="V528" s="35"/>
      <c r="W528" s="35"/>
      <c r="X528" s="35"/>
      <c r="Y528" s="35"/>
      <c r="Z528" s="35"/>
      <c r="AA528" s="35"/>
      <c r="AB528" s="35"/>
      <c r="AC528" s="35"/>
      <c r="AD528" s="35"/>
      <c r="AE528" s="35"/>
      <c r="AF528" s="35"/>
      <c r="AG528" s="35"/>
      <c r="AH528" s="35"/>
      <c r="AI528" s="35"/>
      <c r="AJ528" s="35"/>
      <c r="AK528" s="35"/>
      <c r="AL528" s="35"/>
      <c r="AM528" s="35"/>
      <c r="AN528" s="35"/>
      <c r="AO528" s="35"/>
      <c r="AP528" s="35"/>
      <c r="AQ528" s="35"/>
      <c r="AR528" s="35"/>
      <c r="AS528" s="35"/>
      <c r="AT528" s="35"/>
      <c r="AU528" s="35"/>
      <c r="AV528" s="35"/>
      <c r="AW528" s="35"/>
      <c r="AX528" s="35"/>
      <c r="AY528" s="35"/>
      <c r="AZ528" s="35"/>
      <c r="BA528" s="35"/>
      <c r="BB528" s="35"/>
      <c r="BC528" s="35"/>
      <c r="BD528" s="35"/>
      <c r="BE528" s="35"/>
      <c r="BF528" s="35"/>
      <c r="BG528" s="35"/>
      <c r="BH528" s="35"/>
      <c r="BI528" s="35"/>
      <c r="BJ528" s="35"/>
      <c r="BK528" s="35"/>
      <c r="BL528" s="35"/>
    </row>
    <row r="529" s="5" customFormat="1" ht="13.5" spans="1:64">
      <c r="A529" s="8" t="s">
        <v>886</v>
      </c>
      <c r="B529" s="8" t="s">
        <v>887</v>
      </c>
      <c r="C529" s="8" t="s">
        <v>888</v>
      </c>
      <c r="D529" s="8" t="s">
        <v>889</v>
      </c>
      <c r="E529" s="8"/>
      <c r="F529" s="68"/>
      <c r="G529" s="68"/>
      <c r="H529" s="68"/>
      <c r="I529" s="68"/>
      <c r="J529" s="68"/>
      <c r="K529" s="68"/>
      <c r="L529" s="68"/>
      <c r="M529" s="68"/>
      <c r="N529" s="8"/>
      <c r="O529" s="68"/>
      <c r="P529" s="35"/>
      <c r="Q529" s="35"/>
      <c r="R529" s="35"/>
      <c r="S529" s="35"/>
      <c r="T529" s="35"/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/>
      <c r="AF529" s="35"/>
      <c r="AG529" s="35"/>
      <c r="AH529" s="35"/>
      <c r="AI529" s="35"/>
      <c r="AJ529" s="35"/>
      <c r="AK529" s="35"/>
      <c r="AL529" s="35"/>
      <c r="AM529" s="35"/>
      <c r="AN529" s="35"/>
      <c r="AO529" s="35"/>
      <c r="AP529" s="35"/>
      <c r="AQ529" s="35"/>
      <c r="AR529" s="35"/>
      <c r="AS529" s="35"/>
      <c r="AT529" s="35"/>
      <c r="AU529" s="35"/>
      <c r="AV529" s="35"/>
      <c r="AW529" s="35"/>
      <c r="AX529" s="35"/>
      <c r="AY529" s="35"/>
      <c r="AZ529" s="35"/>
      <c r="BA529" s="35"/>
      <c r="BB529" s="35"/>
      <c r="BC529" s="35"/>
      <c r="BD529" s="35"/>
      <c r="BE529" s="35"/>
      <c r="BF529" s="35"/>
      <c r="BG529" s="35"/>
      <c r="BH529" s="35"/>
      <c r="BI529" s="35"/>
      <c r="BJ529" s="35"/>
      <c r="BK529" s="35"/>
      <c r="BL529" s="35"/>
    </row>
    <row r="530" s="5" customFormat="1" ht="13.5" spans="1:64">
      <c r="A530" s="8">
        <v>6</v>
      </c>
      <c r="B530" s="68">
        <v>5</v>
      </c>
      <c r="C530" s="68">
        <v>6</v>
      </c>
      <c r="D530" s="68">
        <v>6</v>
      </c>
      <c r="E530" s="68"/>
      <c r="F530" s="68"/>
      <c r="G530" s="68"/>
      <c r="H530" s="68"/>
      <c r="I530" s="68"/>
      <c r="J530" s="68"/>
      <c r="K530" s="68"/>
      <c r="L530" s="68"/>
      <c r="M530" s="68"/>
      <c r="N530" s="8"/>
      <c r="O530" s="68"/>
      <c r="P530" s="35"/>
      <c r="Q530" s="35"/>
      <c r="R530" s="35"/>
      <c r="S530" s="35"/>
      <c r="T530" s="35"/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/>
      <c r="AF530" s="35"/>
      <c r="AG530" s="35"/>
      <c r="AH530" s="35"/>
      <c r="AI530" s="35"/>
      <c r="AJ530" s="35"/>
      <c r="AK530" s="35"/>
      <c r="AL530" s="35"/>
      <c r="AM530" s="35"/>
      <c r="AN530" s="35"/>
      <c r="AO530" s="35"/>
      <c r="AP530" s="35"/>
      <c r="AQ530" s="35"/>
      <c r="AR530" s="35"/>
      <c r="AS530" s="35"/>
      <c r="AT530" s="35"/>
      <c r="AU530" s="35"/>
      <c r="AV530" s="35"/>
      <c r="AW530" s="35"/>
      <c r="AX530" s="35"/>
      <c r="AY530" s="35"/>
      <c r="AZ530" s="35"/>
      <c r="BA530" s="35"/>
      <c r="BB530" s="35"/>
      <c r="BC530" s="35"/>
      <c r="BD530" s="35"/>
      <c r="BE530" s="35"/>
      <c r="BF530" s="35"/>
      <c r="BG530" s="35"/>
      <c r="BH530" s="35"/>
      <c r="BI530" s="35"/>
      <c r="BJ530" s="35"/>
      <c r="BK530" s="35"/>
      <c r="BL530" s="35"/>
    </row>
    <row r="531" s="5" customFormat="1" ht="13.5" spans="1:64">
      <c r="A531" s="42"/>
      <c r="B531" s="42"/>
      <c r="C531" s="42"/>
      <c r="D531" s="42"/>
      <c r="E531" s="42"/>
      <c r="F531" s="42"/>
      <c r="G531" s="42"/>
      <c r="H531" s="42"/>
      <c r="I531" s="42"/>
      <c r="J531" s="42"/>
      <c r="K531" s="42"/>
      <c r="L531" s="42"/>
      <c r="M531" s="42"/>
      <c r="N531" s="42"/>
      <c r="O531" s="42"/>
      <c r="P531" s="35"/>
      <c r="Q531" s="35"/>
      <c r="R531" s="35"/>
      <c r="S531" s="35"/>
      <c r="T531" s="35"/>
      <c r="U531" s="35"/>
      <c r="V531" s="35"/>
      <c r="W531" s="35"/>
      <c r="X531" s="35"/>
      <c r="Y531" s="35"/>
      <c r="Z531" s="35"/>
      <c r="AA531" s="35"/>
      <c r="AB531" s="35"/>
      <c r="AC531" s="35"/>
      <c r="AD531" s="35"/>
      <c r="AE531" s="35"/>
      <c r="AF531" s="35"/>
      <c r="AG531" s="35"/>
      <c r="AH531" s="35"/>
      <c r="AI531" s="35"/>
      <c r="AJ531" s="35"/>
      <c r="AK531" s="35"/>
      <c r="AL531" s="35"/>
      <c r="AM531" s="35"/>
      <c r="AN531" s="35"/>
      <c r="AO531" s="35"/>
      <c r="AP531" s="35"/>
      <c r="AQ531" s="35"/>
      <c r="AR531" s="35"/>
      <c r="AS531" s="35"/>
      <c r="AT531" s="35"/>
      <c r="AU531" s="35"/>
      <c r="AV531" s="35"/>
      <c r="AW531" s="35"/>
      <c r="AX531" s="35"/>
      <c r="AY531" s="35"/>
      <c r="AZ531" s="35"/>
      <c r="BA531" s="35"/>
      <c r="BB531" s="35"/>
      <c r="BC531" s="35"/>
      <c r="BD531" s="35"/>
      <c r="BE531" s="35"/>
      <c r="BF531" s="35"/>
      <c r="BG531" s="35"/>
      <c r="BH531" s="35"/>
      <c r="BI531" s="35"/>
      <c r="BJ531" s="35"/>
      <c r="BK531" s="35"/>
      <c r="BL531" s="35"/>
    </row>
    <row r="532" s="5" customFormat="1" ht="13.5" spans="1:64">
      <c r="A532" s="51" t="s">
        <v>890</v>
      </c>
      <c r="B532" s="68" t="s">
        <v>728</v>
      </c>
      <c r="C532" s="68">
        <v>23</v>
      </c>
      <c r="D532" s="68" t="s">
        <v>3</v>
      </c>
      <c r="E532" s="68" t="s">
        <v>885</v>
      </c>
      <c r="F532" s="68" t="s">
        <v>5</v>
      </c>
      <c r="G532" s="52">
        <v>95</v>
      </c>
      <c r="H532" s="68"/>
      <c r="I532" s="68"/>
      <c r="J532" s="68"/>
      <c r="K532" s="68"/>
      <c r="L532" s="68"/>
      <c r="M532" s="69"/>
      <c r="N532" s="68"/>
      <c r="O532" s="68"/>
      <c r="P532" s="35"/>
      <c r="Q532" s="35"/>
      <c r="R532" s="35"/>
      <c r="S532" s="35"/>
      <c r="T532" s="35"/>
      <c r="U532" s="35"/>
      <c r="V532" s="35"/>
      <c r="W532" s="35"/>
      <c r="X532" s="35"/>
      <c r="Y532" s="35"/>
      <c r="Z532" s="35"/>
      <c r="AA532" s="35"/>
      <c r="AB532" s="35"/>
      <c r="AC532" s="35"/>
      <c r="AD532" s="35"/>
      <c r="AE532" s="35"/>
      <c r="AF532" s="35"/>
      <c r="AG532" s="35"/>
      <c r="AH532" s="35"/>
      <c r="AI532" s="35"/>
      <c r="AJ532" s="35"/>
      <c r="AK532" s="35"/>
      <c r="AL532" s="35"/>
      <c r="AM532" s="35"/>
      <c r="AN532" s="35"/>
      <c r="AO532" s="35"/>
      <c r="AP532" s="35"/>
      <c r="AQ532" s="35"/>
      <c r="AR532" s="35"/>
      <c r="AS532" s="35"/>
      <c r="AT532" s="35"/>
      <c r="AU532" s="35"/>
      <c r="AV532" s="35"/>
      <c r="AW532" s="35"/>
      <c r="AX532" s="35"/>
      <c r="AY532" s="35"/>
      <c r="AZ532" s="35"/>
      <c r="BA532" s="35"/>
      <c r="BB532" s="35"/>
      <c r="BC532" s="35"/>
      <c r="BD532" s="35"/>
      <c r="BE532" s="35"/>
      <c r="BF532" s="35"/>
      <c r="BG532" s="35"/>
      <c r="BH532" s="35"/>
      <c r="BI532" s="35"/>
      <c r="BJ532" s="35"/>
      <c r="BK532" s="35"/>
      <c r="BL532" s="35"/>
    </row>
    <row r="533" s="5" customFormat="1" ht="13.5" spans="1:64">
      <c r="A533" s="8" t="s">
        <v>891</v>
      </c>
      <c r="B533" s="8" t="s">
        <v>892</v>
      </c>
      <c r="C533" s="8" t="s">
        <v>893</v>
      </c>
      <c r="D533" s="8" t="s">
        <v>894</v>
      </c>
      <c r="E533" s="68"/>
      <c r="F533" s="68"/>
      <c r="G533" s="68"/>
      <c r="H533" s="68"/>
      <c r="I533" s="68"/>
      <c r="J533" s="68"/>
      <c r="K533" s="68"/>
      <c r="L533" s="68"/>
      <c r="M533" s="68"/>
      <c r="N533" s="8"/>
      <c r="O533" s="8"/>
      <c r="P533" s="35"/>
      <c r="Q533" s="35"/>
      <c r="R533" s="35"/>
      <c r="S533" s="35"/>
      <c r="T533" s="35"/>
      <c r="U533" s="35"/>
      <c r="V533" s="35"/>
      <c r="W533" s="35"/>
      <c r="X533" s="35"/>
      <c r="Y533" s="35"/>
      <c r="Z533" s="35"/>
      <c r="AA533" s="35"/>
      <c r="AB533" s="35"/>
      <c r="AC533" s="35"/>
      <c r="AD533" s="35"/>
      <c r="AE533" s="35"/>
      <c r="AF533" s="35"/>
      <c r="AG533" s="35"/>
      <c r="AH533" s="35"/>
      <c r="AI533" s="35"/>
      <c r="AJ533" s="35"/>
      <c r="AK533" s="35"/>
      <c r="AL533" s="35"/>
      <c r="AM533" s="35"/>
      <c r="AN533" s="35"/>
      <c r="AO533" s="35"/>
      <c r="AP533" s="35"/>
      <c r="AQ533" s="35"/>
      <c r="AR533" s="35"/>
      <c r="AS533" s="35"/>
      <c r="AT533" s="35"/>
      <c r="AU533" s="35"/>
      <c r="AV533" s="35"/>
      <c r="AW533" s="35"/>
      <c r="AX533" s="35"/>
      <c r="AY533" s="35"/>
      <c r="AZ533" s="35"/>
      <c r="BA533" s="35"/>
      <c r="BB533" s="35"/>
      <c r="BC533" s="35"/>
      <c r="BD533" s="35"/>
      <c r="BE533" s="35"/>
      <c r="BF533" s="35"/>
      <c r="BG533" s="35"/>
      <c r="BH533" s="35"/>
      <c r="BI533" s="35"/>
      <c r="BJ533" s="35"/>
      <c r="BK533" s="35"/>
      <c r="BL533" s="35"/>
    </row>
    <row r="534" s="5" customFormat="1" ht="13.5" spans="1:64">
      <c r="A534" s="8">
        <v>6</v>
      </c>
      <c r="B534" s="68">
        <v>5</v>
      </c>
      <c r="C534" s="68">
        <v>6</v>
      </c>
      <c r="D534" s="68">
        <v>6</v>
      </c>
      <c r="E534" s="68"/>
      <c r="F534" s="68"/>
      <c r="G534" s="68"/>
      <c r="H534" s="68"/>
      <c r="I534" s="68"/>
      <c r="J534" s="68"/>
      <c r="K534" s="68"/>
      <c r="L534" s="68"/>
      <c r="M534" s="68"/>
      <c r="N534" s="8"/>
      <c r="O534" s="8"/>
      <c r="P534" s="35"/>
      <c r="Q534" s="35"/>
      <c r="R534" s="35"/>
      <c r="S534" s="35"/>
      <c r="T534" s="35"/>
      <c r="U534" s="35"/>
      <c r="V534" s="35"/>
      <c r="W534" s="35"/>
      <c r="X534" s="35"/>
      <c r="Y534" s="35"/>
      <c r="Z534" s="35"/>
      <c r="AA534" s="35"/>
      <c r="AB534" s="35"/>
      <c r="AC534" s="35"/>
      <c r="AD534" s="35"/>
      <c r="AE534" s="35"/>
      <c r="AF534" s="35"/>
      <c r="AG534" s="35"/>
      <c r="AH534" s="35"/>
      <c r="AI534" s="35"/>
      <c r="AJ534" s="35"/>
      <c r="AK534" s="35"/>
      <c r="AL534" s="35"/>
      <c r="AM534" s="35"/>
      <c r="AN534" s="35"/>
      <c r="AO534" s="35"/>
      <c r="AP534" s="35"/>
      <c r="AQ534" s="35"/>
      <c r="AR534" s="35"/>
      <c r="AS534" s="35"/>
      <c r="AT534" s="35"/>
      <c r="AU534" s="35"/>
      <c r="AV534" s="35"/>
      <c r="AW534" s="35"/>
      <c r="AX534" s="35"/>
      <c r="AY534" s="35"/>
      <c r="AZ534" s="35"/>
      <c r="BA534" s="35"/>
      <c r="BB534" s="35"/>
      <c r="BC534" s="35"/>
      <c r="BD534" s="35"/>
      <c r="BE534" s="35"/>
      <c r="BF534" s="35"/>
      <c r="BG534" s="35"/>
      <c r="BH534" s="35"/>
      <c r="BI534" s="35"/>
      <c r="BJ534" s="35"/>
      <c r="BK534" s="35"/>
      <c r="BL534" s="35"/>
    </row>
    <row r="535" s="5" customFormat="1" ht="13.5" spans="1:64">
      <c r="A535" s="42"/>
      <c r="B535" s="42"/>
      <c r="C535" s="42"/>
      <c r="D535" s="42"/>
      <c r="E535" s="80"/>
      <c r="F535" s="42"/>
      <c r="G535" s="42"/>
      <c r="H535" s="42"/>
      <c r="I535" s="42"/>
      <c r="J535" s="42"/>
      <c r="K535" s="42"/>
      <c r="L535" s="42"/>
      <c r="M535" s="42"/>
      <c r="N535" s="42"/>
      <c r="O535" s="42"/>
      <c r="P535" s="35"/>
      <c r="Q535" s="35"/>
      <c r="R535" s="35"/>
      <c r="S535" s="35"/>
      <c r="T535" s="35"/>
      <c r="U535" s="35"/>
      <c r="V535" s="35"/>
      <c r="W535" s="35"/>
      <c r="X535" s="35"/>
      <c r="Y535" s="35"/>
      <c r="Z535" s="35"/>
      <c r="AA535" s="35"/>
      <c r="AB535" s="35"/>
      <c r="AC535" s="35"/>
      <c r="AD535" s="35"/>
      <c r="AE535" s="35"/>
      <c r="AF535" s="35"/>
      <c r="AG535" s="35"/>
      <c r="AH535" s="35"/>
      <c r="AI535" s="35"/>
      <c r="AJ535" s="35"/>
      <c r="AK535" s="35"/>
      <c r="AL535" s="35"/>
      <c r="AM535" s="35"/>
      <c r="AN535" s="35"/>
      <c r="AO535" s="35"/>
      <c r="AP535" s="35"/>
      <c r="AQ535" s="35"/>
      <c r="AR535" s="35"/>
      <c r="AS535" s="35"/>
      <c r="AT535" s="35"/>
      <c r="AU535" s="35"/>
      <c r="AV535" s="35"/>
      <c r="AW535" s="35"/>
      <c r="AX535" s="35"/>
      <c r="AY535" s="35"/>
      <c r="AZ535" s="35"/>
      <c r="BA535" s="35"/>
      <c r="BB535" s="35"/>
      <c r="BC535" s="35"/>
      <c r="BD535" s="35"/>
      <c r="BE535" s="35"/>
      <c r="BF535" s="35"/>
      <c r="BG535" s="35"/>
      <c r="BH535" s="35"/>
      <c r="BI535" s="35"/>
      <c r="BJ535" s="35"/>
      <c r="BK535" s="35"/>
      <c r="BL535" s="35"/>
    </row>
    <row r="536" s="1" customFormat="1" ht="12.75" spans="1:64">
      <c r="A536" s="51" t="s">
        <v>895</v>
      </c>
      <c r="B536" s="8" t="s">
        <v>2</v>
      </c>
      <c r="C536" s="8">
        <v>16</v>
      </c>
      <c r="D536" s="8" t="s">
        <v>3</v>
      </c>
      <c r="E536" s="8" t="s">
        <v>896</v>
      </c>
      <c r="F536" s="8" t="s">
        <v>5</v>
      </c>
      <c r="G536" s="52">
        <v>95</v>
      </c>
      <c r="H536" s="8"/>
      <c r="I536" s="8"/>
      <c r="J536" s="8"/>
      <c r="K536" s="8"/>
      <c r="L536" s="57"/>
      <c r="M536" s="8"/>
      <c r="N536" s="8"/>
      <c r="O536" s="8"/>
      <c r="P536" s="30"/>
      <c r="Q536" s="30"/>
      <c r="R536" s="30"/>
      <c r="S536" s="30"/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  <c r="AF536" s="30"/>
      <c r="AG536" s="30"/>
      <c r="AH536" s="30"/>
      <c r="AI536" s="30"/>
      <c r="AJ536" s="30"/>
      <c r="AK536" s="30"/>
      <c r="AL536" s="30"/>
      <c r="AM536" s="30"/>
      <c r="AN536" s="30"/>
      <c r="AO536" s="30"/>
      <c r="AP536" s="30"/>
      <c r="AQ536" s="30"/>
      <c r="AR536" s="30"/>
      <c r="AS536" s="30"/>
      <c r="AT536" s="30"/>
      <c r="AU536" s="30"/>
      <c r="AV536" s="30"/>
      <c r="AW536" s="30"/>
      <c r="AX536" s="30"/>
      <c r="AY536" s="30"/>
      <c r="AZ536" s="30"/>
      <c r="BA536" s="30"/>
      <c r="BB536" s="30"/>
      <c r="BC536" s="30"/>
      <c r="BD536" s="30"/>
      <c r="BE536" s="30"/>
      <c r="BF536" s="30"/>
      <c r="BG536" s="30"/>
      <c r="BH536" s="30"/>
      <c r="BI536" s="30"/>
      <c r="BJ536" s="30"/>
      <c r="BK536" s="30"/>
      <c r="BL536" s="30"/>
    </row>
    <row r="537" s="2" customFormat="1" ht="12.75" spans="1:64">
      <c r="A537" s="8" t="s">
        <v>897</v>
      </c>
      <c r="B537" s="8" t="s">
        <v>898</v>
      </c>
      <c r="C537" s="8" t="s">
        <v>899</v>
      </c>
      <c r="D537" s="8"/>
      <c r="E537" s="8"/>
      <c r="F537" s="8"/>
      <c r="G537" s="8"/>
      <c r="H537" s="8"/>
      <c r="I537" s="8"/>
      <c r="J537" s="8"/>
      <c r="K537" s="8"/>
      <c r="L537" s="8"/>
      <c r="M537" s="57"/>
      <c r="N537" s="8"/>
      <c r="O537" s="8"/>
      <c r="P537" s="30"/>
      <c r="Q537" s="30"/>
      <c r="R537" s="30"/>
      <c r="S537" s="30"/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  <c r="AF537" s="30"/>
      <c r="AG537" s="30"/>
      <c r="AH537" s="30"/>
      <c r="AI537" s="30"/>
      <c r="AJ537" s="30"/>
      <c r="AK537" s="30"/>
      <c r="AL537" s="30"/>
      <c r="AM537" s="30"/>
      <c r="AN537" s="30"/>
      <c r="AO537" s="30"/>
      <c r="AP537" s="30"/>
      <c r="AQ537" s="30"/>
      <c r="AR537" s="30"/>
      <c r="AS537" s="30"/>
      <c r="AT537" s="30"/>
      <c r="AU537" s="30"/>
      <c r="AV537" s="30"/>
      <c r="AW537" s="30"/>
      <c r="AX537" s="30"/>
      <c r="AY537" s="30"/>
      <c r="AZ537" s="30"/>
      <c r="BA537" s="30"/>
      <c r="BB537" s="30"/>
      <c r="BC537" s="30"/>
      <c r="BD537" s="30"/>
      <c r="BE537" s="30"/>
      <c r="BF537" s="30"/>
      <c r="BG537" s="30"/>
      <c r="BH537" s="30"/>
      <c r="BI537" s="30"/>
      <c r="BJ537" s="30"/>
      <c r="BK537" s="30"/>
      <c r="BL537" s="30"/>
    </row>
    <row r="538" s="1" customFormat="1" ht="12.75" spans="1:64">
      <c r="A538" s="8">
        <v>5</v>
      </c>
      <c r="B538" s="8">
        <v>5</v>
      </c>
      <c r="C538" s="8">
        <v>6</v>
      </c>
      <c r="D538" s="8"/>
      <c r="E538" s="8"/>
      <c r="F538" s="8"/>
      <c r="G538" s="8"/>
      <c r="H538" s="8"/>
      <c r="I538" s="8"/>
      <c r="J538" s="8"/>
      <c r="K538" s="8"/>
      <c r="L538" s="8"/>
      <c r="M538" s="57"/>
      <c r="N538" s="8"/>
      <c r="O538" s="8"/>
      <c r="P538" s="30"/>
      <c r="Q538" s="30"/>
      <c r="R538" s="30"/>
      <c r="S538" s="30"/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  <c r="AF538" s="30"/>
      <c r="AG538" s="30"/>
      <c r="AH538" s="30"/>
      <c r="AI538" s="30"/>
      <c r="AJ538" s="30"/>
      <c r="AK538" s="30"/>
      <c r="AL538" s="30"/>
      <c r="AM538" s="30"/>
      <c r="AN538" s="30"/>
      <c r="AO538" s="30"/>
      <c r="AP538" s="30"/>
      <c r="AQ538" s="30"/>
      <c r="AR538" s="30"/>
      <c r="AS538" s="30"/>
      <c r="AT538" s="30"/>
      <c r="AU538" s="30"/>
      <c r="AV538" s="30"/>
      <c r="AW538" s="30"/>
      <c r="AX538" s="30"/>
      <c r="AY538" s="30"/>
      <c r="AZ538" s="30"/>
      <c r="BA538" s="30"/>
      <c r="BB538" s="30"/>
      <c r="BC538" s="30"/>
      <c r="BD538" s="30"/>
      <c r="BE538" s="30"/>
      <c r="BF538" s="30"/>
      <c r="BG538" s="30"/>
      <c r="BH538" s="30"/>
      <c r="BI538" s="30"/>
      <c r="BJ538" s="30"/>
      <c r="BK538" s="30"/>
      <c r="BL538" s="30"/>
    </row>
    <row r="539" s="2" customFormat="1" ht="12" spans="1:64">
      <c r="A539" s="42"/>
      <c r="B539" s="42"/>
      <c r="C539" s="42"/>
      <c r="D539" s="42"/>
      <c r="E539" s="42"/>
      <c r="F539" s="42"/>
      <c r="G539" s="42"/>
      <c r="H539" s="42"/>
      <c r="I539" s="42"/>
      <c r="J539" s="42"/>
      <c r="K539" s="42"/>
      <c r="L539" s="42"/>
      <c r="M539" s="42"/>
      <c r="N539" s="42"/>
      <c r="O539" s="42"/>
      <c r="P539" s="30"/>
      <c r="Q539" s="30"/>
      <c r="R539" s="30"/>
      <c r="S539" s="30"/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  <c r="AF539" s="30"/>
      <c r="AG539" s="30"/>
      <c r="AH539" s="30"/>
      <c r="AI539" s="30"/>
      <c r="AJ539" s="30"/>
      <c r="AK539" s="30"/>
      <c r="AL539" s="30"/>
      <c r="AM539" s="30"/>
      <c r="AN539" s="30"/>
      <c r="AO539" s="30"/>
      <c r="AP539" s="30"/>
      <c r="AQ539" s="30"/>
      <c r="AR539" s="30"/>
      <c r="AS539" s="30"/>
      <c r="AT539" s="30"/>
      <c r="AU539" s="30"/>
      <c r="AV539" s="30"/>
      <c r="AW539" s="30"/>
      <c r="AX539" s="30"/>
      <c r="AY539" s="30"/>
      <c r="AZ539" s="30"/>
      <c r="BA539" s="30"/>
      <c r="BB539" s="30"/>
      <c r="BC539" s="30"/>
      <c r="BD539" s="30"/>
      <c r="BE539" s="30"/>
      <c r="BF539" s="30"/>
      <c r="BG539" s="30"/>
      <c r="BH539" s="30"/>
      <c r="BI539" s="30"/>
      <c r="BJ539" s="30"/>
      <c r="BK539" s="30"/>
      <c r="BL539" s="30"/>
    </row>
    <row r="540" s="1" customFormat="1" ht="12.75" spans="1:64">
      <c r="A540" s="51" t="s">
        <v>900</v>
      </c>
      <c r="B540" s="8" t="s">
        <v>2</v>
      </c>
      <c r="C540" s="8">
        <v>21</v>
      </c>
      <c r="D540" s="8" t="s">
        <v>3</v>
      </c>
      <c r="E540" s="8" t="s">
        <v>901</v>
      </c>
      <c r="F540" s="8" t="s">
        <v>5</v>
      </c>
      <c r="G540" s="52">
        <v>95</v>
      </c>
      <c r="H540" s="8"/>
      <c r="I540" s="8"/>
      <c r="J540" s="8"/>
      <c r="K540" s="8"/>
      <c r="L540" s="57"/>
      <c r="M540" s="8"/>
      <c r="N540" s="8"/>
      <c r="O540" s="8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  <c r="AF540" s="30"/>
      <c r="AG540" s="30"/>
      <c r="AH540" s="30"/>
      <c r="AI540" s="30"/>
      <c r="AJ540" s="30"/>
      <c r="AK540" s="30"/>
      <c r="AL540" s="30"/>
      <c r="AM540" s="30"/>
      <c r="AN540" s="30"/>
      <c r="AO540" s="30"/>
      <c r="AP540" s="30"/>
      <c r="AQ540" s="30"/>
      <c r="AR540" s="30"/>
      <c r="AS540" s="30"/>
      <c r="AT540" s="30"/>
      <c r="AU540" s="30"/>
      <c r="AV540" s="30"/>
      <c r="AW540" s="30"/>
      <c r="AX540" s="30"/>
      <c r="AY540" s="30"/>
      <c r="AZ540" s="30"/>
      <c r="BA540" s="30"/>
      <c r="BB540" s="30"/>
      <c r="BC540" s="30"/>
      <c r="BD540" s="30"/>
      <c r="BE540" s="30"/>
      <c r="BF540" s="30"/>
      <c r="BG540" s="30"/>
      <c r="BH540" s="30"/>
      <c r="BI540" s="30"/>
      <c r="BJ540" s="30"/>
      <c r="BK540" s="30"/>
      <c r="BL540" s="30"/>
    </row>
    <row r="541" s="2" customFormat="1" ht="12.75" spans="1:64">
      <c r="A541" s="8" t="s">
        <v>902</v>
      </c>
      <c r="B541" s="8" t="s">
        <v>903</v>
      </c>
      <c r="C541" s="8" t="s">
        <v>904</v>
      </c>
      <c r="D541" s="8" t="s">
        <v>905</v>
      </c>
      <c r="E541" s="8"/>
      <c r="F541" s="8"/>
      <c r="G541" s="8"/>
      <c r="H541" s="8"/>
      <c r="I541" s="8"/>
      <c r="J541" s="8"/>
      <c r="K541" s="8"/>
      <c r="L541" s="8"/>
      <c r="M541" s="57"/>
      <c r="N541" s="8"/>
      <c r="O541" s="8"/>
      <c r="P541" s="30"/>
      <c r="Q541" s="30"/>
      <c r="R541" s="30"/>
      <c r="S541" s="30"/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  <c r="AF541" s="30"/>
      <c r="AG541" s="30"/>
      <c r="AH541" s="30"/>
      <c r="AI541" s="30"/>
      <c r="AJ541" s="30"/>
      <c r="AK541" s="30"/>
      <c r="AL541" s="30"/>
      <c r="AM541" s="30"/>
      <c r="AN541" s="30"/>
      <c r="AO541" s="30"/>
      <c r="AP541" s="30"/>
      <c r="AQ541" s="30"/>
      <c r="AR541" s="30"/>
      <c r="AS541" s="30"/>
      <c r="AT541" s="30"/>
      <c r="AU541" s="30"/>
      <c r="AV541" s="30"/>
      <c r="AW541" s="30"/>
      <c r="AX541" s="30"/>
      <c r="AY541" s="30"/>
      <c r="AZ541" s="30"/>
      <c r="BA541" s="30"/>
      <c r="BB541" s="30"/>
      <c r="BC541" s="30"/>
      <c r="BD541" s="30"/>
      <c r="BE541" s="30"/>
      <c r="BF541" s="30"/>
      <c r="BG541" s="30"/>
      <c r="BH541" s="30"/>
      <c r="BI541" s="30"/>
      <c r="BJ541" s="30"/>
      <c r="BK541" s="30"/>
      <c r="BL541" s="30"/>
    </row>
    <row r="542" s="1" customFormat="1" ht="12.75" spans="1:64">
      <c r="A542" s="8">
        <v>6</v>
      </c>
      <c r="B542" s="8">
        <v>6</v>
      </c>
      <c r="C542" s="8">
        <v>4</v>
      </c>
      <c r="D542" s="8">
        <v>5</v>
      </c>
      <c r="E542" s="8"/>
      <c r="F542" s="8"/>
      <c r="G542" s="8"/>
      <c r="H542" s="8"/>
      <c r="I542" s="8"/>
      <c r="J542" s="8"/>
      <c r="K542" s="8"/>
      <c r="L542" s="8"/>
      <c r="M542" s="57"/>
      <c r="N542" s="8"/>
      <c r="O542" s="8"/>
      <c r="P542" s="30"/>
      <c r="Q542" s="30"/>
      <c r="R542" s="30"/>
      <c r="S542" s="30"/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  <c r="AF542" s="30"/>
      <c r="AG542" s="30"/>
      <c r="AH542" s="30"/>
      <c r="AI542" s="30"/>
      <c r="AJ542" s="30"/>
      <c r="AK542" s="30"/>
      <c r="AL542" s="30"/>
      <c r="AM542" s="30"/>
      <c r="AN542" s="30"/>
      <c r="AO542" s="30"/>
      <c r="AP542" s="30"/>
      <c r="AQ542" s="30"/>
      <c r="AR542" s="30"/>
      <c r="AS542" s="30"/>
      <c r="AT542" s="30"/>
      <c r="AU542" s="30"/>
      <c r="AV542" s="30"/>
      <c r="AW542" s="30"/>
      <c r="AX542" s="30"/>
      <c r="AY542" s="30"/>
      <c r="AZ542" s="30"/>
      <c r="BA542" s="30"/>
      <c r="BB542" s="30"/>
      <c r="BC542" s="30"/>
      <c r="BD542" s="30"/>
      <c r="BE542" s="30"/>
      <c r="BF542" s="30"/>
      <c r="BG542" s="30"/>
      <c r="BH542" s="30"/>
      <c r="BI542" s="30"/>
      <c r="BJ542" s="30"/>
      <c r="BK542" s="30"/>
      <c r="BL542" s="30"/>
    </row>
    <row r="543" s="2" customFormat="1" ht="12" spans="1:64">
      <c r="A543" s="42"/>
      <c r="B543" s="42"/>
      <c r="C543" s="42"/>
      <c r="D543" s="42"/>
      <c r="E543" s="42"/>
      <c r="F543" s="42"/>
      <c r="G543" s="42"/>
      <c r="H543" s="42"/>
      <c r="I543" s="42"/>
      <c r="J543" s="42"/>
      <c r="K543" s="42"/>
      <c r="L543" s="42"/>
      <c r="M543" s="42"/>
      <c r="N543" s="42"/>
      <c r="O543" s="42"/>
      <c r="P543" s="30"/>
      <c r="Q543" s="30"/>
      <c r="R543" s="30"/>
      <c r="S543" s="30"/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  <c r="AF543" s="30"/>
      <c r="AG543" s="30"/>
      <c r="AH543" s="30"/>
      <c r="AI543" s="30"/>
      <c r="AJ543" s="30"/>
      <c r="AK543" s="30"/>
      <c r="AL543" s="30"/>
      <c r="AM543" s="30"/>
      <c r="AN543" s="30"/>
      <c r="AO543" s="30"/>
      <c r="AP543" s="30"/>
      <c r="AQ543" s="30"/>
      <c r="AR543" s="30"/>
      <c r="AS543" s="30"/>
      <c r="AT543" s="30"/>
      <c r="AU543" s="30"/>
      <c r="AV543" s="30"/>
      <c r="AW543" s="30"/>
      <c r="AX543" s="30"/>
      <c r="AY543" s="30"/>
      <c r="AZ543" s="30"/>
      <c r="BA543" s="30"/>
      <c r="BB543" s="30"/>
      <c r="BC543" s="30"/>
      <c r="BD543" s="30"/>
      <c r="BE543" s="30"/>
      <c r="BF543" s="30"/>
      <c r="BG543" s="30"/>
      <c r="BH543" s="30"/>
      <c r="BI543" s="30"/>
      <c r="BJ543" s="30"/>
      <c r="BK543" s="30"/>
      <c r="BL543" s="30"/>
    </row>
    <row r="544" s="1" customFormat="1" ht="12.75" spans="1:64">
      <c r="A544" s="51" t="s">
        <v>906</v>
      </c>
      <c r="B544" s="8" t="s">
        <v>2</v>
      </c>
      <c r="C544" s="8">
        <v>31</v>
      </c>
      <c r="D544" s="8" t="s">
        <v>3</v>
      </c>
      <c r="E544" s="8" t="s">
        <v>907</v>
      </c>
      <c r="F544" s="8" t="s">
        <v>5</v>
      </c>
      <c r="G544" s="52">
        <v>95</v>
      </c>
      <c r="H544" s="8"/>
      <c r="I544" s="8"/>
      <c r="J544" s="8"/>
      <c r="K544" s="8"/>
      <c r="L544" s="57"/>
      <c r="M544" s="8"/>
      <c r="N544" s="8"/>
      <c r="O544" s="8"/>
      <c r="P544" s="30"/>
      <c r="Q544" s="30"/>
      <c r="R544" s="30"/>
      <c r="S544" s="30"/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  <c r="AF544" s="30"/>
      <c r="AG544" s="30"/>
      <c r="AH544" s="30"/>
      <c r="AI544" s="30"/>
      <c r="AJ544" s="30"/>
      <c r="AK544" s="30"/>
      <c r="AL544" s="30"/>
      <c r="AM544" s="30"/>
      <c r="AN544" s="30"/>
      <c r="AO544" s="30"/>
      <c r="AP544" s="30"/>
      <c r="AQ544" s="30"/>
      <c r="AR544" s="30"/>
      <c r="AS544" s="30"/>
      <c r="AT544" s="30"/>
      <c r="AU544" s="30"/>
      <c r="AV544" s="30"/>
      <c r="AW544" s="30"/>
      <c r="AX544" s="30"/>
      <c r="AY544" s="30"/>
      <c r="AZ544" s="30"/>
      <c r="BA544" s="30"/>
      <c r="BB544" s="30"/>
      <c r="BC544" s="30"/>
      <c r="BD544" s="30"/>
      <c r="BE544" s="30"/>
      <c r="BF544" s="30"/>
      <c r="BG544" s="30"/>
      <c r="BH544" s="30"/>
      <c r="BI544" s="30"/>
      <c r="BJ544" s="30"/>
      <c r="BK544" s="30"/>
      <c r="BL544" s="30"/>
    </row>
    <row r="545" s="2" customFormat="1" ht="12.75" spans="1:64">
      <c r="A545" s="8" t="s">
        <v>908</v>
      </c>
      <c r="B545" s="8" t="s">
        <v>909</v>
      </c>
      <c r="C545" s="8" t="s">
        <v>910</v>
      </c>
      <c r="D545" s="8" t="s">
        <v>911</v>
      </c>
      <c r="E545" s="8" t="s">
        <v>912</v>
      </c>
      <c r="F545" s="8" t="s">
        <v>913</v>
      </c>
      <c r="G545" s="8"/>
      <c r="H545" s="8"/>
      <c r="I545" s="8"/>
      <c r="J545" s="8"/>
      <c r="K545" s="8"/>
      <c r="L545" s="8"/>
      <c r="M545" s="57"/>
      <c r="N545" s="8"/>
      <c r="O545" s="8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  <c r="AF545" s="30"/>
      <c r="AG545" s="30"/>
      <c r="AH545" s="30"/>
      <c r="AI545" s="30"/>
      <c r="AJ545" s="30"/>
      <c r="AK545" s="30"/>
      <c r="AL545" s="30"/>
      <c r="AM545" s="30"/>
      <c r="AN545" s="30"/>
      <c r="AO545" s="30"/>
      <c r="AP545" s="30"/>
      <c r="AQ545" s="30"/>
      <c r="AR545" s="30"/>
      <c r="AS545" s="30"/>
      <c r="AT545" s="30"/>
      <c r="AU545" s="30"/>
      <c r="AV545" s="30"/>
      <c r="AW545" s="30"/>
      <c r="AX545" s="30"/>
      <c r="AY545" s="30"/>
      <c r="AZ545" s="30"/>
      <c r="BA545" s="30"/>
      <c r="BB545" s="30"/>
      <c r="BC545" s="30"/>
      <c r="BD545" s="30"/>
      <c r="BE545" s="30"/>
      <c r="BF545" s="30"/>
      <c r="BG545" s="30"/>
      <c r="BH545" s="30"/>
      <c r="BI545" s="30"/>
      <c r="BJ545" s="30"/>
      <c r="BK545" s="30"/>
      <c r="BL545" s="30"/>
    </row>
    <row r="546" s="1" customFormat="1" ht="12.75" spans="1:64">
      <c r="A546" s="8">
        <v>6</v>
      </c>
      <c r="B546" s="8">
        <v>2</v>
      </c>
      <c r="C546" s="8">
        <v>6</v>
      </c>
      <c r="D546" s="8">
        <v>5</v>
      </c>
      <c r="E546" s="8">
        <v>6</v>
      </c>
      <c r="F546" s="8">
        <v>6</v>
      </c>
      <c r="G546" s="8"/>
      <c r="H546" s="8"/>
      <c r="I546" s="8"/>
      <c r="J546" s="8"/>
      <c r="K546" s="8"/>
      <c r="L546" s="8"/>
      <c r="M546" s="57"/>
      <c r="N546" s="8"/>
      <c r="O546" s="8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  <c r="AG546" s="30"/>
      <c r="AH546" s="30"/>
      <c r="AI546" s="30"/>
      <c r="AJ546" s="30"/>
      <c r="AK546" s="30"/>
      <c r="AL546" s="30"/>
      <c r="AM546" s="30"/>
      <c r="AN546" s="30"/>
      <c r="AO546" s="30"/>
      <c r="AP546" s="30"/>
      <c r="AQ546" s="30"/>
      <c r="AR546" s="30"/>
      <c r="AS546" s="30"/>
      <c r="AT546" s="30"/>
      <c r="AU546" s="30"/>
      <c r="AV546" s="30"/>
      <c r="AW546" s="30"/>
      <c r="AX546" s="30"/>
      <c r="AY546" s="30"/>
      <c r="AZ546" s="30"/>
      <c r="BA546" s="30"/>
      <c r="BB546" s="30"/>
      <c r="BC546" s="30"/>
      <c r="BD546" s="30"/>
      <c r="BE546" s="30"/>
      <c r="BF546" s="30"/>
      <c r="BG546" s="30"/>
      <c r="BH546" s="30"/>
      <c r="BI546" s="30"/>
      <c r="BJ546" s="30"/>
      <c r="BK546" s="30"/>
      <c r="BL546" s="30"/>
    </row>
    <row r="547" s="2" customFormat="1" ht="12" spans="1:64">
      <c r="A547" s="42"/>
      <c r="B547" s="42"/>
      <c r="C547" s="42"/>
      <c r="D547" s="42"/>
      <c r="E547" s="42"/>
      <c r="F547" s="42"/>
      <c r="G547" s="42"/>
      <c r="H547" s="42"/>
      <c r="I547" s="42"/>
      <c r="J547" s="42"/>
      <c r="K547" s="42"/>
      <c r="L547" s="42"/>
      <c r="M547" s="42"/>
      <c r="N547" s="42"/>
      <c r="O547" s="42"/>
      <c r="P547" s="30"/>
      <c r="Q547" s="30"/>
      <c r="R547" s="30"/>
      <c r="S547" s="30"/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  <c r="AF547" s="30"/>
      <c r="AG547" s="30"/>
      <c r="AH547" s="30"/>
      <c r="AI547" s="30"/>
      <c r="AJ547" s="30"/>
      <c r="AK547" s="30"/>
      <c r="AL547" s="30"/>
      <c r="AM547" s="30"/>
      <c r="AN547" s="30"/>
      <c r="AO547" s="30"/>
      <c r="AP547" s="30"/>
      <c r="AQ547" s="30"/>
      <c r="AR547" s="30"/>
      <c r="AS547" s="30"/>
      <c r="AT547" s="30"/>
      <c r="AU547" s="30"/>
      <c r="AV547" s="30"/>
      <c r="AW547" s="30"/>
      <c r="AX547" s="30"/>
      <c r="AY547" s="30"/>
      <c r="AZ547" s="30"/>
      <c r="BA547" s="30"/>
      <c r="BB547" s="30"/>
      <c r="BC547" s="30"/>
      <c r="BD547" s="30"/>
      <c r="BE547" s="30"/>
      <c r="BF547" s="30"/>
      <c r="BG547" s="30"/>
      <c r="BH547" s="30"/>
      <c r="BI547" s="30"/>
      <c r="BJ547" s="30"/>
      <c r="BK547" s="30"/>
      <c r="BL547" s="30"/>
    </row>
    <row r="548" s="1" customFormat="1" ht="12.75" spans="1:64">
      <c r="A548" s="51" t="s">
        <v>914</v>
      </c>
      <c r="B548" s="8" t="s">
        <v>2</v>
      </c>
      <c r="C548" s="8">
        <v>27</v>
      </c>
      <c r="D548" s="8" t="s">
        <v>3</v>
      </c>
      <c r="E548" s="8" t="s">
        <v>915</v>
      </c>
      <c r="F548" s="8" t="s">
        <v>5</v>
      </c>
      <c r="G548" s="52">
        <v>95</v>
      </c>
      <c r="H548" s="8"/>
      <c r="I548" s="8"/>
      <c r="J548" s="8"/>
      <c r="K548" s="8"/>
      <c r="L548" s="57"/>
      <c r="M548" s="8"/>
      <c r="N548" s="8"/>
      <c r="O548" s="8"/>
      <c r="P548" s="30"/>
      <c r="Q548" s="30"/>
      <c r="R548" s="30"/>
      <c r="S548" s="30"/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  <c r="AF548" s="30"/>
      <c r="AG548" s="30"/>
      <c r="AH548" s="30"/>
      <c r="AI548" s="30"/>
      <c r="AJ548" s="30"/>
      <c r="AK548" s="30"/>
      <c r="AL548" s="30"/>
      <c r="AM548" s="30"/>
      <c r="AN548" s="30"/>
      <c r="AO548" s="30"/>
      <c r="AP548" s="30"/>
      <c r="AQ548" s="30"/>
      <c r="AR548" s="30"/>
      <c r="AS548" s="30"/>
      <c r="AT548" s="30"/>
      <c r="AU548" s="30"/>
      <c r="AV548" s="30"/>
      <c r="AW548" s="30"/>
      <c r="AX548" s="30"/>
      <c r="AY548" s="30"/>
      <c r="AZ548" s="30"/>
      <c r="BA548" s="30"/>
      <c r="BB548" s="30"/>
      <c r="BC548" s="30"/>
      <c r="BD548" s="30"/>
      <c r="BE548" s="30"/>
      <c r="BF548" s="30"/>
      <c r="BG548" s="30"/>
      <c r="BH548" s="30"/>
      <c r="BI548" s="30"/>
      <c r="BJ548" s="30"/>
      <c r="BK548" s="30"/>
      <c r="BL548" s="30"/>
    </row>
    <row r="549" s="2" customFormat="1" ht="12.75" spans="1:64">
      <c r="A549" s="8" t="s">
        <v>916</v>
      </c>
      <c r="B549" s="8" t="s">
        <v>917</v>
      </c>
      <c r="C549" s="8" t="s">
        <v>918</v>
      </c>
      <c r="D549" s="8" t="s">
        <v>919</v>
      </c>
      <c r="E549" s="8" t="s">
        <v>920</v>
      </c>
      <c r="F549" s="8"/>
      <c r="G549" s="8"/>
      <c r="H549" s="8"/>
      <c r="I549" s="8"/>
      <c r="J549" s="8"/>
      <c r="K549" s="8"/>
      <c r="L549" s="8"/>
      <c r="M549" s="57"/>
      <c r="N549" s="8"/>
      <c r="O549" s="8"/>
      <c r="P549" s="30"/>
      <c r="Q549" s="30"/>
      <c r="R549" s="30"/>
      <c r="S549" s="30"/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  <c r="AF549" s="30"/>
      <c r="AG549" s="30"/>
      <c r="AH549" s="30"/>
      <c r="AI549" s="30"/>
      <c r="AJ549" s="30"/>
      <c r="AK549" s="30"/>
      <c r="AL549" s="30"/>
      <c r="AM549" s="30"/>
      <c r="AN549" s="30"/>
      <c r="AO549" s="30"/>
      <c r="AP549" s="30"/>
      <c r="AQ549" s="30"/>
      <c r="AR549" s="30"/>
      <c r="AS549" s="30"/>
      <c r="AT549" s="30"/>
      <c r="AU549" s="30"/>
      <c r="AV549" s="30"/>
      <c r="AW549" s="30"/>
      <c r="AX549" s="30"/>
      <c r="AY549" s="30"/>
      <c r="AZ549" s="30"/>
      <c r="BA549" s="30"/>
      <c r="BB549" s="30"/>
      <c r="BC549" s="30"/>
      <c r="BD549" s="30"/>
      <c r="BE549" s="30"/>
      <c r="BF549" s="30"/>
      <c r="BG549" s="30"/>
      <c r="BH549" s="30"/>
      <c r="BI549" s="30"/>
      <c r="BJ549" s="30"/>
      <c r="BK549" s="30"/>
      <c r="BL549" s="30"/>
    </row>
    <row r="550" s="1" customFormat="1" ht="12.75" spans="1:64">
      <c r="A550" s="8">
        <v>3</v>
      </c>
      <c r="B550" s="8">
        <v>6</v>
      </c>
      <c r="C550" s="8">
        <v>6</v>
      </c>
      <c r="D550" s="8">
        <v>6</v>
      </c>
      <c r="E550" s="8">
        <v>6</v>
      </c>
      <c r="F550" s="8"/>
      <c r="G550" s="8"/>
      <c r="H550" s="8"/>
      <c r="I550" s="8"/>
      <c r="J550" s="8"/>
      <c r="K550" s="8"/>
      <c r="L550" s="8"/>
      <c r="M550" s="57"/>
      <c r="N550" s="8"/>
      <c r="O550" s="8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  <c r="AF550" s="30"/>
      <c r="AG550" s="30"/>
      <c r="AH550" s="30"/>
      <c r="AI550" s="30"/>
      <c r="AJ550" s="30"/>
      <c r="AK550" s="30"/>
      <c r="AL550" s="30"/>
      <c r="AM550" s="30"/>
      <c r="AN550" s="30"/>
      <c r="AO550" s="30"/>
      <c r="AP550" s="30"/>
      <c r="AQ550" s="30"/>
      <c r="AR550" s="30"/>
      <c r="AS550" s="30"/>
      <c r="AT550" s="30"/>
      <c r="AU550" s="30"/>
      <c r="AV550" s="30"/>
      <c r="AW550" s="30"/>
      <c r="AX550" s="30"/>
      <c r="AY550" s="30"/>
      <c r="AZ550" s="30"/>
      <c r="BA550" s="30"/>
      <c r="BB550" s="30"/>
      <c r="BC550" s="30"/>
      <c r="BD550" s="30"/>
      <c r="BE550" s="30"/>
      <c r="BF550" s="30"/>
      <c r="BG550" s="30"/>
      <c r="BH550" s="30"/>
      <c r="BI550" s="30"/>
      <c r="BJ550" s="30"/>
      <c r="BK550" s="30"/>
      <c r="BL550" s="30"/>
    </row>
    <row r="551" s="2" customFormat="1" ht="12" spans="1:64">
      <c r="A551" s="42"/>
      <c r="B551" s="42"/>
      <c r="C551" s="42"/>
      <c r="D551" s="42"/>
      <c r="E551" s="42"/>
      <c r="F551" s="42"/>
      <c r="G551" s="42"/>
      <c r="H551" s="42"/>
      <c r="I551" s="42"/>
      <c r="J551" s="42"/>
      <c r="K551" s="42"/>
      <c r="L551" s="42"/>
      <c r="M551" s="42"/>
      <c r="N551" s="42"/>
      <c r="O551" s="42"/>
      <c r="P551" s="30"/>
      <c r="Q551" s="30"/>
      <c r="R551" s="30"/>
      <c r="S551" s="30"/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  <c r="AF551" s="30"/>
      <c r="AG551" s="30"/>
      <c r="AH551" s="30"/>
      <c r="AI551" s="30"/>
      <c r="AJ551" s="30"/>
      <c r="AK551" s="30"/>
      <c r="AL551" s="30"/>
      <c r="AM551" s="30"/>
      <c r="AN551" s="30"/>
      <c r="AO551" s="30"/>
      <c r="AP551" s="30"/>
      <c r="AQ551" s="30"/>
      <c r="AR551" s="30"/>
      <c r="AS551" s="30"/>
      <c r="AT551" s="30"/>
      <c r="AU551" s="30"/>
      <c r="AV551" s="30"/>
      <c r="AW551" s="30"/>
      <c r="AX551" s="30"/>
      <c r="AY551" s="30"/>
      <c r="AZ551" s="30"/>
      <c r="BA551" s="30"/>
      <c r="BB551" s="30"/>
      <c r="BC551" s="30"/>
      <c r="BD551" s="30"/>
      <c r="BE551" s="30"/>
      <c r="BF551" s="30"/>
      <c r="BG551" s="30"/>
      <c r="BH551" s="30"/>
      <c r="BI551" s="30"/>
      <c r="BJ551" s="30"/>
      <c r="BK551" s="30"/>
      <c r="BL551" s="30"/>
    </row>
    <row r="552" s="1" customFormat="1" ht="12.75" spans="1:64">
      <c r="A552" s="51" t="s">
        <v>921</v>
      </c>
      <c r="B552" s="8" t="s">
        <v>2</v>
      </c>
      <c r="C552" s="8">
        <v>17</v>
      </c>
      <c r="D552" s="8" t="s">
        <v>3</v>
      </c>
      <c r="E552" s="8" t="s">
        <v>922</v>
      </c>
      <c r="F552" s="8" t="s">
        <v>5</v>
      </c>
      <c r="G552" s="52">
        <v>95</v>
      </c>
      <c r="H552" s="8"/>
      <c r="I552" s="8"/>
      <c r="J552" s="8"/>
      <c r="K552" s="8"/>
      <c r="L552" s="57"/>
      <c r="M552" s="8"/>
      <c r="N552" s="8"/>
      <c r="O552" s="8"/>
      <c r="P552" s="30"/>
      <c r="Q552" s="30"/>
      <c r="R552" s="30"/>
      <c r="S552" s="30"/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  <c r="AF552" s="30"/>
      <c r="AG552" s="30"/>
      <c r="AH552" s="30"/>
      <c r="AI552" s="30"/>
      <c r="AJ552" s="30"/>
      <c r="AK552" s="30"/>
      <c r="AL552" s="30"/>
      <c r="AM552" s="30"/>
      <c r="AN552" s="30"/>
      <c r="AO552" s="30"/>
      <c r="AP552" s="30"/>
      <c r="AQ552" s="30"/>
      <c r="AR552" s="30"/>
      <c r="AS552" s="30"/>
      <c r="AT552" s="30"/>
      <c r="AU552" s="30"/>
      <c r="AV552" s="30"/>
      <c r="AW552" s="30"/>
      <c r="AX552" s="30"/>
      <c r="AY552" s="30"/>
      <c r="AZ552" s="30"/>
      <c r="BA552" s="30"/>
      <c r="BB552" s="30"/>
      <c r="BC552" s="30"/>
      <c r="BD552" s="30"/>
      <c r="BE552" s="30"/>
      <c r="BF552" s="30"/>
      <c r="BG552" s="30"/>
      <c r="BH552" s="30"/>
      <c r="BI552" s="30"/>
      <c r="BJ552" s="30"/>
      <c r="BK552" s="30"/>
      <c r="BL552" s="30"/>
    </row>
    <row r="553" s="2" customFormat="1" ht="12.75" spans="1:64">
      <c r="A553" s="8" t="s">
        <v>923</v>
      </c>
      <c r="B553" s="8" t="s">
        <v>924</v>
      </c>
      <c r="C553" s="8" t="s">
        <v>925</v>
      </c>
      <c r="D553" s="8"/>
      <c r="E553" s="8"/>
      <c r="F553" s="8"/>
      <c r="G553" s="8"/>
      <c r="H553" s="8"/>
      <c r="I553" s="8"/>
      <c r="J553" s="8"/>
      <c r="K553" s="8"/>
      <c r="L553" s="8"/>
      <c r="M553" s="57"/>
      <c r="N553" s="8"/>
      <c r="O553" s="8"/>
      <c r="P553" s="30"/>
      <c r="Q553" s="30"/>
      <c r="R553" s="30"/>
      <c r="S553" s="30"/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  <c r="AF553" s="30"/>
      <c r="AG553" s="30"/>
      <c r="AH553" s="30"/>
      <c r="AI553" s="30"/>
      <c r="AJ553" s="30"/>
      <c r="AK553" s="30"/>
      <c r="AL553" s="30"/>
      <c r="AM553" s="30"/>
      <c r="AN553" s="30"/>
      <c r="AO553" s="30"/>
      <c r="AP553" s="30"/>
      <c r="AQ553" s="30"/>
      <c r="AR553" s="30"/>
      <c r="AS553" s="30"/>
      <c r="AT553" s="30"/>
      <c r="AU553" s="30"/>
      <c r="AV553" s="30"/>
      <c r="AW553" s="30"/>
      <c r="AX553" s="30"/>
      <c r="AY553" s="30"/>
      <c r="AZ553" s="30"/>
      <c r="BA553" s="30"/>
      <c r="BB553" s="30"/>
      <c r="BC553" s="30"/>
      <c r="BD553" s="30"/>
      <c r="BE553" s="30"/>
      <c r="BF553" s="30"/>
      <c r="BG553" s="30"/>
      <c r="BH553" s="30"/>
      <c r="BI553" s="30"/>
      <c r="BJ553" s="30"/>
      <c r="BK553" s="30"/>
      <c r="BL553" s="30"/>
    </row>
    <row r="554" s="1" customFormat="1" ht="12.75" spans="1:64">
      <c r="A554" s="8">
        <v>6</v>
      </c>
      <c r="B554" s="8">
        <v>6</v>
      </c>
      <c r="C554" s="8">
        <v>5</v>
      </c>
      <c r="D554" s="8"/>
      <c r="E554" s="8"/>
      <c r="F554" s="8"/>
      <c r="G554" s="8"/>
      <c r="H554" s="8"/>
      <c r="I554" s="8"/>
      <c r="J554" s="8"/>
      <c r="K554" s="8"/>
      <c r="L554" s="8"/>
      <c r="M554" s="57"/>
      <c r="N554" s="8"/>
      <c r="O554" s="8"/>
      <c r="P554" s="30"/>
      <c r="Q554" s="30"/>
      <c r="R554" s="30"/>
      <c r="S554" s="30"/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  <c r="AF554" s="30"/>
      <c r="AG554" s="30"/>
      <c r="AH554" s="30"/>
      <c r="AI554" s="30"/>
      <c r="AJ554" s="30"/>
      <c r="AK554" s="30"/>
      <c r="AL554" s="30"/>
      <c r="AM554" s="30"/>
      <c r="AN554" s="30"/>
      <c r="AO554" s="30"/>
      <c r="AP554" s="30"/>
      <c r="AQ554" s="30"/>
      <c r="AR554" s="30"/>
      <c r="AS554" s="30"/>
      <c r="AT554" s="30"/>
      <c r="AU554" s="30"/>
      <c r="AV554" s="30"/>
      <c r="AW554" s="30"/>
      <c r="AX554" s="30"/>
      <c r="AY554" s="30"/>
      <c r="AZ554" s="30"/>
      <c r="BA554" s="30"/>
      <c r="BB554" s="30"/>
      <c r="BC554" s="30"/>
      <c r="BD554" s="30"/>
      <c r="BE554" s="30"/>
      <c r="BF554" s="30"/>
      <c r="BG554" s="30"/>
      <c r="BH554" s="30"/>
      <c r="BI554" s="30"/>
      <c r="BJ554" s="30"/>
      <c r="BK554" s="30"/>
      <c r="BL554" s="30"/>
    </row>
    <row r="555" s="2" customFormat="1" ht="12" spans="1:64">
      <c r="A555" s="42"/>
      <c r="B555" s="42"/>
      <c r="C555" s="42"/>
      <c r="D555" s="42"/>
      <c r="E555" s="42"/>
      <c r="F555" s="42"/>
      <c r="G555" s="42"/>
      <c r="H555" s="42"/>
      <c r="I555" s="42"/>
      <c r="J555" s="42"/>
      <c r="K555" s="42"/>
      <c r="L555" s="42"/>
      <c r="M555" s="42"/>
      <c r="N555" s="42"/>
      <c r="O555" s="42"/>
      <c r="P555" s="30"/>
      <c r="Q555" s="30"/>
      <c r="R555" s="30"/>
      <c r="S555" s="30"/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  <c r="AF555" s="30"/>
      <c r="AG555" s="30"/>
      <c r="AH555" s="30"/>
      <c r="AI555" s="30"/>
      <c r="AJ555" s="30"/>
      <c r="AK555" s="30"/>
      <c r="AL555" s="30"/>
      <c r="AM555" s="30"/>
      <c r="AN555" s="30"/>
      <c r="AO555" s="30"/>
      <c r="AP555" s="30"/>
      <c r="AQ555" s="30"/>
      <c r="AR555" s="30"/>
      <c r="AS555" s="30"/>
      <c r="AT555" s="30"/>
      <c r="AU555" s="30"/>
      <c r="AV555" s="30"/>
      <c r="AW555" s="30"/>
      <c r="AX555" s="30"/>
      <c r="AY555" s="30"/>
      <c r="AZ555" s="30"/>
      <c r="BA555" s="30"/>
      <c r="BB555" s="30"/>
      <c r="BC555" s="30"/>
      <c r="BD555" s="30"/>
      <c r="BE555" s="30"/>
      <c r="BF555" s="30"/>
      <c r="BG555" s="30"/>
      <c r="BH555" s="30"/>
      <c r="BI555" s="30"/>
      <c r="BJ555" s="30"/>
      <c r="BK555" s="30"/>
      <c r="BL555" s="30"/>
    </row>
    <row r="556" s="1" customFormat="1" ht="12.75" spans="1:64">
      <c r="A556" s="51" t="s">
        <v>926</v>
      </c>
      <c r="B556" s="8" t="s">
        <v>2</v>
      </c>
      <c r="C556" s="8">
        <v>27</v>
      </c>
      <c r="D556" s="8" t="s">
        <v>3</v>
      </c>
      <c r="E556" s="8" t="s">
        <v>927</v>
      </c>
      <c r="F556" s="8" t="s">
        <v>5</v>
      </c>
      <c r="G556" s="52">
        <v>95</v>
      </c>
      <c r="H556" s="8"/>
      <c r="I556" s="8"/>
      <c r="J556" s="8"/>
      <c r="K556" s="8"/>
      <c r="L556" s="57"/>
      <c r="M556" s="8"/>
      <c r="N556" s="8"/>
      <c r="O556" s="8"/>
      <c r="P556" s="30"/>
      <c r="Q556" s="30"/>
      <c r="R556" s="30"/>
      <c r="S556" s="30"/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  <c r="AF556" s="30"/>
      <c r="AG556" s="30"/>
      <c r="AH556" s="30"/>
      <c r="AI556" s="30"/>
      <c r="AJ556" s="30"/>
      <c r="AK556" s="30"/>
      <c r="AL556" s="30"/>
      <c r="AM556" s="30"/>
      <c r="AN556" s="30"/>
      <c r="AO556" s="30"/>
      <c r="AP556" s="30"/>
      <c r="AQ556" s="30"/>
      <c r="AR556" s="30"/>
      <c r="AS556" s="30"/>
      <c r="AT556" s="30"/>
      <c r="AU556" s="30"/>
      <c r="AV556" s="30"/>
      <c r="AW556" s="30"/>
      <c r="AX556" s="30"/>
      <c r="AY556" s="30"/>
      <c r="AZ556" s="30"/>
      <c r="BA556" s="30"/>
      <c r="BB556" s="30"/>
      <c r="BC556" s="30"/>
      <c r="BD556" s="30"/>
      <c r="BE556" s="30"/>
      <c r="BF556" s="30"/>
      <c r="BG556" s="30"/>
      <c r="BH556" s="30"/>
      <c r="BI556" s="30"/>
      <c r="BJ556" s="30"/>
      <c r="BK556" s="30"/>
      <c r="BL556" s="30"/>
    </row>
    <row r="557" s="2" customFormat="1" ht="12.75" spans="1:64">
      <c r="A557" s="8" t="s">
        <v>928</v>
      </c>
      <c r="B557" s="8" t="s">
        <v>929</v>
      </c>
      <c r="C557" s="8" t="s">
        <v>930</v>
      </c>
      <c r="D557" s="8" t="s">
        <v>931</v>
      </c>
      <c r="E557" s="8" t="s">
        <v>932</v>
      </c>
      <c r="F557" s="8"/>
      <c r="G557" s="8"/>
      <c r="H557" s="8"/>
      <c r="I557" s="8"/>
      <c r="J557" s="8"/>
      <c r="K557" s="8"/>
      <c r="L557" s="8"/>
      <c r="M557" s="57"/>
      <c r="N557" s="8"/>
      <c r="O557" s="8"/>
      <c r="P557" s="30"/>
      <c r="Q557" s="30"/>
      <c r="R557" s="30"/>
      <c r="S557" s="30"/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  <c r="AF557" s="30"/>
      <c r="AG557" s="30"/>
      <c r="AH557" s="30"/>
      <c r="AI557" s="30"/>
      <c r="AJ557" s="30"/>
      <c r="AK557" s="30"/>
      <c r="AL557" s="30"/>
      <c r="AM557" s="30"/>
      <c r="AN557" s="30"/>
      <c r="AO557" s="30"/>
      <c r="AP557" s="30"/>
      <c r="AQ557" s="30"/>
      <c r="AR557" s="30"/>
      <c r="AS557" s="30"/>
      <c r="AT557" s="30"/>
      <c r="AU557" s="30"/>
      <c r="AV557" s="30"/>
      <c r="AW557" s="30"/>
      <c r="AX557" s="30"/>
      <c r="AY557" s="30"/>
      <c r="AZ557" s="30"/>
      <c r="BA557" s="30"/>
      <c r="BB557" s="30"/>
      <c r="BC557" s="30"/>
      <c r="BD557" s="30"/>
      <c r="BE557" s="30"/>
      <c r="BF557" s="30"/>
      <c r="BG557" s="30"/>
      <c r="BH557" s="30"/>
      <c r="BI557" s="30"/>
      <c r="BJ557" s="30"/>
      <c r="BK557" s="30"/>
      <c r="BL557" s="30"/>
    </row>
    <row r="558" s="1" customFormat="1" ht="12.75" spans="1:64">
      <c r="A558" s="8">
        <v>3</v>
      </c>
      <c r="B558" s="8">
        <v>6</v>
      </c>
      <c r="C558" s="8">
        <v>6</v>
      </c>
      <c r="D558" s="8">
        <v>6</v>
      </c>
      <c r="E558" s="8">
        <v>6</v>
      </c>
      <c r="F558" s="8"/>
      <c r="G558" s="8"/>
      <c r="H558" s="8"/>
      <c r="I558" s="8"/>
      <c r="J558" s="8"/>
      <c r="K558" s="8"/>
      <c r="L558" s="8"/>
      <c r="M558" s="57"/>
      <c r="N558" s="8"/>
      <c r="O558" s="8"/>
      <c r="P558" s="30"/>
      <c r="Q558" s="30"/>
      <c r="R558" s="30"/>
      <c r="S558" s="30"/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  <c r="AF558" s="30"/>
      <c r="AG558" s="30"/>
      <c r="AH558" s="30"/>
      <c r="AI558" s="30"/>
      <c r="AJ558" s="30"/>
      <c r="AK558" s="30"/>
      <c r="AL558" s="30"/>
      <c r="AM558" s="30"/>
      <c r="AN558" s="30"/>
      <c r="AO558" s="30"/>
      <c r="AP558" s="30"/>
      <c r="AQ558" s="30"/>
      <c r="AR558" s="30"/>
      <c r="AS558" s="30"/>
      <c r="AT558" s="30"/>
      <c r="AU558" s="30"/>
      <c r="AV558" s="30"/>
      <c r="AW558" s="30"/>
      <c r="AX558" s="30"/>
      <c r="AY558" s="30"/>
      <c r="AZ558" s="30"/>
      <c r="BA558" s="30"/>
      <c r="BB558" s="30"/>
      <c r="BC558" s="30"/>
      <c r="BD558" s="30"/>
      <c r="BE558" s="30"/>
      <c r="BF558" s="30"/>
      <c r="BG558" s="30"/>
      <c r="BH558" s="30"/>
      <c r="BI558" s="30"/>
      <c r="BJ558" s="30"/>
      <c r="BK558" s="30"/>
      <c r="BL558" s="30"/>
    </row>
    <row r="559" s="2" customFormat="1" ht="12" spans="1:64">
      <c r="A559" s="42"/>
      <c r="B559" s="42"/>
      <c r="C559" s="42"/>
      <c r="D559" s="42"/>
      <c r="E559" s="42"/>
      <c r="F559" s="42"/>
      <c r="G559" s="42"/>
      <c r="H559" s="42"/>
      <c r="I559" s="42"/>
      <c r="J559" s="42"/>
      <c r="K559" s="42"/>
      <c r="L559" s="42"/>
      <c r="M559" s="42"/>
      <c r="N559" s="42"/>
      <c r="O559" s="42"/>
      <c r="P559" s="30"/>
      <c r="Q559" s="30"/>
      <c r="R559" s="30"/>
      <c r="S559" s="30"/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  <c r="AF559" s="30"/>
      <c r="AG559" s="30"/>
      <c r="AH559" s="30"/>
      <c r="AI559" s="30"/>
      <c r="AJ559" s="30"/>
      <c r="AK559" s="30"/>
      <c r="AL559" s="30"/>
      <c r="AM559" s="30"/>
      <c r="AN559" s="30"/>
      <c r="AO559" s="30"/>
      <c r="AP559" s="30"/>
      <c r="AQ559" s="30"/>
      <c r="AR559" s="30"/>
      <c r="AS559" s="30"/>
      <c r="AT559" s="30"/>
      <c r="AU559" s="30"/>
      <c r="AV559" s="30"/>
      <c r="AW559" s="30"/>
      <c r="AX559" s="30"/>
      <c r="AY559" s="30"/>
      <c r="AZ559" s="30"/>
      <c r="BA559" s="30"/>
      <c r="BB559" s="30"/>
      <c r="BC559" s="30"/>
      <c r="BD559" s="30"/>
      <c r="BE559" s="30"/>
      <c r="BF559" s="30"/>
      <c r="BG559" s="30"/>
      <c r="BH559" s="30"/>
      <c r="BI559" s="30"/>
      <c r="BJ559" s="30"/>
      <c r="BK559" s="30"/>
      <c r="BL559" s="30"/>
    </row>
    <row r="560" s="5" customFormat="1" ht="13.5" spans="1:64">
      <c r="A560" s="51" t="s">
        <v>933</v>
      </c>
      <c r="B560" s="8" t="s">
        <v>2</v>
      </c>
      <c r="C560" s="8">
        <v>12</v>
      </c>
      <c r="D560" s="8" t="s">
        <v>3</v>
      </c>
      <c r="E560" s="8" t="s">
        <v>934</v>
      </c>
      <c r="F560" s="8" t="s">
        <v>5</v>
      </c>
      <c r="G560" s="52">
        <v>95</v>
      </c>
      <c r="H560" s="8"/>
      <c r="I560" s="8"/>
      <c r="J560" s="8"/>
      <c r="K560" s="8"/>
      <c r="L560" s="57"/>
      <c r="M560" s="8"/>
      <c r="N560" s="8"/>
      <c r="O560" s="8"/>
      <c r="P560" s="35"/>
      <c r="Q560" s="35"/>
      <c r="R560" s="35"/>
      <c r="S560" s="35"/>
      <c r="T560" s="35"/>
      <c r="U560" s="35"/>
      <c r="V560" s="35"/>
      <c r="W560" s="35"/>
      <c r="X560" s="35"/>
      <c r="Y560" s="35"/>
      <c r="Z560" s="35"/>
      <c r="AA560" s="35"/>
      <c r="AB560" s="35"/>
      <c r="AC560" s="35"/>
      <c r="AD560" s="35"/>
      <c r="AE560" s="35"/>
      <c r="AF560" s="35"/>
      <c r="AG560" s="35"/>
      <c r="AH560" s="35"/>
      <c r="AI560" s="35"/>
      <c r="AJ560" s="35"/>
      <c r="AK560" s="35"/>
      <c r="AL560" s="35"/>
      <c r="AM560" s="35"/>
      <c r="AN560" s="35"/>
      <c r="AO560" s="35"/>
      <c r="AP560" s="35"/>
      <c r="AQ560" s="35"/>
      <c r="AR560" s="35"/>
      <c r="AS560" s="35"/>
      <c r="AT560" s="35"/>
      <c r="AU560" s="35"/>
      <c r="AV560" s="35"/>
      <c r="AW560" s="35"/>
      <c r="AX560" s="35"/>
      <c r="AY560" s="35"/>
      <c r="AZ560" s="35"/>
      <c r="BA560" s="35"/>
      <c r="BB560" s="35"/>
      <c r="BC560" s="35"/>
      <c r="BD560" s="35"/>
      <c r="BE560" s="35"/>
      <c r="BF560" s="35"/>
      <c r="BG560" s="35"/>
      <c r="BH560" s="35"/>
      <c r="BI560" s="35"/>
      <c r="BJ560" s="35"/>
      <c r="BK560" s="35"/>
      <c r="BL560" s="35"/>
    </row>
    <row r="561" s="5" customFormat="1" ht="13.5" spans="1:64">
      <c r="A561" s="8" t="s">
        <v>935</v>
      </c>
      <c r="B561" s="8" t="s">
        <v>936</v>
      </c>
      <c r="C561" s="8" t="s">
        <v>937</v>
      </c>
      <c r="D561" s="8"/>
      <c r="E561" s="8"/>
      <c r="F561" s="8"/>
      <c r="G561" s="8"/>
      <c r="H561" s="8"/>
      <c r="I561" s="8"/>
      <c r="J561" s="8"/>
      <c r="K561" s="8"/>
      <c r="L561" s="8"/>
      <c r="M561" s="57"/>
      <c r="N561" s="8"/>
      <c r="O561" s="8"/>
      <c r="P561" s="35"/>
      <c r="Q561" s="35"/>
      <c r="R561" s="35"/>
      <c r="S561" s="35"/>
      <c r="T561" s="35"/>
      <c r="U561" s="35"/>
      <c r="V561" s="35"/>
      <c r="W561" s="35"/>
      <c r="X561" s="35"/>
      <c r="Y561" s="35"/>
      <c r="Z561" s="35"/>
      <c r="AA561" s="35"/>
      <c r="AB561" s="35"/>
      <c r="AC561" s="35"/>
      <c r="AD561" s="35"/>
      <c r="AE561" s="35"/>
      <c r="AF561" s="35"/>
      <c r="AG561" s="35"/>
      <c r="AH561" s="35"/>
      <c r="AI561" s="35"/>
      <c r="AJ561" s="35"/>
      <c r="AK561" s="35"/>
      <c r="AL561" s="35"/>
      <c r="AM561" s="35"/>
      <c r="AN561" s="35"/>
      <c r="AO561" s="35"/>
      <c r="AP561" s="35"/>
      <c r="AQ561" s="35"/>
      <c r="AR561" s="35"/>
      <c r="AS561" s="35"/>
      <c r="AT561" s="35"/>
      <c r="AU561" s="35"/>
      <c r="AV561" s="35"/>
      <c r="AW561" s="35"/>
      <c r="AX561" s="35"/>
      <c r="AY561" s="35"/>
      <c r="AZ561" s="35"/>
      <c r="BA561" s="35"/>
      <c r="BB561" s="35"/>
      <c r="BC561" s="35"/>
      <c r="BD561" s="35"/>
      <c r="BE561" s="35"/>
      <c r="BF561" s="35"/>
      <c r="BG561" s="35"/>
      <c r="BH561" s="35"/>
      <c r="BI561" s="35"/>
      <c r="BJ561" s="35"/>
      <c r="BK561" s="35"/>
      <c r="BL561" s="35"/>
    </row>
    <row r="562" s="5" customFormat="1" ht="13.5" spans="1:64">
      <c r="A562" s="8">
        <v>4</v>
      </c>
      <c r="B562" s="8">
        <v>2</v>
      </c>
      <c r="C562" s="8">
        <v>6</v>
      </c>
      <c r="D562" s="8"/>
      <c r="E562" s="8"/>
      <c r="F562" s="8"/>
      <c r="G562" s="8"/>
      <c r="H562" s="8"/>
      <c r="I562" s="8"/>
      <c r="J562" s="8"/>
      <c r="K562" s="8"/>
      <c r="L562" s="8"/>
      <c r="M562" s="57"/>
      <c r="N562" s="8"/>
      <c r="O562" s="8"/>
      <c r="P562" s="35"/>
      <c r="Q562" s="35"/>
      <c r="R562" s="35"/>
      <c r="S562" s="35"/>
      <c r="T562" s="35"/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  <c r="AF562" s="35"/>
      <c r="AG562" s="35"/>
      <c r="AH562" s="35"/>
      <c r="AI562" s="35"/>
      <c r="AJ562" s="35"/>
      <c r="AK562" s="35"/>
      <c r="AL562" s="35"/>
      <c r="AM562" s="35"/>
      <c r="AN562" s="35"/>
      <c r="AO562" s="35"/>
      <c r="AP562" s="35"/>
      <c r="AQ562" s="35"/>
      <c r="AR562" s="35"/>
      <c r="AS562" s="35"/>
      <c r="AT562" s="35"/>
      <c r="AU562" s="35"/>
      <c r="AV562" s="35"/>
      <c r="AW562" s="35"/>
      <c r="AX562" s="35"/>
      <c r="AY562" s="35"/>
      <c r="AZ562" s="35"/>
      <c r="BA562" s="35"/>
      <c r="BB562" s="35"/>
      <c r="BC562" s="35"/>
      <c r="BD562" s="35"/>
      <c r="BE562" s="35"/>
      <c r="BF562" s="35"/>
      <c r="BG562" s="35"/>
      <c r="BH562" s="35"/>
      <c r="BI562" s="35"/>
      <c r="BJ562" s="35"/>
      <c r="BK562" s="35"/>
      <c r="BL562" s="35"/>
    </row>
    <row r="563" s="5" customFormat="1" ht="13.5" spans="1:64">
      <c r="A563" s="42"/>
      <c r="B563" s="42"/>
      <c r="C563" s="42"/>
      <c r="D563" s="42"/>
      <c r="E563" s="42"/>
      <c r="F563" s="42"/>
      <c r="G563" s="42"/>
      <c r="H563" s="42"/>
      <c r="I563" s="42"/>
      <c r="J563" s="42"/>
      <c r="K563" s="42"/>
      <c r="L563" s="42"/>
      <c r="M563" s="42"/>
      <c r="N563" s="42"/>
      <c r="O563" s="42"/>
      <c r="P563" s="35"/>
      <c r="Q563" s="35"/>
      <c r="R563" s="35"/>
      <c r="S563" s="35"/>
      <c r="T563" s="35"/>
      <c r="U563" s="35"/>
      <c r="V563" s="35"/>
      <c r="W563" s="35"/>
      <c r="X563" s="35"/>
      <c r="Y563" s="35"/>
      <c r="Z563" s="35"/>
      <c r="AA563" s="35"/>
      <c r="AB563" s="35"/>
      <c r="AC563" s="35"/>
      <c r="AD563" s="35"/>
      <c r="AE563" s="35"/>
      <c r="AF563" s="35"/>
      <c r="AG563" s="35"/>
      <c r="AH563" s="35"/>
      <c r="AI563" s="35"/>
      <c r="AJ563" s="35"/>
      <c r="AK563" s="35"/>
      <c r="AL563" s="35"/>
      <c r="AM563" s="35"/>
      <c r="AN563" s="35"/>
      <c r="AO563" s="35"/>
      <c r="AP563" s="35"/>
      <c r="AQ563" s="35"/>
      <c r="AR563" s="35"/>
      <c r="AS563" s="35"/>
      <c r="AT563" s="35"/>
      <c r="AU563" s="35"/>
      <c r="AV563" s="35"/>
      <c r="AW563" s="35"/>
      <c r="AX563" s="35"/>
      <c r="AY563" s="35"/>
      <c r="AZ563" s="35"/>
      <c r="BA563" s="35"/>
      <c r="BB563" s="35"/>
      <c r="BC563" s="35"/>
      <c r="BD563" s="35"/>
      <c r="BE563" s="35"/>
      <c r="BF563" s="35"/>
      <c r="BG563" s="35"/>
      <c r="BH563" s="35"/>
      <c r="BI563" s="35"/>
      <c r="BJ563" s="35"/>
      <c r="BK563" s="35"/>
      <c r="BL563" s="35"/>
    </row>
    <row r="564" s="6" customFormat="1" ht="12.75" spans="1:15">
      <c r="A564" s="51" t="s">
        <v>938</v>
      </c>
      <c r="B564" s="81" t="s">
        <v>2</v>
      </c>
      <c r="C564" s="81">
        <v>17</v>
      </c>
      <c r="D564" s="81" t="s">
        <v>3</v>
      </c>
      <c r="E564" s="81" t="s">
        <v>872</v>
      </c>
      <c r="F564" s="81" t="s">
        <v>5</v>
      </c>
      <c r="G564" s="52">
        <v>95</v>
      </c>
      <c r="H564" s="82"/>
      <c r="I564" s="84"/>
      <c r="J564" s="84"/>
      <c r="K564" s="84"/>
      <c r="L564" s="84"/>
      <c r="M564" s="84"/>
      <c r="N564" s="84"/>
      <c r="O564" s="84"/>
    </row>
    <row r="565" s="6" customFormat="1" ht="12.75" spans="1:15">
      <c r="A565" s="81" t="s">
        <v>939</v>
      </c>
      <c r="B565" s="81" t="s">
        <v>940</v>
      </c>
      <c r="C565" s="81" t="s">
        <v>941</v>
      </c>
      <c r="D565" s="81"/>
      <c r="E565" s="81"/>
      <c r="F565" s="81"/>
      <c r="G565" s="81"/>
      <c r="H565" s="82"/>
      <c r="I565" s="84"/>
      <c r="J565" s="84"/>
      <c r="K565" s="84"/>
      <c r="L565" s="84"/>
      <c r="M565" s="84"/>
      <c r="N565" s="84"/>
      <c r="O565" s="84"/>
    </row>
    <row r="566" s="6" customFormat="1" ht="12.75" spans="1:15">
      <c r="A566" s="54">
        <v>6</v>
      </c>
      <c r="B566" s="54">
        <v>5</v>
      </c>
      <c r="C566" s="54">
        <v>6</v>
      </c>
      <c r="D566" s="54"/>
      <c r="E566" s="54"/>
      <c r="F566" s="54"/>
      <c r="G566" s="81"/>
      <c r="H566" s="82"/>
      <c r="I566" s="84"/>
      <c r="J566" s="84"/>
      <c r="K566" s="84"/>
      <c r="L566" s="84"/>
      <c r="M566" s="84"/>
      <c r="N566" s="84"/>
      <c r="O566" s="84"/>
    </row>
    <row r="567" s="7" customFormat="1" ht="12.75" spans="1:15">
      <c r="A567" s="83"/>
      <c r="B567" s="83"/>
      <c r="C567" s="83"/>
      <c r="D567" s="83"/>
      <c r="E567" s="83"/>
      <c r="F567" s="83"/>
      <c r="G567" s="83"/>
      <c r="H567" s="83"/>
      <c r="I567" s="85"/>
      <c r="J567" s="85"/>
      <c r="K567" s="85"/>
      <c r="L567" s="85"/>
      <c r="M567" s="85"/>
      <c r="N567" s="85"/>
      <c r="O567" s="85"/>
    </row>
    <row r="568" s="1" customFormat="1" ht="12.75" spans="1:64">
      <c r="A568" s="51" t="s">
        <v>942</v>
      </c>
      <c r="B568" s="8" t="s">
        <v>2</v>
      </c>
      <c r="C568" s="8">
        <v>32</v>
      </c>
      <c r="D568" s="8" t="s">
        <v>3</v>
      </c>
      <c r="E568" s="8" t="s">
        <v>885</v>
      </c>
      <c r="F568" s="8" t="s">
        <v>5</v>
      </c>
      <c r="G568" s="52">
        <f>(A570*A571+B570*B571+C570*C571+D570*D571+E570*E571+F570*F571+G570*G571+H570*H571+I570*I571+J570*J571+K570*K571)/C568</f>
        <v>81.25</v>
      </c>
      <c r="H568" s="8"/>
      <c r="I568" s="8"/>
      <c r="J568" s="8"/>
      <c r="K568" s="8"/>
      <c r="L568" s="57"/>
      <c r="M568" s="8"/>
      <c r="N568" s="8"/>
      <c r="O568" s="8"/>
      <c r="P568" s="30"/>
      <c r="Q568" s="30"/>
      <c r="R568" s="30"/>
      <c r="S568" s="30"/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  <c r="AF568" s="30"/>
      <c r="AG568" s="30"/>
      <c r="AH568" s="30"/>
      <c r="AI568" s="30"/>
      <c r="AJ568" s="30"/>
      <c r="AK568" s="30"/>
      <c r="AL568" s="30"/>
      <c r="AM568" s="30"/>
      <c r="AN568" s="30"/>
      <c r="AO568" s="30"/>
      <c r="AP568" s="30"/>
      <c r="AQ568" s="30"/>
      <c r="AR568" s="30"/>
      <c r="AS568" s="30"/>
      <c r="AT568" s="30"/>
      <c r="AU568" s="30"/>
      <c r="AV568" s="30"/>
      <c r="AW568" s="30"/>
      <c r="AX568" s="30"/>
      <c r="AY568" s="30"/>
      <c r="AZ568" s="30"/>
      <c r="BA568" s="30"/>
      <c r="BB568" s="30"/>
      <c r="BC568" s="30"/>
      <c r="BD568" s="30"/>
      <c r="BE568" s="30"/>
      <c r="BF568" s="30"/>
      <c r="BG568" s="30"/>
      <c r="BH568" s="30"/>
      <c r="BI568" s="30"/>
      <c r="BJ568" s="30"/>
      <c r="BK568" s="30"/>
      <c r="BL568" s="30"/>
    </row>
    <row r="569" s="2" customFormat="1" ht="12.75" spans="1:64">
      <c r="A569" s="8" t="s">
        <v>943</v>
      </c>
      <c r="B569" s="8" t="s">
        <v>944</v>
      </c>
      <c r="C569" s="8" t="s">
        <v>945</v>
      </c>
      <c r="D569" s="8" t="s">
        <v>946</v>
      </c>
      <c r="E569" s="8" t="s">
        <v>947</v>
      </c>
      <c r="F569" s="8" t="s">
        <v>84</v>
      </c>
      <c r="G569" s="8"/>
      <c r="H569" s="8"/>
      <c r="I569" s="8"/>
      <c r="J569" s="8"/>
      <c r="K569" s="8"/>
      <c r="L569" s="8"/>
      <c r="M569" s="57"/>
      <c r="N569" s="8"/>
      <c r="O569" s="8"/>
      <c r="P569" s="30"/>
      <c r="Q569" s="30"/>
      <c r="R569" s="30"/>
      <c r="S569" s="30"/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  <c r="AF569" s="30"/>
      <c r="AG569" s="30"/>
      <c r="AH569" s="30"/>
      <c r="AI569" s="30"/>
      <c r="AJ569" s="30"/>
      <c r="AK569" s="30"/>
      <c r="AL569" s="30"/>
      <c r="AM569" s="30"/>
      <c r="AN569" s="30"/>
      <c r="AO569" s="30"/>
      <c r="AP569" s="30"/>
      <c r="AQ569" s="30"/>
      <c r="AR569" s="30"/>
      <c r="AS569" s="30"/>
      <c r="AT569" s="30"/>
      <c r="AU569" s="30"/>
      <c r="AV569" s="30"/>
      <c r="AW569" s="30"/>
      <c r="AX569" s="30"/>
      <c r="AY569" s="30"/>
      <c r="AZ569" s="30"/>
      <c r="BA569" s="30"/>
      <c r="BB569" s="30"/>
      <c r="BC569" s="30"/>
      <c r="BD569" s="30"/>
      <c r="BE569" s="30"/>
      <c r="BF569" s="30"/>
      <c r="BG569" s="30"/>
      <c r="BH569" s="30"/>
      <c r="BI569" s="30"/>
      <c r="BJ569" s="30"/>
      <c r="BK569" s="30"/>
      <c r="BL569" s="30"/>
    </row>
    <row r="570" s="1" customFormat="1" ht="12.75" spans="1:64">
      <c r="A570" s="8">
        <v>6</v>
      </c>
      <c r="B570" s="8">
        <v>6</v>
      </c>
      <c r="C570" s="8">
        <v>6</v>
      </c>
      <c r="D570" s="8">
        <v>6</v>
      </c>
      <c r="E570" s="8">
        <v>6</v>
      </c>
      <c r="F570" s="8">
        <v>2</v>
      </c>
      <c r="G570" s="8"/>
      <c r="H570" s="8"/>
      <c r="I570" s="8"/>
      <c r="J570" s="8"/>
      <c r="K570" s="8"/>
      <c r="L570" s="8"/>
      <c r="M570" s="57"/>
      <c r="N570" s="8"/>
      <c r="O570" s="8"/>
      <c r="P570" s="30"/>
      <c r="Q570" s="30"/>
      <c r="R570" s="30"/>
      <c r="S570" s="30"/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  <c r="AF570" s="30"/>
      <c r="AG570" s="30"/>
      <c r="AH570" s="30"/>
      <c r="AI570" s="30"/>
      <c r="AJ570" s="30"/>
      <c r="AK570" s="30"/>
      <c r="AL570" s="30"/>
      <c r="AM570" s="30"/>
      <c r="AN570" s="30"/>
      <c r="AO570" s="30"/>
      <c r="AP570" s="30"/>
      <c r="AQ570" s="30"/>
      <c r="AR570" s="30"/>
      <c r="AS570" s="30"/>
      <c r="AT570" s="30"/>
      <c r="AU570" s="30"/>
      <c r="AV570" s="30"/>
      <c r="AW570" s="30"/>
      <c r="AX570" s="30"/>
      <c r="AY570" s="30"/>
      <c r="AZ570" s="30"/>
      <c r="BA570" s="30"/>
      <c r="BB570" s="30"/>
      <c r="BC570" s="30"/>
      <c r="BD570" s="30"/>
      <c r="BE570" s="30"/>
      <c r="BF570" s="30"/>
      <c r="BG570" s="30"/>
      <c r="BH570" s="30"/>
      <c r="BI570" s="30"/>
      <c r="BJ570" s="30"/>
      <c r="BK570" s="30"/>
      <c r="BL570" s="30"/>
    </row>
    <row r="571" s="2" customFormat="1" ht="12" spans="1:64">
      <c r="A571" s="42">
        <v>54</v>
      </c>
      <c r="B571" s="42">
        <v>86</v>
      </c>
      <c r="C571" s="42">
        <v>88</v>
      </c>
      <c r="D571" s="42">
        <v>94</v>
      </c>
      <c r="E571" s="42">
        <v>81</v>
      </c>
      <c r="F571" s="42">
        <v>91</v>
      </c>
      <c r="G571" s="42"/>
      <c r="H571" s="42"/>
      <c r="I571" s="42"/>
      <c r="J571" s="42"/>
      <c r="K571" s="42"/>
      <c r="L571" s="42"/>
      <c r="M571" s="42"/>
      <c r="N571" s="42"/>
      <c r="O571" s="42"/>
      <c r="P571" s="30"/>
      <c r="Q571" s="30"/>
      <c r="R571" s="30"/>
      <c r="S571" s="30"/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  <c r="AF571" s="30"/>
      <c r="AG571" s="30"/>
      <c r="AH571" s="30"/>
      <c r="AI571" s="30"/>
      <c r="AJ571" s="30"/>
      <c r="AK571" s="30"/>
      <c r="AL571" s="30"/>
      <c r="AM571" s="30"/>
      <c r="AN571" s="30"/>
      <c r="AO571" s="30"/>
      <c r="AP571" s="30"/>
      <c r="AQ571" s="30"/>
      <c r="AR571" s="30"/>
      <c r="AS571" s="30"/>
      <c r="AT571" s="30"/>
      <c r="AU571" s="30"/>
      <c r="AV571" s="30"/>
      <c r="AW571" s="30"/>
      <c r="AX571" s="30"/>
      <c r="AY571" s="30"/>
      <c r="AZ571" s="30"/>
      <c r="BA571" s="30"/>
      <c r="BB571" s="30"/>
      <c r="BC571" s="30"/>
      <c r="BD571" s="30"/>
      <c r="BE571" s="30"/>
      <c r="BF571" s="30"/>
      <c r="BG571" s="30"/>
      <c r="BH571" s="30"/>
      <c r="BI571" s="30"/>
      <c r="BJ571" s="30"/>
      <c r="BK571" s="30"/>
      <c r="BL571" s="30"/>
    </row>
    <row r="572" s="1" customFormat="1" ht="12.75" spans="1:64">
      <c r="A572" s="51" t="s">
        <v>948</v>
      </c>
      <c r="B572" s="8" t="s">
        <v>2</v>
      </c>
      <c r="C572" s="8">
        <v>26</v>
      </c>
      <c r="D572" s="8" t="s">
        <v>3</v>
      </c>
      <c r="E572" s="8" t="s">
        <v>922</v>
      </c>
      <c r="F572" s="8" t="s">
        <v>5</v>
      </c>
      <c r="G572" s="52">
        <f>(A574*A575+B574*B575+C574*C575+D574*D575+E574*E575+F574*F575+G574*G575+H574*H575+I574*I575+J574*J575+K574*K575)/C572</f>
        <v>80.3846153846154</v>
      </c>
      <c r="H572" s="8"/>
      <c r="I572" s="8"/>
      <c r="J572" s="8"/>
      <c r="K572" s="8"/>
      <c r="L572" s="57"/>
      <c r="M572" s="8"/>
      <c r="N572" s="8"/>
      <c r="O572" s="8"/>
      <c r="P572" s="30"/>
      <c r="Q572" s="30"/>
      <c r="R572" s="30"/>
      <c r="S572" s="30"/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  <c r="AF572" s="30"/>
      <c r="AG572" s="30"/>
      <c r="AH572" s="30"/>
      <c r="AI572" s="30"/>
      <c r="AJ572" s="30"/>
      <c r="AK572" s="30"/>
      <c r="AL572" s="30"/>
      <c r="AM572" s="30"/>
      <c r="AN572" s="30"/>
      <c r="AO572" s="30"/>
      <c r="AP572" s="30"/>
      <c r="AQ572" s="30"/>
      <c r="AR572" s="30"/>
      <c r="AS572" s="30"/>
      <c r="AT572" s="30"/>
      <c r="AU572" s="30"/>
      <c r="AV572" s="30"/>
      <c r="AW572" s="30"/>
      <c r="AX572" s="30"/>
      <c r="AY572" s="30"/>
      <c r="AZ572" s="30"/>
      <c r="BA572" s="30"/>
      <c r="BB572" s="30"/>
      <c r="BC572" s="30"/>
      <c r="BD572" s="30"/>
      <c r="BE572" s="30"/>
      <c r="BF572" s="30"/>
      <c r="BG572" s="30"/>
      <c r="BH572" s="30"/>
      <c r="BI572" s="30"/>
      <c r="BJ572" s="30"/>
      <c r="BK572" s="30"/>
      <c r="BL572" s="30"/>
    </row>
    <row r="573" s="2" customFormat="1" ht="12.75" spans="1:64">
      <c r="A573" s="8" t="s">
        <v>949</v>
      </c>
      <c r="B573" s="8" t="s">
        <v>950</v>
      </c>
      <c r="C573" s="8" t="s">
        <v>929</v>
      </c>
      <c r="D573" s="8" t="s">
        <v>951</v>
      </c>
      <c r="E573" s="8" t="s">
        <v>952</v>
      </c>
      <c r="F573" s="8"/>
      <c r="G573" s="8"/>
      <c r="H573" s="8"/>
      <c r="I573" s="8"/>
      <c r="J573" s="8"/>
      <c r="K573" s="8"/>
      <c r="L573" s="8"/>
      <c r="M573" s="57"/>
      <c r="N573" s="8"/>
      <c r="O573" s="8"/>
      <c r="P573" s="30"/>
      <c r="Q573" s="30"/>
      <c r="R573" s="30"/>
      <c r="S573" s="30"/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  <c r="AF573" s="30"/>
      <c r="AG573" s="30"/>
      <c r="AH573" s="30"/>
      <c r="AI573" s="30"/>
      <c r="AJ573" s="30"/>
      <c r="AK573" s="30"/>
      <c r="AL573" s="30"/>
      <c r="AM573" s="30"/>
      <c r="AN573" s="30"/>
      <c r="AO573" s="30"/>
      <c r="AP573" s="30"/>
      <c r="AQ573" s="30"/>
      <c r="AR573" s="30"/>
      <c r="AS573" s="30"/>
      <c r="AT573" s="30"/>
      <c r="AU573" s="30"/>
      <c r="AV573" s="30"/>
      <c r="AW573" s="30"/>
      <c r="AX573" s="30"/>
      <c r="AY573" s="30"/>
      <c r="AZ573" s="30"/>
      <c r="BA573" s="30"/>
      <c r="BB573" s="30"/>
      <c r="BC573" s="30"/>
      <c r="BD573" s="30"/>
      <c r="BE573" s="30"/>
      <c r="BF573" s="30"/>
      <c r="BG573" s="30"/>
      <c r="BH573" s="30"/>
      <c r="BI573" s="30"/>
      <c r="BJ573" s="30"/>
      <c r="BK573" s="30"/>
      <c r="BL573" s="30"/>
    </row>
    <row r="574" s="1" customFormat="1" ht="12.75" spans="1:64">
      <c r="A574" s="8">
        <v>6</v>
      </c>
      <c r="B574" s="8">
        <v>6</v>
      </c>
      <c r="C574" s="8">
        <v>3</v>
      </c>
      <c r="D574" s="8">
        <v>5</v>
      </c>
      <c r="E574" s="8">
        <v>6</v>
      </c>
      <c r="F574" s="8"/>
      <c r="G574" s="8"/>
      <c r="H574" s="8"/>
      <c r="I574" s="8"/>
      <c r="J574" s="8"/>
      <c r="K574" s="8"/>
      <c r="L574" s="8"/>
      <c r="M574" s="57"/>
      <c r="N574" s="8"/>
      <c r="O574" s="8"/>
      <c r="P574" s="30"/>
      <c r="Q574" s="30"/>
      <c r="R574" s="30"/>
      <c r="S574" s="30"/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  <c r="AF574" s="30"/>
      <c r="AG574" s="30"/>
      <c r="AH574" s="30"/>
      <c r="AI574" s="30"/>
      <c r="AJ574" s="30"/>
      <c r="AK574" s="30"/>
      <c r="AL574" s="30"/>
      <c r="AM574" s="30"/>
      <c r="AN574" s="30"/>
      <c r="AO574" s="30"/>
      <c r="AP574" s="30"/>
      <c r="AQ574" s="30"/>
      <c r="AR574" s="30"/>
      <c r="AS574" s="30"/>
      <c r="AT574" s="30"/>
      <c r="AU574" s="30"/>
      <c r="AV574" s="30"/>
      <c r="AW574" s="30"/>
      <c r="AX574" s="30"/>
      <c r="AY574" s="30"/>
      <c r="AZ574" s="30"/>
      <c r="BA574" s="30"/>
      <c r="BB574" s="30"/>
      <c r="BC574" s="30"/>
      <c r="BD574" s="30"/>
      <c r="BE574" s="30"/>
      <c r="BF574" s="30"/>
      <c r="BG574" s="30"/>
      <c r="BH574" s="30"/>
      <c r="BI574" s="30"/>
      <c r="BJ574" s="30"/>
      <c r="BK574" s="30"/>
      <c r="BL574" s="30"/>
    </row>
    <row r="575" s="2" customFormat="1" ht="12" spans="1:64">
      <c r="A575" s="42">
        <v>90</v>
      </c>
      <c r="B575" s="42">
        <v>46</v>
      </c>
      <c r="C575" s="42">
        <v>89</v>
      </c>
      <c r="D575" s="42">
        <v>97</v>
      </c>
      <c r="E575" s="42">
        <v>87</v>
      </c>
      <c r="F575" s="42"/>
      <c r="G575" s="42"/>
      <c r="H575" s="42"/>
      <c r="I575" s="42"/>
      <c r="J575" s="42"/>
      <c r="K575" s="42"/>
      <c r="L575" s="42"/>
      <c r="M575" s="42"/>
      <c r="N575" s="42"/>
      <c r="O575" s="42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  <c r="AF575" s="30"/>
      <c r="AG575" s="30"/>
      <c r="AH575" s="30"/>
      <c r="AI575" s="30"/>
      <c r="AJ575" s="30"/>
      <c r="AK575" s="30"/>
      <c r="AL575" s="30"/>
      <c r="AM575" s="30"/>
      <c r="AN575" s="30"/>
      <c r="AO575" s="30"/>
      <c r="AP575" s="30"/>
      <c r="AQ575" s="30"/>
      <c r="AR575" s="30"/>
      <c r="AS575" s="30"/>
      <c r="AT575" s="30"/>
      <c r="AU575" s="30"/>
      <c r="AV575" s="30"/>
      <c r="AW575" s="30"/>
      <c r="AX575" s="30"/>
      <c r="AY575" s="30"/>
      <c r="AZ575" s="30"/>
      <c r="BA575" s="30"/>
      <c r="BB575" s="30"/>
      <c r="BC575" s="30"/>
      <c r="BD575" s="30"/>
      <c r="BE575" s="30"/>
      <c r="BF575" s="30"/>
      <c r="BG575" s="30"/>
      <c r="BH575" s="30"/>
      <c r="BI575" s="30"/>
      <c r="BJ575" s="30"/>
      <c r="BK575" s="30"/>
      <c r="BL575" s="30"/>
    </row>
    <row r="576" s="1" customFormat="1" ht="12.75" spans="1:64">
      <c r="A576" s="51" t="s">
        <v>953</v>
      </c>
      <c r="B576" s="8" t="s">
        <v>2</v>
      </c>
      <c r="C576" s="8">
        <v>20</v>
      </c>
      <c r="D576" s="8" t="s">
        <v>3</v>
      </c>
      <c r="E576" s="8" t="s">
        <v>872</v>
      </c>
      <c r="F576" s="8" t="s">
        <v>5</v>
      </c>
      <c r="G576" s="52">
        <f>(A578*A579+B578*B579+C578*C579+D578*D579+E578*E579+F578*F579+G578*G579+H578*H579+I578*I579+J578*J579+K578*K579)/C576</f>
        <v>92.95</v>
      </c>
      <c r="H576" s="8"/>
      <c r="I576" s="8"/>
      <c r="J576" s="8"/>
      <c r="K576" s="8"/>
      <c r="L576" s="57"/>
      <c r="M576" s="8"/>
      <c r="N576" s="8"/>
      <c r="O576" s="8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  <c r="AF576" s="9"/>
      <c r="AG576" s="9"/>
      <c r="AH576" s="9"/>
      <c r="AI576" s="9"/>
      <c r="AJ576" s="9"/>
      <c r="AK576" s="9"/>
      <c r="AL576" s="9"/>
      <c r="AM576" s="9"/>
      <c r="AN576" s="9"/>
      <c r="AO576" s="9"/>
      <c r="AP576" s="9"/>
      <c r="AQ576" s="9"/>
      <c r="AR576" s="9"/>
      <c r="AS576" s="9"/>
      <c r="AT576" s="9"/>
      <c r="AU576" s="9"/>
      <c r="AV576" s="9"/>
      <c r="AW576" s="9"/>
      <c r="AX576" s="9"/>
      <c r="AY576" s="9"/>
      <c r="AZ576" s="9"/>
      <c r="BA576" s="9"/>
      <c r="BB576" s="9"/>
      <c r="BC576" s="9"/>
      <c r="BD576" s="9"/>
      <c r="BE576" s="9"/>
      <c r="BF576" s="9"/>
      <c r="BG576" s="9"/>
      <c r="BH576" s="9"/>
      <c r="BI576" s="9"/>
      <c r="BJ576" s="9"/>
      <c r="BK576" s="9"/>
      <c r="BL576" s="9"/>
    </row>
    <row r="577" s="2" customFormat="1" ht="12.75" spans="1:64">
      <c r="A577" s="8" t="s">
        <v>954</v>
      </c>
      <c r="B577" s="8" t="s">
        <v>955</v>
      </c>
      <c r="C577" s="8" t="s">
        <v>688</v>
      </c>
      <c r="D577" s="8" t="s">
        <v>125</v>
      </c>
      <c r="E577" s="8"/>
      <c r="F577" s="8"/>
      <c r="G577" s="8"/>
      <c r="H577" s="8"/>
      <c r="I577" s="8"/>
      <c r="J577" s="8"/>
      <c r="K577" s="8"/>
      <c r="L577" s="8"/>
      <c r="M577" s="57"/>
      <c r="N577" s="8"/>
      <c r="O577" s="8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  <c r="AF577" s="9"/>
      <c r="AG577" s="9"/>
      <c r="AH577" s="9"/>
      <c r="AI577" s="9"/>
      <c r="AJ577" s="9"/>
      <c r="AK577" s="9"/>
      <c r="AL577" s="9"/>
      <c r="AM577" s="9"/>
      <c r="AN577" s="9"/>
      <c r="AO577" s="9"/>
      <c r="AP577" s="9"/>
      <c r="AQ577" s="9"/>
      <c r="AR577" s="9"/>
      <c r="AS577" s="9"/>
      <c r="AT577" s="9"/>
      <c r="AU577" s="9"/>
      <c r="AV577" s="9"/>
      <c r="AW577" s="9"/>
      <c r="AX577" s="9"/>
      <c r="AY577" s="9"/>
      <c r="AZ577" s="9"/>
      <c r="BA577" s="9"/>
      <c r="BB577" s="9"/>
      <c r="BC577" s="9"/>
      <c r="BD577" s="9"/>
      <c r="BE577" s="9"/>
      <c r="BF577" s="9"/>
      <c r="BG577" s="9"/>
      <c r="BH577" s="9"/>
      <c r="BI577" s="9"/>
      <c r="BJ577" s="9"/>
      <c r="BK577" s="9"/>
      <c r="BL577" s="9"/>
    </row>
    <row r="578" s="1" customFormat="1" ht="12.75" spans="1:64">
      <c r="A578" s="8">
        <v>6</v>
      </c>
      <c r="B578" s="8">
        <v>6</v>
      </c>
      <c r="C578" s="8">
        <v>5</v>
      </c>
      <c r="D578" s="8">
        <v>3</v>
      </c>
      <c r="E578" s="8"/>
      <c r="F578" s="8"/>
      <c r="G578" s="8"/>
      <c r="H578" s="8"/>
      <c r="I578" s="8"/>
      <c r="J578" s="8"/>
      <c r="K578" s="8"/>
      <c r="L578" s="8"/>
      <c r="M578" s="57"/>
      <c r="N578" s="8"/>
      <c r="O578" s="8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  <c r="AF578" s="9"/>
      <c r="AG578" s="9"/>
      <c r="AH578" s="9"/>
      <c r="AI578" s="9"/>
      <c r="AJ578" s="9"/>
      <c r="AK578" s="9"/>
      <c r="AL578" s="9"/>
      <c r="AM578" s="9"/>
      <c r="AN578" s="9"/>
      <c r="AO578" s="9"/>
      <c r="AP578" s="9"/>
      <c r="AQ578" s="9"/>
      <c r="AR578" s="9"/>
      <c r="AS578" s="9"/>
      <c r="AT578" s="9"/>
      <c r="AU578" s="9"/>
      <c r="AV578" s="9"/>
      <c r="AW578" s="9"/>
      <c r="AX578" s="9"/>
      <c r="AY578" s="9"/>
      <c r="AZ578" s="9"/>
      <c r="BA578" s="9"/>
      <c r="BB578" s="9"/>
      <c r="BC578" s="9"/>
      <c r="BD578" s="9"/>
      <c r="BE578" s="9"/>
      <c r="BF578" s="9"/>
      <c r="BG578" s="9"/>
      <c r="BH578" s="9"/>
      <c r="BI578" s="9"/>
      <c r="BJ578" s="9"/>
      <c r="BK578" s="9"/>
      <c r="BL578" s="9"/>
    </row>
    <row r="579" s="2" customFormat="1" ht="12" spans="1:64">
      <c r="A579" s="42">
        <v>93</v>
      </c>
      <c r="B579" s="42">
        <v>92</v>
      </c>
      <c r="C579" s="42">
        <v>97</v>
      </c>
      <c r="D579" s="42">
        <v>88</v>
      </c>
      <c r="E579" s="42"/>
      <c r="F579" s="42"/>
      <c r="G579" s="42"/>
      <c r="H579" s="42"/>
      <c r="I579" s="42"/>
      <c r="J579" s="42"/>
      <c r="K579" s="42"/>
      <c r="L579" s="42"/>
      <c r="M579" s="42"/>
      <c r="N579" s="42"/>
      <c r="O579" s="42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  <c r="AF579" s="9"/>
      <c r="AG579" s="9"/>
      <c r="AH579" s="9"/>
      <c r="AI579" s="9"/>
      <c r="AJ579" s="9"/>
      <c r="AK579" s="9"/>
      <c r="AL579" s="9"/>
      <c r="AM579" s="9"/>
      <c r="AN579" s="9"/>
      <c r="AO579" s="9"/>
      <c r="AP579" s="9"/>
      <c r="AQ579" s="9"/>
      <c r="AR579" s="9"/>
      <c r="AS579" s="9"/>
      <c r="AT579" s="9"/>
      <c r="AU579" s="9"/>
      <c r="AV579" s="9"/>
      <c r="AW579" s="9"/>
      <c r="AX579" s="9"/>
      <c r="AY579" s="9"/>
      <c r="AZ579" s="9"/>
      <c r="BA579" s="9"/>
      <c r="BB579" s="9"/>
      <c r="BC579" s="9"/>
      <c r="BD579" s="9"/>
      <c r="BE579" s="9"/>
      <c r="BF579" s="9"/>
      <c r="BG579" s="9"/>
      <c r="BH579" s="9"/>
      <c r="BI579" s="9"/>
      <c r="BJ579" s="9"/>
      <c r="BK579" s="9"/>
      <c r="BL579" s="9"/>
    </row>
    <row r="580" s="1" customFormat="1" ht="12.75" spans="1:64">
      <c r="A580" s="51" t="s">
        <v>956</v>
      </c>
      <c r="B580" s="8" t="s">
        <v>2</v>
      </c>
      <c r="C580" s="8">
        <v>18</v>
      </c>
      <c r="D580" s="8" t="s">
        <v>3</v>
      </c>
      <c r="E580" s="8" t="s">
        <v>872</v>
      </c>
      <c r="F580" s="8" t="s">
        <v>5</v>
      </c>
      <c r="G580" s="52">
        <f>(A582*A583+B582*B583+C582*C583+D582*D583+E582*E583+F582*F583+G582*G583+H582*H583+I582*I583+J582*J583+K582*K583)/C580</f>
        <v>92</v>
      </c>
      <c r="H580" s="8"/>
      <c r="I580" s="8"/>
      <c r="J580" s="8"/>
      <c r="K580" s="8"/>
      <c r="L580" s="57"/>
      <c r="M580" s="8"/>
      <c r="N580" s="8"/>
      <c r="O580" s="8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9"/>
      <c r="AH580" s="9"/>
      <c r="AI580" s="9"/>
      <c r="AJ580" s="9"/>
      <c r="AK580" s="9"/>
      <c r="AL580" s="9"/>
      <c r="AM580" s="9"/>
      <c r="AN580" s="9"/>
      <c r="AO580" s="9"/>
      <c r="AP580" s="9"/>
      <c r="AQ580" s="9"/>
      <c r="AR580" s="9"/>
      <c r="AS580" s="9"/>
      <c r="AT580" s="9"/>
      <c r="AU580" s="9"/>
      <c r="AV580" s="9"/>
      <c r="AW580" s="9"/>
      <c r="AX580" s="9"/>
      <c r="AY580" s="9"/>
      <c r="AZ580" s="9"/>
      <c r="BA580" s="9"/>
      <c r="BB580" s="9"/>
      <c r="BC580" s="9"/>
      <c r="BD580" s="9"/>
      <c r="BE580" s="9"/>
      <c r="BF580" s="9"/>
      <c r="BG580" s="9"/>
      <c r="BH580" s="9"/>
      <c r="BI580" s="9"/>
      <c r="BJ580" s="9"/>
      <c r="BK580" s="9"/>
      <c r="BL580" s="9"/>
    </row>
    <row r="581" s="8" customFormat="1" ht="12" spans="1:3">
      <c r="A581" s="8" t="s">
        <v>957</v>
      </c>
      <c r="B581" s="8" t="s">
        <v>958</v>
      </c>
      <c r="C581" s="8" t="s">
        <v>959</v>
      </c>
    </row>
    <row r="582" s="8" customFormat="1" ht="12" spans="1:3">
      <c r="A582" s="8">
        <v>6</v>
      </c>
      <c r="B582" s="8">
        <v>6</v>
      </c>
      <c r="C582" s="8">
        <v>6</v>
      </c>
    </row>
    <row r="583" s="2" customFormat="1" ht="12" spans="1:64">
      <c r="A583" s="42">
        <v>93</v>
      </c>
      <c r="B583" s="42">
        <v>92</v>
      </c>
      <c r="C583" s="42">
        <v>91</v>
      </c>
      <c r="D583" s="42"/>
      <c r="E583" s="42"/>
      <c r="F583" s="42"/>
      <c r="G583" s="42"/>
      <c r="H583" s="42"/>
      <c r="I583" s="42"/>
      <c r="J583" s="42"/>
      <c r="K583" s="42"/>
      <c r="L583" s="42"/>
      <c r="M583" s="42"/>
      <c r="N583" s="42"/>
      <c r="O583" s="42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  <c r="AF583" s="9"/>
      <c r="AG583" s="9"/>
      <c r="AH583" s="9"/>
      <c r="AI583" s="9"/>
      <c r="AJ583" s="9"/>
      <c r="AK583" s="9"/>
      <c r="AL583" s="9"/>
      <c r="AM583" s="9"/>
      <c r="AN583" s="9"/>
      <c r="AO583" s="9"/>
      <c r="AP583" s="9"/>
      <c r="AQ583" s="9"/>
      <c r="AR583" s="9"/>
      <c r="AS583" s="9"/>
      <c r="AT583" s="9"/>
      <c r="AU583" s="9"/>
      <c r="AV583" s="9"/>
      <c r="AW583" s="9"/>
      <c r="AX583" s="9"/>
      <c r="AY583" s="9"/>
      <c r="AZ583" s="9"/>
      <c r="BA583" s="9"/>
      <c r="BB583" s="9"/>
      <c r="BC583" s="9"/>
      <c r="BD583" s="9"/>
      <c r="BE583" s="9"/>
      <c r="BF583" s="9"/>
      <c r="BG583" s="9"/>
      <c r="BH583" s="9"/>
      <c r="BI583" s="9"/>
      <c r="BJ583" s="9"/>
      <c r="BK583" s="9"/>
      <c r="BL583" s="9"/>
    </row>
    <row r="584" s="1" customFormat="1" ht="12.75" spans="1:64">
      <c r="A584" s="51" t="s">
        <v>960</v>
      </c>
      <c r="B584" s="8" t="s">
        <v>2</v>
      </c>
      <c r="C584" s="8">
        <v>27</v>
      </c>
      <c r="D584" s="8" t="s">
        <v>3</v>
      </c>
      <c r="E584" s="8" t="s">
        <v>896</v>
      </c>
      <c r="F584" s="8" t="s">
        <v>5</v>
      </c>
      <c r="G584" s="52">
        <f>(A586*A587+B586*B587+C586*C587+D586*D587+E586*E587+F586*F587+G586*G587+H586*H587+I586*I587+J586*J587+K586*K587)/C584</f>
        <v>90.3333333333333</v>
      </c>
      <c r="H584" s="8"/>
      <c r="I584" s="8"/>
      <c r="J584" s="8"/>
      <c r="K584" s="8"/>
      <c r="L584" s="57"/>
      <c r="M584" s="8"/>
      <c r="N584" s="8"/>
      <c r="O584" s="8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  <c r="AF584" s="9"/>
      <c r="AG584" s="9"/>
      <c r="AH584" s="9"/>
      <c r="AI584" s="9"/>
      <c r="AJ584" s="9"/>
      <c r="AK584" s="9"/>
      <c r="AL584" s="9"/>
      <c r="AM584" s="9"/>
      <c r="AN584" s="9"/>
      <c r="AO584" s="9"/>
      <c r="AP584" s="9"/>
      <c r="AQ584" s="9"/>
      <c r="AR584" s="9"/>
      <c r="AS584" s="9"/>
      <c r="AT584" s="9"/>
      <c r="AU584" s="9"/>
      <c r="AV584" s="9"/>
      <c r="AW584" s="9"/>
      <c r="AX584" s="9"/>
      <c r="AY584" s="9"/>
      <c r="AZ584" s="9"/>
      <c r="BA584" s="9"/>
      <c r="BB584" s="9"/>
      <c r="BC584" s="9"/>
      <c r="BD584" s="9"/>
      <c r="BE584" s="9"/>
      <c r="BF584" s="9"/>
      <c r="BG584" s="9"/>
      <c r="BH584" s="9"/>
      <c r="BI584" s="9"/>
      <c r="BJ584" s="9"/>
      <c r="BK584" s="9"/>
      <c r="BL584" s="9"/>
    </row>
    <row r="585" s="2" customFormat="1" ht="12.75" spans="1:64">
      <c r="A585" s="8" t="s">
        <v>961</v>
      </c>
      <c r="B585" s="8" t="s">
        <v>962</v>
      </c>
      <c r="C585" s="8" t="s">
        <v>963</v>
      </c>
      <c r="D585" s="8" t="s">
        <v>964</v>
      </c>
      <c r="E585" s="8" t="s">
        <v>965</v>
      </c>
      <c r="F585" s="8"/>
      <c r="G585" s="8"/>
      <c r="H585" s="8"/>
      <c r="I585" s="8"/>
      <c r="J585" s="8"/>
      <c r="K585" s="8"/>
      <c r="L585" s="8"/>
      <c r="M585" s="57"/>
      <c r="N585" s="8"/>
      <c r="O585" s="8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  <c r="AF585" s="9"/>
      <c r="AG585" s="9"/>
      <c r="AH585" s="9"/>
      <c r="AI585" s="9"/>
      <c r="AJ585" s="9"/>
      <c r="AK585" s="9"/>
      <c r="AL585" s="9"/>
      <c r="AM585" s="9"/>
      <c r="AN585" s="9"/>
      <c r="AO585" s="9"/>
      <c r="AP585" s="9"/>
      <c r="AQ585" s="9"/>
      <c r="AR585" s="9"/>
      <c r="AS585" s="9"/>
      <c r="AT585" s="9"/>
      <c r="AU585" s="9"/>
      <c r="AV585" s="9"/>
      <c r="AW585" s="9"/>
      <c r="AX585" s="9"/>
      <c r="AY585" s="9"/>
      <c r="AZ585" s="9"/>
      <c r="BA585" s="9"/>
      <c r="BB585" s="9"/>
      <c r="BC585" s="9"/>
      <c r="BD585" s="9"/>
      <c r="BE585" s="9"/>
      <c r="BF585" s="9"/>
      <c r="BG585" s="9"/>
      <c r="BH585" s="9"/>
      <c r="BI585" s="9"/>
      <c r="BJ585" s="9"/>
      <c r="BK585" s="9"/>
      <c r="BL585" s="9"/>
    </row>
    <row r="586" s="1" customFormat="1" ht="12.75" spans="1:64">
      <c r="A586" s="8">
        <v>6</v>
      </c>
      <c r="B586" s="8">
        <v>6</v>
      </c>
      <c r="C586" s="8">
        <v>6</v>
      </c>
      <c r="D586" s="8">
        <v>6</v>
      </c>
      <c r="E586" s="8">
        <v>3</v>
      </c>
      <c r="F586" s="8"/>
      <c r="G586" s="8"/>
      <c r="H586" s="8"/>
      <c r="I586" s="8"/>
      <c r="J586" s="8"/>
      <c r="K586" s="8"/>
      <c r="L586" s="8"/>
      <c r="M586" s="57"/>
      <c r="N586" s="8"/>
      <c r="O586" s="8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  <c r="AF586" s="9"/>
      <c r="AG586" s="9"/>
      <c r="AH586" s="9"/>
      <c r="AI586" s="9"/>
      <c r="AJ586" s="9"/>
      <c r="AK586" s="9"/>
      <c r="AL586" s="9"/>
      <c r="AM586" s="9"/>
      <c r="AN586" s="9"/>
      <c r="AO586" s="9"/>
      <c r="AP586" s="9"/>
      <c r="AQ586" s="9"/>
      <c r="AR586" s="9"/>
      <c r="AS586" s="9"/>
      <c r="AT586" s="9"/>
      <c r="AU586" s="9"/>
      <c r="AV586" s="9"/>
      <c r="AW586" s="9"/>
      <c r="AX586" s="9"/>
      <c r="AY586" s="9"/>
      <c r="AZ586" s="9"/>
      <c r="BA586" s="9"/>
      <c r="BB586" s="9"/>
      <c r="BC586" s="9"/>
      <c r="BD586" s="9"/>
      <c r="BE586" s="9"/>
      <c r="BF586" s="9"/>
      <c r="BG586" s="9"/>
      <c r="BH586" s="9"/>
      <c r="BI586" s="9"/>
      <c r="BJ586" s="9"/>
      <c r="BK586" s="9"/>
      <c r="BL586" s="9"/>
    </row>
    <row r="587" s="2" customFormat="1" ht="12" spans="1:64">
      <c r="A587" s="42">
        <v>84</v>
      </c>
      <c r="B587" s="42">
        <v>93</v>
      </c>
      <c r="C587" s="42">
        <v>90</v>
      </c>
      <c r="D587" s="42">
        <v>92</v>
      </c>
      <c r="E587" s="42">
        <v>95</v>
      </c>
      <c r="F587" s="42"/>
      <c r="G587" s="42"/>
      <c r="H587" s="42"/>
      <c r="I587" s="42"/>
      <c r="J587" s="42"/>
      <c r="K587" s="42"/>
      <c r="L587" s="42"/>
      <c r="M587" s="42"/>
      <c r="N587" s="42"/>
      <c r="O587" s="42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  <c r="AF587" s="9"/>
      <c r="AG587" s="9"/>
      <c r="AH587" s="9"/>
      <c r="AI587" s="9"/>
      <c r="AJ587" s="9"/>
      <c r="AK587" s="9"/>
      <c r="AL587" s="9"/>
      <c r="AM587" s="9"/>
      <c r="AN587" s="9"/>
      <c r="AO587" s="9"/>
      <c r="AP587" s="9"/>
      <c r="AQ587" s="9"/>
      <c r="AR587" s="9"/>
      <c r="AS587" s="9"/>
      <c r="AT587" s="9"/>
      <c r="AU587" s="9"/>
      <c r="AV587" s="9"/>
      <c r="AW587" s="9"/>
      <c r="AX587" s="9"/>
      <c r="AY587" s="9"/>
      <c r="AZ587" s="9"/>
      <c r="BA587" s="9"/>
      <c r="BB587" s="9"/>
      <c r="BC587" s="9"/>
      <c r="BD587" s="9"/>
      <c r="BE587" s="9"/>
      <c r="BF587" s="9"/>
      <c r="BG587" s="9"/>
      <c r="BH587" s="9"/>
      <c r="BI587" s="9"/>
      <c r="BJ587" s="9"/>
      <c r="BK587" s="9"/>
      <c r="BL587" s="9"/>
    </row>
    <row r="588" s="6" customFormat="1" ht="12.75" spans="1:15">
      <c r="A588" s="51" t="s">
        <v>966</v>
      </c>
      <c r="B588" s="81" t="s">
        <v>2</v>
      </c>
      <c r="C588" s="81">
        <v>28</v>
      </c>
      <c r="D588" s="81" t="s">
        <v>3</v>
      </c>
      <c r="E588" s="81" t="s">
        <v>896</v>
      </c>
      <c r="F588" s="81" t="s">
        <v>5</v>
      </c>
      <c r="G588" s="52">
        <f>(A590*A591+B590*B591+C590*C591+D590*D591+E590*E591+F590*F591+G590*G591+H590*H591+I590*I591+J590*J591+K590*K591)/C588</f>
        <v>93.3571428571429</v>
      </c>
      <c r="H588" s="82"/>
      <c r="I588" s="84"/>
      <c r="J588" s="84"/>
      <c r="K588" s="84"/>
      <c r="L588" s="84"/>
      <c r="M588" s="84"/>
      <c r="N588" s="84"/>
      <c r="O588" s="84"/>
    </row>
    <row r="589" s="6" customFormat="1" ht="12.75" spans="1:15">
      <c r="A589" s="81" t="s">
        <v>967</v>
      </c>
      <c r="B589" s="81" t="s">
        <v>968</v>
      </c>
      <c r="C589" s="81" t="s">
        <v>969</v>
      </c>
      <c r="D589" s="81" t="s">
        <v>970</v>
      </c>
      <c r="E589" s="81" t="s">
        <v>971</v>
      </c>
      <c r="F589" s="81"/>
      <c r="G589" s="81"/>
      <c r="H589" s="82"/>
      <c r="I589" s="84"/>
      <c r="J589" s="84"/>
      <c r="K589" s="84"/>
      <c r="L589" s="84"/>
      <c r="M589" s="84"/>
      <c r="N589" s="84"/>
      <c r="O589" s="84"/>
    </row>
    <row r="590" s="6" customFormat="1" ht="12.75" spans="1:15">
      <c r="A590" s="54">
        <v>6</v>
      </c>
      <c r="B590" s="54">
        <v>5</v>
      </c>
      <c r="C590" s="54">
        <v>6</v>
      </c>
      <c r="D590" s="54">
        <v>5</v>
      </c>
      <c r="E590" s="54">
        <v>6</v>
      </c>
      <c r="F590" s="54"/>
      <c r="G590" s="81"/>
      <c r="H590" s="82"/>
      <c r="I590" s="84"/>
      <c r="J590" s="84"/>
      <c r="K590" s="84"/>
      <c r="L590" s="84"/>
      <c r="M590" s="84"/>
      <c r="N590" s="84"/>
      <c r="O590" s="84"/>
    </row>
    <row r="591" s="7" customFormat="1" ht="12.75" spans="1:23">
      <c r="A591" s="42">
        <v>94</v>
      </c>
      <c r="B591" s="42">
        <v>92</v>
      </c>
      <c r="C591" s="42">
        <v>93</v>
      </c>
      <c r="D591" s="42">
        <v>90</v>
      </c>
      <c r="E591" s="42">
        <v>97</v>
      </c>
      <c r="F591" s="42"/>
      <c r="G591" s="42"/>
      <c r="H591" s="42"/>
      <c r="I591" s="42"/>
      <c r="J591" s="42"/>
      <c r="K591" s="42"/>
      <c r="L591" s="42"/>
      <c r="M591" s="42"/>
      <c r="N591" s="42"/>
      <c r="O591" s="42"/>
      <c r="P591" s="42"/>
      <c r="Q591" s="42"/>
      <c r="R591" s="42"/>
      <c r="S591" s="42"/>
      <c r="T591" s="42"/>
      <c r="U591" s="42"/>
      <c r="V591" s="42"/>
      <c r="W591" s="42"/>
    </row>
    <row r="592" s="9" customFormat="1" ht="12.75" spans="1:15">
      <c r="A592" s="51" t="s">
        <v>972</v>
      </c>
      <c r="B592" s="54" t="s">
        <v>2</v>
      </c>
      <c r="C592" s="54">
        <v>27</v>
      </c>
      <c r="D592" s="54" t="s">
        <v>3</v>
      </c>
      <c r="E592" s="54" t="s">
        <v>878</v>
      </c>
      <c r="F592" s="54" t="s">
        <v>5</v>
      </c>
      <c r="G592" s="52">
        <f>(A594*A595+B594*B595+C594*C595+D594*D595+E594*E595+F594*F595+G594*G595+H594*H595+I594*I595+J594*J595+K594*K595)/C592</f>
        <v>65.037037037037</v>
      </c>
      <c r="H592" s="54"/>
      <c r="I592" s="54"/>
      <c r="J592" s="54"/>
      <c r="K592" s="54"/>
      <c r="L592" s="87"/>
      <c r="M592" s="54"/>
      <c r="N592" s="54"/>
      <c r="O592" s="54"/>
    </row>
    <row r="593" s="9" customFormat="1" ht="12.75" spans="1:15">
      <c r="A593" s="86" t="s">
        <v>973</v>
      </c>
      <c r="B593" s="86" t="s">
        <v>974</v>
      </c>
      <c r="C593" s="86" t="s">
        <v>975</v>
      </c>
      <c r="D593" s="86" t="s">
        <v>976</v>
      </c>
      <c r="E593" s="86" t="s">
        <v>965</v>
      </c>
      <c r="F593" s="54" t="s">
        <v>977</v>
      </c>
      <c r="G593" s="54"/>
      <c r="H593" s="54"/>
      <c r="I593" s="54"/>
      <c r="J593" s="54"/>
      <c r="K593" s="54"/>
      <c r="L593" s="54"/>
      <c r="M593" s="87"/>
      <c r="N593" s="54"/>
      <c r="O593" s="54"/>
    </row>
    <row r="594" s="9" customFormat="1" ht="12.75" spans="1:15">
      <c r="A594" s="64">
        <v>6</v>
      </c>
      <c r="B594" s="64">
        <v>5</v>
      </c>
      <c r="C594" s="64">
        <v>2</v>
      </c>
      <c r="D594" s="64">
        <v>6</v>
      </c>
      <c r="E594" s="64">
        <v>3</v>
      </c>
      <c r="F594" s="54">
        <v>5</v>
      </c>
      <c r="G594" s="54"/>
      <c r="H594" s="54"/>
      <c r="I594" s="54"/>
      <c r="J594" s="54"/>
      <c r="K594" s="54"/>
      <c r="L594" s="54"/>
      <c r="M594" s="87"/>
      <c r="N594" s="54"/>
      <c r="O594" s="54"/>
    </row>
    <row r="595" s="10" customFormat="1" ht="12" spans="1:15">
      <c r="A595" s="42">
        <v>49</v>
      </c>
      <c r="B595" s="42">
        <v>0</v>
      </c>
      <c r="C595" s="42">
        <v>87</v>
      </c>
      <c r="D595" s="42">
        <v>88</v>
      </c>
      <c r="E595" s="42">
        <v>95</v>
      </c>
      <c r="F595" s="42">
        <v>95</v>
      </c>
      <c r="G595" s="42"/>
      <c r="H595" s="42"/>
      <c r="I595" s="42"/>
      <c r="J595" s="42"/>
      <c r="K595" s="42"/>
      <c r="L595" s="42"/>
      <c r="M595" s="85"/>
      <c r="N595" s="85"/>
      <c r="O595" s="85"/>
    </row>
    <row r="596" s="1" customFormat="1" ht="12.75" spans="1:64">
      <c r="A596" s="51" t="s">
        <v>978</v>
      </c>
      <c r="B596" s="8" t="s">
        <v>2</v>
      </c>
      <c r="C596" s="8">
        <v>21</v>
      </c>
      <c r="D596" s="8" t="s">
        <v>3</v>
      </c>
      <c r="E596" s="8" t="s">
        <v>979</v>
      </c>
      <c r="F596" s="8" t="s">
        <v>5</v>
      </c>
      <c r="G596" s="52">
        <f>(A598*A599+B598*B599+C598*C599+D598*D599+E598*E599+F598*F599+G598*G599+H598*H599+I598*I599+J598*J599+K598*K599)/C596</f>
        <v>91.7619047619048</v>
      </c>
      <c r="H596" s="8"/>
      <c r="I596" s="8"/>
      <c r="J596" s="8"/>
      <c r="K596" s="8"/>
      <c r="L596" s="57"/>
      <c r="M596" s="8"/>
      <c r="N596" s="8"/>
      <c r="O596" s="8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  <c r="AF596" s="9"/>
      <c r="AG596" s="9"/>
      <c r="AH596" s="9"/>
      <c r="AI596" s="9"/>
      <c r="AJ596" s="9"/>
      <c r="AK596" s="9"/>
      <c r="AL596" s="9"/>
      <c r="AM596" s="9"/>
      <c r="AN596" s="9"/>
      <c r="AO596" s="9"/>
      <c r="AP596" s="9"/>
      <c r="AQ596" s="9"/>
      <c r="AR596" s="9"/>
      <c r="AS596" s="9"/>
      <c r="AT596" s="9"/>
      <c r="AU596" s="9"/>
      <c r="AV596" s="9"/>
      <c r="AW596" s="9"/>
      <c r="AX596" s="9"/>
      <c r="AY596" s="9"/>
      <c r="AZ596" s="9"/>
      <c r="BA596" s="9"/>
      <c r="BB596" s="9"/>
      <c r="BC596" s="9"/>
      <c r="BD596" s="9"/>
      <c r="BE596" s="9"/>
      <c r="BF596" s="9"/>
      <c r="BG596" s="9"/>
      <c r="BH596" s="9"/>
      <c r="BI596" s="9"/>
      <c r="BJ596" s="9"/>
      <c r="BK596" s="9"/>
      <c r="BL596" s="9"/>
    </row>
    <row r="597" s="2" customFormat="1" ht="12.75" spans="1:64">
      <c r="A597" s="8" t="s">
        <v>980</v>
      </c>
      <c r="B597" s="8" t="s">
        <v>981</v>
      </c>
      <c r="C597" s="8" t="s">
        <v>982</v>
      </c>
      <c r="D597" s="8" t="s">
        <v>983</v>
      </c>
      <c r="E597" s="8"/>
      <c r="F597" s="8"/>
      <c r="G597" s="8"/>
      <c r="H597" s="8"/>
      <c r="I597" s="8"/>
      <c r="J597" s="8"/>
      <c r="K597" s="8"/>
      <c r="L597" s="8"/>
      <c r="M597" s="57"/>
      <c r="N597" s="8"/>
      <c r="O597" s="8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  <c r="AF597" s="9"/>
      <c r="AG597" s="9"/>
      <c r="AH597" s="9"/>
      <c r="AI597" s="9"/>
      <c r="AJ597" s="9"/>
      <c r="AK597" s="9"/>
      <c r="AL597" s="9"/>
      <c r="AM597" s="9"/>
      <c r="AN597" s="9"/>
      <c r="AO597" s="9"/>
      <c r="AP597" s="9"/>
      <c r="AQ597" s="9"/>
      <c r="AR597" s="9"/>
      <c r="AS597" s="9"/>
      <c r="AT597" s="9"/>
      <c r="AU597" s="9"/>
      <c r="AV597" s="9"/>
      <c r="AW597" s="9"/>
      <c r="AX597" s="9"/>
      <c r="AY597" s="9"/>
      <c r="AZ597" s="9"/>
      <c r="BA597" s="9"/>
      <c r="BB597" s="9"/>
      <c r="BC597" s="9"/>
      <c r="BD597" s="9"/>
      <c r="BE597" s="9"/>
      <c r="BF597" s="9"/>
      <c r="BG597" s="9"/>
      <c r="BH597" s="9"/>
      <c r="BI597" s="9"/>
      <c r="BJ597" s="9"/>
      <c r="BK597" s="9"/>
      <c r="BL597" s="9"/>
    </row>
    <row r="598" s="1" customFormat="1" ht="12.75" spans="1:64">
      <c r="A598" s="8">
        <v>6</v>
      </c>
      <c r="B598" s="8">
        <v>5</v>
      </c>
      <c r="C598" s="8">
        <v>4</v>
      </c>
      <c r="D598" s="8">
        <v>6</v>
      </c>
      <c r="E598" s="8"/>
      <c r="F598" s="8"/>
      <c r="G598" s="8"/>
      <c r="H598" s="8"/>
      <c r="I598" s="8"/>
      <c r="J598" s="8"/>
      <c r="K598" s="8"/>
      <c r="L598" s="8"/>
      <c r="M598" s="57"/>
      <c r="N598" s="8"/>
      <c r="O598" s="8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  <c r="AF598" s="9"/>
      <c r="AG598" s="9"/>
      <c r="AH598" s="9"/>
      <c r="AI598" s="9"/>
      <c r="AJ598" s="9"/>
      <c r="AK598" s="9"/>
      <c r="AL598" s="9"/>
      <c r="AM598" s="9"/>
      <c r="AN598" s="9"/>
      <c r="AO598" s="9"/>
      <c r="AP598" s="9"/>
      <c r="AQ598" s="9"/>
      <c r="AR598" s="9"/>
      <c r="AS598" s="9"/>
      <c r="AT598" s="9"/>
      <c r="AU598" s="9"/>
      <c r="AV598" s="9"/>
      <c r="AW598" s="9"/>
      <c r="AX598" s="9"/>
      <c r="AY598" s="9"/>
      <c r="AZ598" s="9"/>
      <c r="BA598" s="9"/>
      <c r="BB598" s="9"/>
      <c r="BC598" s="9"/>
      <c r="BD598" s="9"/>
      <c r="BE598" s="9"/>
      <c r="BF598" s="9"/>
      <c r="BG598" s="9"/>
      <c r="BH598" s="9"/>
      <c r="BI598" s="9"/>
      <c r="BJ598" s="9"/>
      <c r="BK598" s="9"/>
      <c r="BL598" s="9"/>
    </row>
    <row r="599" s="2" customFormat="1" ht="12" spans="1:64">
      <c r="A599" s="42">
        <v>96</v>
      </c>
      <c r="B599" s="42">
        <v>91</v>
      </c>
      <c r="C599" s="42">
        <v>95</v>
      </c>
      <c r="D599" s="42">
        <v>86</v>
      </c>
      <c r="E599" s="42"/>
      <c r="F599" s="42"/>
      <c r="G599" s="42"/>
      <c r="H599" s="42"/>
      <c r="I599" s="42"/>
      <c r="J599" s="42"/>
      <c r="K599" s="42"/>
      <c r="L599" s="42"/>
      <c r="M599" s="42"/>
      <c r="N599" s="42"/>
      <c r="O599" s="42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  <c r="AF599" s="9"/>
      <c r="AG599" s="9"/>
      <c r="AH599" s="9"/>
      <c r="AI599" s="9"/>
      <c r="AJ599" s="9"/>
      <c r="AK599" s="9"/>
      <c r="AL599" s="9"/>
      <c r="AM599" s="9"/>
      <c r="AN599" s="9"/>
      <c r="AO599" s="9"/>
      <c r="AP599" s="9"/>
      <c r="AQ599" s="9"/>
      <c r="AR599" s="9"/>
      <c r="AS599" s="9"/>
      <c r="AT599" s="9"/>
      <c r="AU599" s="9"/>
      <c r="AV599" s="9"/>
      <c r="AW599" s="9"/>
      <c r="AX599" s="9"/>
      <c r="AY599" s="9"/>
      <c r="AZ599" s="9"/>
      <c r="BA599" s="9"/>
      <c r="BB599" s="9"/>
      <c r="BC599" s="9"/>
      <c r="BD599" s="9"/>
      <c r="BE599" s="9"/>
      <c r="BF599" s="9"/>
      <c r="BG599" s="9"/>
      <c r="BH599" s="9"/>
      <c r="BI599" s="9"/>
      <c r="BJ599" s="9"/>
      <c r="BK599" s="9"/>
      <c r="BL599" s="9"/>
    </row>
    <row r="600" s="1" customFormat="1" ht="12.75" spans="1:64">
      <c r="A600" s="51" t="s">
        <v>984</v>
      </c>
      <c r="B600" s="8" t="s">
        <v>2</v>
      </c>
      <c r="C600" s="8">
        <v>28</v>
      </c>
      <c r="D600" s="8" t="s">
        <v>3</v>
      </c>
      <c r="E600" s="8" t="s">
        <v>927</v>
      </c>
      <c r="F600" s="8" t="s">
        <v>5</v>
      </c>
      <c r="G600" s="52">
        <f>(A602*A603+B602*B603+C602*C603+D602*D603+E602*E603+F602*F603+G602*G603+H602*H603+I602*I603+J602*J603+K602*K603)/C600</f>
        <v>92.1071428571429</v>
      </c>
      <c r="H600" s="8"/>
      <c r="I600" s="8"/>
      <c r="J600" s="8"/>
      <c r="K600" s="8"/>
      <c r="L600" s="57"/>
      <c r="M600" s="8"/>
      <c r="N600" s="8"/>
      <c r="O600" s="8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  <c r="AF600" s="9"/>
      <c r="AG600" s="9"/>
      <c r="AH600" s="9"/>
      <c r="AI600" s="9"/>
      <c r="AJ600" s="9"/>
      <c r="AK600" s="9"/>
      <c r="AL600" s="9"/>
      <c r="AM600" s="9"/>
      <c r="AN600" s="9"/>
      <c r="AO600" s="9"/>
      <c r="AP600" s="9"/>
      <c r="AQ600" s="9"/>
      <c r="AR600" s="9"/>
      <c r="AS600" s="9"/>
      <c r="AT600" s="9"/>
      <c r="AU600" s="9"/>
      <c r="AV600" s="9"/>
      <c r="AW600" s="9"/>
      <c r="AX600" s="9"/>
      <c r="AY600" s="9"/>
      <c r="AZ600" s="9"/>
      <c r="BA600" s="9"/>
      <c r="BB600" s="9"/>
      <c r="BC600" s="9"/>
      <c r="BD600" s="9"/>
      <c r="BE600" s="9"/>
      <c r="BF600" s="9"/>
      <c r="BG600" s="9"/>
      <c r="BH600" s="9"/>
      <c r="BI600" s="9"/>
      <c r="BJ600" s="9"/>
      <c r="BK600" s="9"/>
      <c r="BL600" s="9"/>
    </row>
    <row r="601" s="2" customFormat="1" ht="12.75" spans="1:64">
      <c r="A601" s="8" t="s">
        <v>985</v>
      </c>
      <c r="B601" s="8" t="s">
        <v>986</v>
      </c>
      <c r="C601" s="8" t="s">
        <v>987</v>
      </c>
      <c r="D601" s="8" t="s">
        <v>988</v>
      </c>
      <c r="E601" s="8" t="s">
        <v>989</v>
      </c>
      <c r="F601" s="8" t="s">
        <v>990</v>
      </c>
      <c r="G601" s="8"/>
      <c r="H601" s="8"/>
      <c r="I601" s="8"/>
      <c r="J601" s="8"/>
      <c r="K601" s="8"/>
      <c r="L601" s="8"/>
      <c r="M601" s="57"/>
      <c r="N601" s="8"/>
      <c r="O601" s="8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  <c r="AF601" s="9"/>
      <c r="AG601" s="9"/>
      <c r="AH601" s="9"/>
      <c r="AI601" s="9"/>
      <c r="AJ601" s="9"/>
      <c r="AK601" s="9"/>
      <c r="AL601" s="9"/>
      <c r="AM601" s="9"/>
      <c r="AN601" s="9"/>
      <c r="AO601" s="9"/>
      <c r="AP601" s="9"/>
      <c r="AQ601" s="9"/>
      <c r="AR601" s="9"/>
      <c r="AS601" s="9"/>
      <c r="AT601" s="9"/>
      <c r="AU601" s="9"/>
      <c r="AV601" s="9"/>
      <c r="AW601" s="9"/>
      <c r="AX601" s="9"/>
      <c r="AY601" s="9"/>
      <c r="AZ601" s="9"/>
      <c r="BA601" s="9"/>
      <c r="BB601" s="9"/>
      <c r="BC601" s="9"/>
      <c r="BD601" s="9"/>
      <c r="BE601" s="9"/>
      <c r="BF601" s="9"/>
      <c r="BG601" s="9"/>
      <c r="BH601" s="9"/>
      <c r="BI601" s="9"/>
      <c r="BJ601" s="9"/>
      <c r="BK601" s="9"/>
      <c r="BL601" s="9"/>
    </row>
    <row r="602" s="1" customFormat="1" ht="12.75" spans="1:64">
      <c r="A602" s="8">
        <v>3</v>
      </c>
      <c r="B602" s="8">
        <v>6</v>
      </c>
      <c r="C602" s="8">
        <v>5</v>
      </c>
      <c r="D602" s="8">
        <v>6</v>
      </c>
      <c r="E602" s="8">
        <v>2</v>
      </c>
      <c r="F602" s="8">
        <v>6</v>
      </c>
      <c r="G602" s="8"/>
      <c r="H602" s="8"/>
      <c r="I602" s="8"/>
      <c r="J602" s="8"/>
      <c r="K602" s="8"/>
      <c r="L602" s="8"/>
      <c r="M602" s="57"/>
      <c r="N602" s="8"/>
      <c r="O602" s="8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  <c r="AF602" s="9"/>
      <c r="AG602" s="9"/>
      <c r="AH602" s="9"/>
      <c r="AI602" s="9"/>
      <c r="AJ602" s="9"/>
      <c r="AK602" s="9"/>
      <c r="AL602" s="9"/>
      <c r="AM602" s="9"/>
      <c r="AN602" s="9"/>
      <c r="AO602" s="9"/>
      <c r="AP602" s="9"/>
      <c r="AQ602" s="9"/>
      <c r="AR602" s="9"/>
      <c r="AS602" s="9"/>
      <c r="AT602" s="9"/>
      <c r="AU602" s="9"/>
      <c r="AV602" s="9"/>
      <c r="AW602" s="9"/>
      <c r="AX602" s="9"/>
      <c r="AY602" s="9"/>
      <c r="AZ602" s="9"/>
      <c r="BA602" s="9"/>
      <c r="BB602" s="9"/>
      <c r="BC602" s="9"/>
      <c r="BD602" s="9"/>
      <c r="BE602" s="9"/>
      <c r="BF602" s="9"/>
      <c r="BG602" s="9"/>
      <c r="BH602" s="9"/>
      <c r="BI602" s="9"/>
      <c r="BJ602" s="9"/>
      <c r="BK602" s="9"/>
      <c r="BL602" s="9"/>
    </row>
    <row r="603" s="2" customFormat="1" ht="12" spans="1:64">
      <c r="A603" s="42">
        <v>85</v>
      </c>
      <c r="B603" s="42">
        <v>95</v>
      </c>
      <c r="C603" s="42">
        <v>90</v>
      </c>
      <c r="D603" s="42">
        <v>90</v>
      </c>
      <c r="E603" s="42">
        <v>94</v>
      </c>
      <c r="F603" s="42">
        <v>96</v>
      </c>
      <c r="G603" s="42"/>
      <c r="H603" s="42"/>
      <c r="I603" s="42"/>
      <c r="J603" s="42"/>
      <c r="K603" s="42"/>
      <c r="L603" s="42"/>
      <c r="M603" s="42"/>
      <c r="N603" s="42"/>
      <c r="O603" s="42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  <c r="AF603" s="9"/>
      <c r="AG603" s="9"/>
      <c r="AH603" s="9"/>
      <c r="AI603" s="9"/>
      <c r="AJ603" s="9"/>
      <c r="AK603" s="9"/>
      <c r="AL603" s="9"/>
      <c r="AM603" s="9"/>
      <c r="AN603" s="9"/>
      <c r="AO603" s="9"/>
      <c r="AP603" s="9"/>
      <c r="AQ603" s="9"/>
      <c r="AR603" s="9"/>
      <c r="AS603" s="9"/>
      <c r="AT603" s="9"/>
      <c r="AU603" s="9"/>
      <c r="AV603" s="9"/>
      <c r="AW603" s="9"/>
      <c r="AX603" s="9"/>
      <c r="AY603" s="9"/>
      <c r="AZ603" s="9"/>
      <c r="BA603" s="9"/>
      <c r="BB603" s="9"/>
      <c r="BC603" s="9"/>
      <c r="BD603" s="9"/>
      <c r="BE603" s="9"/>
      <c r="BF603" s="9"/>
      <c r="BG603" s="9"/>
      <c r="BH603" s="9"/>
      <c r="BI603" s="9"/>
      <c r="BJ603" s="9"/>
      <c r="BK603" s="9"/>
      <c r="BL603" s="9"/>
    </row>
    <row r="604" s="1" customFormat="1" ht="12.75" spans="1:64">
      <c r="A604" s="51" t="s">
        <v>991</v>
      </c>
      <c r="B604" s="8" t="s">
        <v>2</v>
      </c>
      <c r="C604" s="8">
        <v>29</v>
      </c>
      <c r="D604" s="8" t="s">
        <v>3</v>
      </c>
      <c r="E604" s="8" t="s">
        <v>927</v>
      </c>
      <c r="F604" s="8" t="s">
        <v>5</v>
      </c>
      <c r="G604" s="52">
        <f>(A606*A607+B606*B607+C606*C607+D606*D607+E606*E607+F606*F607+G606*G607+H606*H607+I606*I607+J606*J607+K606*K607)/C604</f>
        <v>89.6551724137931</v>
      </c>
      <c r="H604" s="8"/>
      <c r="I604" s="8"/>
      <c r="J604" s="8"/>
      <c r="K604" s="8"/>
      <c r="L604" s="57"/>
      <c r="M604" s="8"/>
      <c r="N604" s="8"/>
      <c r="O604" s="8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  <c r="AF604" s="9"/>
      <c r="AG604" s="9"/>
      <c r="AH604" s="9"/>
      <c r="AI604" s="9"/>
      <c r="AJ604" s="9"/>
      <c r="AK604" s="9"/>
      <c r="AL604" s="9"/>
      <c r="AM604" s="9"/>
      <c r="AN604" s="9"/>
      <c r="AO604" s="9"/>
      <c r="AP604" s="9"/>
      <c r="AQ604" s="9"/>
      <c r="AR604" s="9"/>
      <c r="AS604" s="9"/>
      <c r="AT604" s="9"/>
      <c r="AU604" s="9"/>
      <c r="AV604" s="9"/>
      <c r="AW604" s="9"/>
      <c r="AX604" s="9"/>
      <c r="AY604" s="9"/>
      <c r="AZ604" s="9"/>
      <c r="BA604" s="9"/>
      <c r="BB604" s="9"/>
      <c r="BC604" s="9"/>
      <c r="BD604" s="9"/>
      <c r="BE604" s="9"/>
      <c r="BF604" s="9"/>
      <c r="BG604" s="9"/>
      <c r="BH604" s="9"/>
      <c r="BI604" s="9"/>
      <c r="BJ604" s="9"/>
      <c r="BK604" s="9"/>
      <c r="BL604" s="9"/>
    </row>
    <row r="605" s="2" customFormat="1" ht="12.75" spans="1:64">
      <c r="A605" s="8" t="s">
        <v>992</v>
      </c>
      <c r="B605" s="8" t="s">
        <v>993</v>
      </c>
      <c r="C605" s="8" t="s">
        <v>994</v>
      </c>
      <c r="D605" s="8" t="s">
        <v>995</v>
      </c>
      <c r="E605" s="8" t="s">
        <v>996</v>
      </c>
      <c r="F605" s="8" t="s">
        <v>997</v>
      </c>
      <c r="G605" s="8" t="s">
        <v>998</v>
      </c>
      <c r="H605" s="8"/>
      <c r="I605" s="8"/>
      <c r="J605" s="8"/>
      <c r="K605" s="8"/>
      <c r="L605" s="8"/>
      <c r="M605" s="57"/>
      <c r="N605" s="8"/>
      <c r="O605" s="8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  <c r="AF605" s="9"/>
      <c r="AG605" s="9"/>
      <c r="AH605" s="9"/>
      <c r="AI605" s="9"/>
      <c r="AJ605" s="9"/>
      <c r="AK605" s="9"/>
      <c r="AL605" s="9"/>
      <c r="AM605" s="9"/>
      <c r="AN605" s="9"/>
      <c r="AO605" s="9"/>
      <c r="AP605" s="9"/>
      <c r="AQ605" s="9"/>
      <c r="AR605" s="9"/>
      <c r="AS605" s="9"/>
      <c r="AT605" s="9"/>
      <c r="AU605" s="9"/>
      <c r="AV605" s="9"/>
      <c r="AW605" s="9"/>
      <c r="AX605" s="9"/>
      <c r="AY605" s="9"/>
      <c r="AZ605" s="9"/>
      <c r="BA605" s="9"/>
      <c r="BB605" s="9"/>
      <c r="BC605" s="9"/>
      <c r="BD605" s="9"/>
      <c r="BE605" s="9"/>
      <c r="BF605" s="9"/>
      <c r="BG605" s="9"/>
      <c r="BH605" s="9"/>
      <c r="BI605" s="9"/>
      <c r="BJ605" s="9"/>
      <c r="BK605" s="9"/>
      <c r="BL605" s="9"/>
    </row>
    <row r="606" s="1" customFormat="1" ht="12.75" spans="1:64">
      <c r="A606" s="8">
        <v>3</v>
      </c>
      <c r="B606" s="8">
        <v>4</v>
      </c>
      <c r="C606" s="8">
        <v>3</v>
      </c>
      <c r="D606" s="8">
        <v>4</v>
      </c>
      <c r="E606" s="8">
        <v>3</v>
      </c>
      <c r="F606" s="8">
        <v>6</v>
      </c>
      <c r="G606" s="8">
        <v>6</v>
      </c>
      <c r="H606" s="8"/>
      <c r="I606" s="8"/>
      <c r="J606" s="8"/>
      <c r="K606" s="8"/>
      <c r="L606" s="8"/>
      <c r="M606" s="57"/>
      <c r="N606" s="8"/>
      <c r="O606" s="8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  <c r="AF606" s="9"/>
      <c r="AG606" s="9"/>
      <c r="AH606" s="9"/>
      <c r="AI606" s="9"/>
      <c r="AJ606" s="9"/>
      <c r="AK606" s="9"/>
      <c r="AL606" s="9"/>
      <c r="AM606" s="9"/>
      <c r="AN606" s="9"/>
      <c r="AO606" s="9"/>
      <c r="AP606" s="9"/>
      <c r="AQ606" s="9"/>
      <c r="AR606" s="9"/>
      <c r="AS606" s="9"/>
      <c r="AT606" s="9"/>
      <c r="AU606" s="9"/>
      <c r="AV606" s="9"/>
      <c r="AW606" s="9"/>
      <c r="AX606" s="9"/>
      <c r="AY606" s="9"/>
      <c r="AZ606" s="9"/>
      <c r="BA606" s="9"/>
      <c r="BB606" s="9"/>
      <c r="BC606" s="9"/>
      <c r="BD606" s="9"/>
      <c r="BE606" s="9"/>
      <c r="BF606" s="9"/>
      <c r="BG606" s="9"/>
      <c r="BH606" s="9"/>
      <c r="BI606" s="9"/>
      <c r="BJ606" s="9"/>
      <c r="BK606" s="9"/>
      <c r="BL606" s="9"/>
    </row>
    <row r="607" s="2" customFormat="1" ht="12" spans="1:64">
      <c r="A607" s="42">
        <v>72</v>
      </c>
      <c r="B607" s="42">
        <v>77</v>
      </c>
      <c r="C607" s="42">
        <v>97</v>
      </c>
      <c r="D607" s="42">
        <v>90</v>
      </c>
      <c r="E607" s="42">
        <v>97</v>
      </c>
      <c r="F607" s="42">
        <v>95</v>
      </c>
      <c r="G607" s="42">
        <v>94</v>
      </c>
      <c r="H607" s="42"/>
      <c r="I607" s="42"/>
      <c r="J607" s="42"/>
      <c r="K607" s="42"/>
      <c r="L607" s="42"/>
      <c r="M607" s="42"/>
      <c r="N607" s="42"/>
      <c r="O607" s="42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  <c r="AF607" s="9"/>
      <c r="AG607" s="9"/>
      <c r="AH607" s="9"/>
      <c r="AI607" s="9"/>
      <c r="AJ607" s="9"/>
      <c r="AK607" s="9"/>
      <c r="AL607" s="9"/>
      <c r="AM607" s="9"/>
      <c r="AN607" s="9"/>
      <c r="AO607" s="9"/>
      <c r="AP607" s="9"/>
      <c r="AQ607" s="9"/>
      <c r="AR607" s="9"/>
      <c r="AS607" s="9"/>
      <c r="AT607" s="9"/>
      <c r="AU607" s="9"/>
      <c r="AV607" s="9"/>
      <c r="AW607" s="9"/>
      <c r="AX607" s="9"/>
      <c r="AY607" s="9"/>
      <c r="AZ607" s="9"/>
      <c r="BA607" s="9"/>
      <c r="BB607" s="9"/>
      <c r="BC607" s="9"/>
      <c r="BD607" s="9"/>
      <c r="BE607" s="9"/>
      <c r="BF607" s="9"/>
      <c r="BG607" s="9"/>
      <c r="BH607" s="9"/>
      <c r="BI607" s="9"/>
      <c r="BJ607" s="9"/>
      <c r="BK607" s="9"/>
      <c r="BL607" s="9"/>
    </row>
    <row r="608" s="1" customFormat="1" ht="12.75" spans="1:64">
      <c r="A608" s="51" t="s">
        <v>999</v>
      </c>
      <c r="B608" s="8" t="s">
        <v>2</v>
      </c>
      <c r="C608" s="8">
        <v>24</v>
      </c>
      <c r="D608" s="8" t="s">
        <v>3</v>
      </c>
      <c r="E608" s="8" t="s">
        <v>878</v>
      </c>
      <c r="F608" s="8" t="s">
        <v>5</v>
      </c>
      <c r="G608" s="52">
        <f>(A610*A611+B610*B611+C610*C611+D610*D611+E610*E611+F610*F611+G610*G611+H610*H611+I610*I611+J610*J611+K610*K611)/C608</f>
        <v>86.5</v>
      </c>
      <c r="H608" s="8"/>
      <c r="I608" s="8"/>
      <c r="J608" s="8"/>
      <c r="K608" s="8"/>
      <c r="L608" s="57"/>
      <c r="M608" s="8"/>
      <c r="N608" s="8"/>
      <c r="O608" s="8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  <c r="AF608" s="9"/>
      <c r="AG608" s="9"/>
      <c r="AH608" s="9"/>
      <c r="AI608" s="9"/>
      <c r="AJ608" s="9"/>
      <c r="AK608" s="9"/>
      <c r="AL608" s="9"/>
      <c r="AM608" s="9"/>
      <c r="AN608" s="9"/>
      <c r="AO608" s="9"/>
      <c r="AP608" s="9"/>
      <c r="AQ608" s="9"/>
      <c r="AR608" s="9"/>
      <c r="AS608" s="9"/>
      <c r="AT608" s="9"/>
      <c r="AU608" s="9"/>
      <c r="AV608" s="9"/>
      <c r="AW608" s="9"/>
      <c r="AX608" s="9"/>
      <c r="AY608" s="9"/>
      <c r="AZ608" s="9"/>
      <c r="BA608" s="9"/>
      <c r="BB608" s="9"/>
      <c r="BC608" s="9"/>
      <c r="BD608" s="9"/>
      <c r="BE608" s="9"/>
      <c r="BF608" s="9"/>
      <c r="BG608" s="9"/>
      <c r="BH608" s="9"/>
      <c r="BI608" s="9"/>
      <c r="BJ608" s="9"/>
      <c r="BK608" s="9"/>
      <c r="BL608" s="9"/>
    </row>
    <row r="609" s="2" customFormat="1" ht="12.75" spans="1:64">
      <c r="A609" s="8" t="s">
        <v>975</v>
      </c>
      <c r="B609" s="8" t="s">
        <v>1000</v>
      </c>
      <c r="C609" s="8" t="s">
        <v>1001</v>
      </c>
      <c r="D609" s="8"/>
      <c r="E609" s="8" t="s">
        <v>1002</v>
      </c>
      <c r="F609" s="8" t="s">
        <v>1003</v>
      </c>
      <c r="G609" s="8" t="s">
        <v>1004</v>
      </c>
      <c r="H609" s="8"/>
      <c r="I609" s="8"/>
      <c r="J609" s="8"/>
      <c r="K609" s="8"/>
      <c r="L609" s="8"/>
      <c r="M609" s="57"/>
      <c r="N609" s="8"/>
      <c r="O609" s="8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  <c r="AF609" s="9"/>
      <c r="AG609" s="9"/>
      <c r="AH609" s="9"/>
      <c r="AI609" s="9"/>
      <c r="AJ609" s="9"/>
      <c r="AK609" s="9"/>
      <c r="AL609" s="9"/>
      <c r="AM609" s="9"/>
      <c r="AN609" s="9"/>
      <c r="AO609" s="9"/>
      <c r="AP609" s="9"/>
      <c r="AQ609" s="9"/>
      <c r="AR609" s="9"/>
      <c r="AS609" s="9"/>
      <c r="AT609" s="9"/>
      <c r="AU609" s="9"/>
      <c r="AV609" s="9"/>
      <c r="AW609" s="9"/>
      <c r="AX609" s="9"/>
      <c r="AY609" s="9"/>
      <c r="AZ609" s="9"/>
      <c r="BA609" s="9"/>
      <c r="BB609" s="9"/>
      <c r="BC609" s="9"/>
      <c r="BD609" s="9"/>
      <c r="BE609" s="9"/>
      <c r="BF609" s="9"/>
      <c r="BG609" s="9"/>
      <c r="BH609" s="9"/>
      <c r="BI609" s="9"/>
      <c r="BJ609" s="9"/>
      <c r="BK609" s="9"/>
      <c r="BL609" s="9"/>
    </row>
    <row r="610" s="1" customFormat="1" ht="12.75" spans="1:64">
      <c r="A610" s="8">
        <v>2</v>
      </c>
      <c r="B610" s="8">
        <v>4</v>
      </c>
      <c r="C610" s="8">
        <v>5</v>
      </c>
      <c r="D610" s="8"/>
      <c r="E610" s="8">
        <v>6</v>
      </c>
      <c r="F610" s="8">
        <v>2</v>
      </c>
      <c r="G610" s="8">
        <v>5</v>
      </c>
      <c r="H610" s="8"/>
      <c r="I610" s="8"/>
      <c r="J610" s="8"/>
      <c r="K610" s="8"/>
      <c r="L610" s="8"/>
      <c r="M610" s="57"/>
      <c r="N610" s="8"/>
      <c r="O610" s="8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  <c r="AF610" s="9"/>
      <c r="AG610" s="9"/>
      <c r="AH610" s="9"/>
      <c r="AI610" s="9"/>
      <c r="AJ610" s="9"/>
      <c r="AK610" s="9"/>
      <c r="AL610" s="9"/>
      <c r="AM610" s="9"/>
      <c r="AN610" s="9"/>
      <c r="AO610" s="9"/>
      <c r="AP610" s="9"/>
      <c r="AQ610" s="9"/>
      <c r="AR610" s="9"/>
      <c r="AS610" s="9"/>
      <c r="AT610" s="9"/>
      <c r="AU610" s="9"/>
      <c r="AV610" s="9"/>
      <c r="AW610" s="9"/>
      <c r="AX610" s="9"/>
      <c r="AY610" s="9"/>
      <c r="AZ610" s="9"/>
      <c r="BA610" s="9"/>
      <c r="BB610" s="9"/>
      <c r="BC610" s="9"/>
      <c r="BD610" s="9"/>
      <c r="BE610" s="9"/>
      <c r="BF610" s="9"/>
      <c r="BG610" s="9"/>
      <c r="BH610" s="9"/>
      <c r="BI610" s="9"/>
      <c r="BJ610" s="9"/>
      <c r="BK610" s="9"/>
      <c r="BL610" s="9"/>
    </row>
    <row r="611" s="2" customFormat="1" ht="12" spans="1:64">
      <c r="A611" s="42">
        <v>87</v>
      </c>
      <c r="B611" s="42">
        <v>73</v>
      </c>
      <c r="C611" s="42">
        <v>94</v>
      </c>
      <c r="D611" s="42"/>
      <c r="E611" s="42">
        <v>92</v>
      </c>
      <c r="F611" s="42">
        <v>84</v>
      </c>
      <c r="G611" s="42">
        <v>84</v>
      </c>
      <c r="H611" s="42"/>
      <c r="I611" s="42"/>
      <c r="J611" s="42"/>
      <c r="K611" s="42"/>
      <c r="L611" s="42"/>
      <c r="M611" s="42"/>
      <c r="N611" s="42"/>
      <c r="O611" s="42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  <c r="AF611" s="9"/>
      <c r="AG611" s="9"/>
      <c r="AH611" s="9"/>
      <c r="AI611" s="9"/>
      <c r="AJ611" s="9"/>
      <c r="AK611" s="9"/>
      <c r="AL611" s="9"/>
      <c r="AM611" s="9"/>
      <c r="AN611" s="9"/>
      <c r="AO611" s="9"/>
      <c r="AP611" s="9"/>
      <c r="AQ611" s="9"/>
      <c r="AR611" s="9"/>
      <c r="AS611" s="9"/>
      <c r="AT611" s="9"/>
      <c r="AU611" s="9"/>
      <c r="AV611" s="9"/>
      <c r="AW611" s="9"/>
      <c r="AX611" s="9"/>
      <c r="AY611" s="9"/>
      <c r="AZ611" s="9"/>
      <c r="BA611" s="9"/>
      <c r="BB611" s="9"/>
      <c r="BC611" s="9"/>
      <c r="BD611" s="9"/>
      <c r="BE611" s="9"/>
      <c r="BF611" s="9"/>
      <c r="BG611" s="9"/>
      <c r="BH611" s="9"/>
      <c r="BI611" s="9"/>
      <c r="BJ611" s="9"/>
      <c r="BK611" s="9"/>
      <c r="BL611" s="9"/>
    </row>
    <row r="612" s="1" customFormat="1" ht="12.75" spans="1:64">
      <c r="A612" s="51" t="s">
        <v>1005</v>
      </c>
      <c r="B612" s="8" t="s">
        <v>2</v>
      </c>
      <c r="C612" s="8">
        <v>10</v>
      </c>
      <c r="D612" s="8" t="s">
        <v>3</v>
      </c>
      <c r="E612" s="8" t="s">
        <v>878</v>
      </c>
      <c r="F612" s="8" t="s">
        <v>5</v>
      </c>
      <c r="G612" s="52">
        <f>(A614*A615+B614*B615+C614*C615+D614*D615+E614*E615+F614*F615+G614*G615+H614*H615+I614*I615+J614*J615+K614*K615)/C612</f>
        <v>88.9</v>
      </c>
      <c r="H612" s="8"/>
      <c r="I612" s="8"/>
      <c r="J612" s="8"/>
      <c r="K612" s="8"/>
      <c r="L612" s="57"/>
      <c r="M612" s="8"/>
      <c r="N612" s="8"/>
      <c r="O612" s="8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  <c r="AF612" s="9"/>
      <c r="AG612" s="9"/>
      <c r="AH612" s="9"/>
      <c r="AI612" s="9"/>
      <c r="AJ612" s="9"/>
      <c r="AK612" s="9"/>
      <c r="AL612" s="9"/>
      <c r="AM612" s="9"/>
      <c r="AN612" s="9"/>
      <c r="AO612" s="9"/>
      <c r="AP612" s="9"/>
      <c r="AQ612" s="9"/>
      <c r="AR612" s="9"/>
      <c r="AS612" s="9"/>
      <c r="AT612" s="9"/>
      <c r="AU612" s="9"/>
      <c r="AV612" s="9"/>
      <c r="AW612" s="9"/>
      <c r="AX612" s="9"/>
      <c r="AY612" s="9"/>
      <c r="AZ612" s="9"/>
      <c r="BA612" s="9"/>
      <c r="BB612" s="9"/>
      <c r="BC612" s="9"/>
      <c r="BD612" s="9"/>
      <c r="BE612" s="9"/>
      <c r="BF612" s="9"/>
      <c r="BG612" s="9"/>
      <c r="BH612" s="9"/>
      <c r="BI612" s="9"/>
      <c r="BJ612" s="9"/>
      <c r="BK612" s="9"/>
      <c r="BL612" s="9"/>
    </row>
    <row r="613" s="2" customFormat="1" ht="12.75" spans="1:64">
      <c r="A613" s="8" t="s">
        <v>985</v>
      </c>
      <c r="B613" s="8" t="s">
        <v>1006</v>
      </c>
      <c r="C613" s="8" t="s">
        <v>989</v>
      </c>
      <c r="D613" s="8"/>
      <c r="E613" s="8"/>
      <c r="F613" s="8"/>
      <c r="G613" s="8"/>
      <c r="H613" s="8"/>
      <c r="I613" s="8"/>
      <c r="J613" s="8"/>
      <c r="K613" s="8"/>
      <c r="L613" s="8"/>
      <c r="M613" s="57"/>
      <c r="N613" s="8"/>
      <c r="O613" s="8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  <c r="AF613" s="9"/>
      <c r="AG613" s="9"/>
      <c r="AH613" s="9"/>
      <c r="AI613" s="9"/>
      <c r="AJ613" s="9"/>
      <c r="AK613" s="9"/>
      <c r="AL613" s="9"/>
      <c r="AM613" s="9"/>
      <c r="AN613" s="9"/>
      <c r="AO613" s="9"/>
      <c r="AP613" s="9"/>
      <c r="AQ613" s="9"/>
      <c r="AR613" s="9"/>
      <c r="AS613" s="9"/>
      <c r="AT613" s="9"/>
      <c r="AU613" s="9"/>
      <c r="AV613" s="9"/>
      <c r="AW613" s="9"/>
      <c r="AX613" s="9"/>
      <c r="AY613" s="9"/>
      <c r="AZ613" s="9"/>
      <c r="BA613" s="9"/>
      <c r="BB613" s="9"/>
      <c r="BC613" s="9"/>
      <c r="BD613" s="9"/>
      <c r="BE613" s="9"/>
      <c r="BF613" s="9"/>
      <c r="BG613" s="9"/>
      <c r="BH613" s="9"/>
      <c r="BI613" s="9"/>
      <c r="BJ613" s="9"/>
      <c r="BK613" s="9"/>
      <c r="BL613" s="9"/>
    </row>
    <row r="614" s="1" customFormat="1" ht="12.75" spans="1:64">
      <c r="A614" s="8">
        <v>3</v>
      </c>
      <c r="B614" s="8">
        <v>6</v>
      </c>
      <c r="C614" s="8">
        <v>1</v>
      </c>
      <c r="D614" s="8"/>
      <c r="E614" s="8"/>
      <c r="F614" s="8"/>
      <c r="G614" s="8"/>
      <c r="H614" s="8"/>
      <c r="I614" s="8"/>
      <c r="J614" s="8"/>
      <c r="K614" s="8"/>
      <c r="L614" s="8"/>
      <c r="M614" s="57"/>
      <c r="N614" s="8"/>
      <c r="O614" s="8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  <c r="AF614" s="9"/>
      <c r="AG614" s="9"/>
      <c r="AH614" s="9"/>
      <c r="AI614" s="9"/>
      <c r="AJ614" s="9"/>
      <c r="AK614" s="9"/>
      <c r="AL614" s="9"/>
      <c r="AM614" s="9"/>
      <c r="AN614" s="9"/>
      <c r="AO614" s="9"/>
      <c r="AP614" s="9"/>
      <c r="AQ614" s="9"/>
      <c r="AR614" s="9"/>
      <c r="AS614" s="9"/>
      <c r="AT614" s="9"/>
      <c r="AU614" s="9"/>
      <c r="AV614" s="9"/>
      <c r="AW614" s="9"/>
      <c r="AX614" s="9"/>
      <c r="AY614" s="9"/>
      <c r="AZ614" s="9"/>
      <c r="BA614" s="9"/>
      <c r="BB614" s="9"/>
      <c r="BC614" s="9"/>
      <c r="BD614" s="9"/>
      <c r="BE614" s="9"/>
      <c r="BF614" s="9"/>
      <c r="BG614" s="9"/>
      <c r="BH614" s="9"/>
      <c r="BI614" s="9"/>
      <c r="BJ614" s="9"/>
      <c r="BK614" s="9"/>
      <c r="BL614" s="9"/>
    </row>
    <row r="615" s="2" customFormat="1" ht="12" spans="1:64">
      <c r="A615" s="42">
        <v>85</v>
      </c>
      <c r="B615" s="42">
        <v>90</v>
      </c>
      <c r="C615" s="42">
        <v>94</v>
      </c>
      <c r="D615" s="42"/>
      <c r="E615" s="42"/>
      <c r="F615" s="42"/>
      <c r="G615" s="42"/>
      <c r="H615" s="42"/>
      <c r="I615" s="42"/>
      <c r="J615" s="42"/>
      <c r="K615" s="42"/>
      <c r="L615" s="42"/>
      <c r="M615" s="42"/>
      <c r="N615" s="42"/>
      <c r="O615" s="42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  <c r="AF615" s="9"/>
      <c r="AG615" s="9"/>
      <c r="AH615" s="9"/>
      <c r="AI615" s="9"/>
      <c r="AJ615" s="9"/>
      <c r="AK615" s="9"/>
      <c r="AL615" s="9"/>
      <c r="AM615" s="9"/>
      <c r="AN615" s="9"/>
      <c r="AO615" s="9"/>
      <c r="AP615" s="9"/>
      <c r="AQ615" s="9"/>
      <c r="AR615" s="9"/>
      <c r="AS615" s="9"/>
      <c r="AT615" s="9"/>
      <c r="AU615" s="9"/>
      <c r="AV615" s="9"/>
      <c r="AW615" s="9"/>
      <c r="AX615" s="9"/>
      <c r="AY615" s="9"/>
      <c r="AZ615" s="9"/>
      <c r="BA615" s="9"/>
      <c r="BB615" s="9"/>
      <c r="BC615" s="9"/>
      <c r="BD615" s="9"/>
      <c r="BE615" s="9"/>
      <c r="BF615" s="9"/>
      <c r="BG615" s="9"/>
      <c r="BH615" s="9"/>
      <c r="BI615" s="9"/>
      <c r="BJ615" s="9"/>
      <c r="BK615" s="9"/>
      <c r="BL615" s="9"/>
    </row>
    <row r="616" s="1" customFormat="1" ht="12.75" spans="1:64">
      <c r="A616" s="60" t="s">
        <v>1007</v>
      </c>
      <c r="B616" s="53" t="s">
        <v>2</v>
      </c>
      <c r="C616" s="53">
        <v>23</v>
      </c>
      <c r="D616" s="53" t="s">
        <v>3</v>
      </c>
      <c r="E616" s="53" t="s">
        <v>1008</v>
      </c>
      <c r="F616" s="53" t="s">
        <v>5</v>
      </c>
      <c r="G616" s="52">
        <f>(A618*A619+B618*B619+C618*C619+D618*D619+E618*E619)/C616</f>
        <v>88.4347826086957</v>
      </c>
      <c r="H616" s="8"/>
      <c r="I616" s="8"/>
      <c r="J616" s="8"/>
      <c r="K616" s="8"/>
      <c r="L616" s="57"/>
      <c r="M616" s="8"/>
      <c r="N616" s="8"/>
      <c r="O616" s="8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  <c r="AF616" s="9"/>
      <c r="AG616" s="9"/>
      <c r="AH616" s="9"/>
      <c r="AI616" s="9"/>
      <c r="AJ616" s="9"/>
      <c r="AK616" s="9"/>
      <c r="AL616" s="9"/>
      <c r="AM616" s="9"/>
      <c r="AN616" s="9"/>
      <c r="AO616" s="9"/>
      <c r="AP616" s="9"/>
      <c r="AQ616" s="9"/>
      <c r="AR616" s="9"/>
      <c r="AS616" s="9"/>
      <c r="AT616" s="9"/>
      <c r="AU616" s="9"/>
      <c r="AV616" s="9"/>
      <c r="AW616" s="9"/>
      <c r="AX616" s="9"/>
      <c r="AY616" s="9"/>
      <c r="AZ616" s="9"/>
      <c r="BA616" s="9"/>
      <c r="BB616" s="9"/>
      <c r="BC616" s="9"/>
      <c r="BD616" s="9"/>
      <c r="BE616" s="9"/>
      <c r="BF616" s="9"/>
      <c r="BG616" s="9"/>
      <c r="BH616" s="9"/>
      <c r="BI616" s="9"/>
      <c r="BJ616" s="9"/>
      <c r="BK616" s="9"/>
      <c r="BL616" s="9"/>
    </row>
    <row r="617" s="2" customFormat="1" ht="12.75" spans="1:64">
      <c r="A617" s="53" t="s">
        <v>1009</v>
      </c>
      <c r="B617" s="53" t="s">
        <v>1010</v>
      </c>
      <c r="C617" s="53" t="s">
        <v>1011</v>
      </c>
      <c r="D617" s="53" t="s">
        <v>1012</v>
      </c>
      <c r="E617" s="53" t="s">
        <v>1013</v>
      </c>
      <c r="F617" s="53"/>
      <c r="G617" s="53"/>
      <c r="H617" s="8"/>
      <c r="I617" s="8"/>
      <c r="J617" s="8"/>
      <c r="K617" s="8"/>
      <c r="L617" s="8"/>
      <c r="M617" s="57"/>
      <c r="N617" s="8"/>
      <c r="O617" s="8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  <c r="AF617" s="9"/>
      <c r="AG617" s="9"/>
      <c r="AH617" s="9"/>
      <c r="AI617" s="9"/>
      <c r="AJ617" s="9"/>
      <c r="AK617" s="9"/>
      <c r="AL617" s="9"/>
      <c r="AM617" s="9"/>
      <c r="AN617" s="9"/>
      <c r="AO617" s="9"/>
      <c r="AP617" s="9"/>
      <c r="AQ617" s="9"/>
      <c r="AR617" s="9"/>
      <c r="AS617" s="9"/>
      <c r="AT617" s="9"/>
      <c r="AU617" s="9"/>
      <c r="AV617" s="9"/>
      <c r="AW617" s="9"/>
      <c r="AX617" s="9"/>
      <c r="AY617" s="9"/>
      <c r="AZ617" s="9"/>
      <c r="BA617" s="9"/>
      <c r="BB617" s="9"/>
      <c r="BC617" s="9"/>
      <c r="BD617" s="9"/>
      <c r="BE617" s="9"/>
      <c r="BF617" s="9"/>
      <c r="BG617" s="9"/>
      <c r="BH617" s="9"/>
      <c r="BI617" s="9"/>
      <c r="BJ617" s="9"/>
      <c r="BK617" s="9"/>
      <c r="BL617" s="9"/>
    </row>
    <row r="618" s="1" customFormat="1" ht="12.75" spans="1:64">
      <c r="A618" s="53">
        <v>2</v>
      </c>
      <c r="B618" s="53">
        <v>6</v>
      </c>
      <c r="C618" s="53">
        <v>5</v>
      </c>
      <c r="D618" s="53">
        <v>6</v>
      </c>
      <c r="E618" s="53">
        <v>4</v>
      </c>
      <c r="F618" s="53"/>
      <c r="G618" s="53"/>
      <c r="H618" s="8"/>
      <c r="I618" s="8"/>
      <c r="J618" s="8"/>
      <c r="K618" s="8"/>
      <c r="L618" s="8"/>
      <c r="M618" s="57"/>
      <c r="N618" s="8"/>
      <c r="O618" s="8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  <c r="AF618" s="9"/>
      <c r="AG618" s="9"/>
      <c r="AH618" s="9"/>
      <c r="AI618" s="9"/>
      <c r="AJ618" s="9"/>
      <c r="AK618" s="9"/>
      <c r="AL618" s="9"/>
      <c r="AM618" s="9"/>
      <c r="AN618" s="9"/>
      <c r="AO618" s="9"/>
      <c r="AP618" s="9"/>
      <c r="AQ618" s="9"/>
      <c r="AR618" s="9"/>
      <c r="AS618" s="9"/>
      <c r="AT618" s="9"/>
      <c r="AU618" s="9"/>
      <c r="AV618" s="9"/>
      <c r="AW618" s="9"/>
      <c r="AX618" s="9"/>
      <c r="AY618" s="9"/>
      <c r="AZ618" s="9"/>
      <c r="BA618" s="9"/>
      <c r="BB618" s="9"/>
      <c r="BC618" s="9"/>
      <c r="BD618" s="9"/>
      <c r="BE618" s="9"/>
      <c r="BF618" s="9"/>
      <c r="BG618" s="9"/>
      <c r="BH618" s="9"/>
      <c r="BI618" s="9"/>
      <c r="BJ618" s="9"/>
      <c r="BK618" s="9"/>
      <c r="BL618" s="9"/>
    </row>
    <row r="619" s="2" customFormat="1" ht="12" spans="1:64">
      <c r="A619" s="42">
        <v>86</v>
      </c>
      <c r="B619" s="42">
        <v>89</v>
      </c>
      <c r="C619" s="42">
        <v>86</v>
      </c>
      <c r="D619" s="42">
        <v>93</v>
      </c>
      <c r="E619" s="42">
        <v>85</v>
      </c>
      <c r="F619" s="42"/>
      <c r="G619" s="42"/>
      <c r="H619" s="42"/>
      <c r="I619" s="42"/>
      <c r="J619" s="42"/>
      <c r="K619" s="42"/>
      <c r="L619" s="42"/>
      <c r="M619" s="42"/>
      <c r="N619" s="42"/>
      <c r="O619" s="42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  <c r="AF619" s="9"/>
      <c r="AG619" s="9"/>
      <c r="AH619" s="9"/>
      <c r="AI619" s="9"/>
      <c r="AJ619" s="9"/>
      <c r="AK619" s="9"/>
      <c r="AL619" s="9"/>
      <c r="AM619" s="9"/>
      <c r="AN619" s="9"/>
      <c r="AO619" s="9"/>
      <c r="AP619" s="9"/>
      <c r="AQ619" s="9"/>
      <c r="AR619" s="9"/>
      <c r="AS619" s="9"/>
      <c r="AT619" s="9"/>
      <c r="AU619" s="9"/>
      <c r="AV619" s="9"/>
      <c r="AW619" s="9"/>
      <c r="AX619" s="9"/>
      <c r="AY619" s="9"/>
      <c r="AZ619" s="9"/>
      <c r="BA619" s="9"/>
      <c r="BB619" s="9"/>
      <c r="BC619" s="9"/>
      <c r="BD619" s="9"/>
      <c r="BE619" s="9"/>
      <c r="BF619" s="9"/>
      <c r="BG619" s="9"/>
      <c r="BH619" s="9"/>
      <c r="BI619" s="9"/>
      <c r="BJ619" s="9"/>
      <c r="BK619" s="9"/>
      <c r="BL619" s="9"/>
    </row>
    <row r="620" s="1" customFormat="1" ht="12.75" spans="1:64">
      <c r="A620" s="60" t="s">
        <v>1014</v>
      </c>
      <c r="B620" s="53" t="s">
        <v>2</v>
      </c>
      <c r="C620" s="53">
        <v>34</v>
      </c>
      <c r="D620" s="8" t="s">
        <v>3</v>
      </c>
      <c r="E620" s="53" t="s">
        <v>979</v>
      </c>
      <c r="F620" s="53"/>
      <c r="G620" s="52">
        <f>(A622*A623+B622*B623+C622*C623+D622*D623+E622*E623+F622*F623)/C620</f>
        <v>81.4117647058823</v>
      </c>
      <c r="H620" s="8"/>
      <c r="I620" s="8"/>
      <c r="J620" s="8"/>
      <c r="K620" s="8"/>
      <c r="L620" s="57"/>
      <c r="M620" s="8"/>
      <c r="N620" s="8"/>
      <c r="O620" s="8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  <c r="AF620" s="9"/>
      <c r="AG620" s="9"/>
      <c r="AH620" s="9"/>
      <c r="AI620" s="9"/>
      <c r="AJ620" s="9"/>
      <c r="AK620" s="9"/>
      <c r="AL620" s="9"/>
      <c r="AM620" s="9"/>
      <c r="AN620" s="9"/>
      <c r="AO620" s="9"/>
      <c r="AP620" s="9"/>
      <c r="AQ620" s="9"/>
      <c r="AR620" s="9"/>
      <c r="AS620" s="9"/>
      <c r="AT620" s="9"/>
      <c r="AU620" s="9"/>
      <c r="AV620" s="9"/>
      <c r="AW620" s="9"/>
      <c r="AX620" s="9"/>
      <c r="AY620" s="9"/>
      <c r="AZ620" s="9"/>
      <c r="BA620" s="9"/>
      <c r="BB620" s="9"/>
      <c r="BC620" s="9"/>
      <c r="BD620" s="9"/>
      <c r="BE620" s="9"/>
      <c r="BF620" s="9"/>
      <c r="BG620" s="9"/>
      <c r="BH620" s="9"/>
      <c r="BI620" s="9"/>
      <c r="BJ620" s="9"/>
      <c r="BK620" s="9"/>
      <c r="BL620" s="9"/>
    </row>
    <row r="621" s="2" customFormat="1" ht="12.75" spans="1:64">
      <c r="A621" s="8" t="s">
        <v>1015</v>
      </c>
      <c r="B621" s="8" t="s">
        <v>1016</v>
      </c>
      <c r="C621" s="8" t="s">
        <v>1017</v>
      </c>
      <c r="D621" s="8" t="s">
        <v>1018</v>
      </c>
      <c r="E621" s="68" t="s">
        <v>1019</v>
      </c>
      <c r="F621" s="68" t="s">
        <v>1020</v>
      </c>
      <c r="G621" s="53"/>
      <c r="H621" s="8"/>
      <c r="I621" s="8"/>
      <c r="J621" s="8"/>
      <c r="K621" s="8"/>
      <c r="L621" s="8"/>
      <c r="M621" s="57"/>
      <c r="N621" s="8"/>
      <c r="O621" s="8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  <c r="AF621" s="9"/>
      <c r="AG621" s="9"/>
      <c r="AH621" s="9"/>
      <c r="AI621" s="9"/>
      <c r="AJ621" s="9"/>
      <c r="AK621" s="9"/>
      <c r="AL621" s="9"/>
      <c r="AM621" s="9"/>
      <c r="AN621" s="9"/>
      <c r="AO621" s="9"/>
      <c r="AP621" s="9"/>
      <c r="AQ621" s="9"/>
      <c r="AR621" s="9"/>
      <c r="AS621" s="9"/>
      <c r="AT621" s="9"/>
      <c r="AU621" s="9"/>
      <c r="AV621" s="9"/>
      <c r="AW621" s="9"/>
      <c r="AX621" s="9"/>
      <c r="AY621" s="9"/>
      <c r="AZ621" s="9"/>
      <c r="BA621" s="9"/>
      <c r="BB621" s="9"/>
      <c r="BC621" s="9"/>
      <c r="BD621" s="9"/>
      <c r="BE621" s="9"/>
      <c r="BF621" s="9"/>
      <c r="BG621" s="9"/>
      <c r="BH621" s="9"/>
      <c r="BI621" s="9"/>
      <c r="BJ621" s="9"/>
      <c r="BK621" s="9"/>
      <c r="BL621" s="9"/>
    </row>
    <row r="622" s="1" customFormat="1" ht="12.75" spans="1:64">
      <c r="A622" s="8">
        <v>6</v>
      </c>
      <c r="B622" s="68">
        <v>6</v>
      </c>
      <c r="C622" s="68">
        <v>6</v>
      </c>
      <c r="D622" s="68">
        <v>6</v>
      </c>
      <c r="E622" s="68">
        <v>4</v>
      </c>
      <c r="F622" s="68">
        <v>6</v>
      </c>
      <c r="G622" s="53"/>
      <c r="H622" s="8"/>
      <c r="I622" s="8"/>
      <c r="J622" s="8"/>
      <c r="K622" s="8"/>
      <c r="L622" s="8"/>
      <c r="M622" s="57"/>
      <c r="N622" s="8"/>
      <c r="O622" s="8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  <c r="AF622" s="9"/>
      <c r="AG622" s="9"/>
      <c r="AH622" s="9"/>
      <c r="AI622" s="9"/>
      <c r="AJ622" s="9"/>
      <c r="AK622" s="9"/>
      <c r="AL622" s="9"/>
      <c r="AM622" s="9"/>
      <c r="AN622" s="9"/>
      <c r="AO622" s="9"/>
      <c r="AP622" s="9"/>
      <c r="AQ622" s="9"/>
      <c r="AR622" s="9"/>
      <c r="AS622" s="9"/>
      <c r="AT622" s="9"/>
      <c r="AU622" s="9"/>
      <c r="AV622" s="9"/>
      <c r="AW622" s="9"/>
      <c r="AX622" s="9"/>
      <c r="AY622" s="9"/>
      <c r="AZ622" s="9"/>
      <c r="BA622" s="9"/>
      <c r="BB622" s="9"/>
      <c r="BC622" s="9"/>
      <c r="BD622" s="9"/>
      <c r="BE622" s="9"/>
      <c r="BF622" s="9"/>
      <c r="BG622" s="9"/>
      <c r="BH622" s="9"/>
      <c r="BI622" s="9"/>
      <c r="BJ622" s="9"/>
      <c r="BK622" s="9"/>
      <c r="BL622" s="9"/>
    </row>
    <row r="623" s="2" customFormat="1" ht="12" spans="1:64">
      <c r="A623" s="42">
        <v>81</v>
      </c>
      <c r="B623" s="42">
        <v>74</v>
      </c>
      <c r="C623" s="42">
        <v>66</v>
      </c>
      <c r="D623" s="42">
        <v>92</v>
      </c>
      <c r="E623" s="42">
        <v>86</v>
      </c>
      <c r="F623" s="42">
        <v>91</v>
      </c>
      <c r="G623" s="42"/>
      <c r="H623" s="42"/>
      <c r="I623" s="42"/>
      <c r="J623" s="42"/>
      <c r="K623" s="42"/>
      <c r="L623" s="42"/>
      <c r="M623" s="42"/>
      <c r="N623" s="42"/>
      <c r="O623" s="42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  <c r="AF623" s="9"/>
      <c r="AG623" s="9"/>
      <c r="AH623" s="9"/>
      <c r="AI623" s="9"/>
      <c r="AJ623" s="9"/>
      <c r="AK623" s="9"/>
      <c r="AL623" s="9"/>
      <c r="AM623" s="9"/>
      <c r="AN623" s="9"/>
      <c r="AO623" s="9"/>
      <c r="AP623" s="9"/>
      <c r="AQ623" s="9"/>
      <c r="AR623" s="9"/>
      <c r="AS623" s="9"/>
      <c r="AT623" s="9"/>
      <c r="AU623" s="9"/>
      <c r="AV623" s="9"/>
      <c r="AW623" s="9"/>
      <c r="AX623" s="9"/>
      <c r="AY623" s="9"/>
      <c r="AZ623" s="9"/>
      <c r="BA623" s="9"/>
      <c r="BB623" s="9"/>
      <c r="BC623" s="9"/>
      <c r="BD623" s="9"/>
      <c r="BE623" s="9"/>
      <c r="BF623" s="9"/>
      <c r="BG623" s="9"/>
      <c r="BH623" s="9"/>
      <c r="BI623" s="9"/>
      <c r="BJ623" s="9"/>
      <c r="BK623" s="9"/>
      <c r="BL623" s="9"/>
    </row>
    <row r="624" s="1" customFormat="1" ht="12.75" spans="1:64">
      <c r="A624" s="51" t="s">
        <v>1021</v>
      </c>
      <c r="B624" s="53" t="s">
        <v>2</v>
      </c>
      <c r="C624" s="8">
        <v>16</v>
      </c>
      <c r="D624" s="8" t="s">
        <v>3</v>
      </c>
      <c r="E624" s="8" t="s">
        <v>907</v>
      </c>
      <c r="F624" s="8"/>
      <c r="G624" s="52">
        <f>(A626*A627+B626*B627+C626*C627+D626*D627+E626*E627+F626*F627)/C624</f>
        <v>60.0625</v>
      </c>
      <c r="H624" s="8"/>
      <c r="I624" s="8"/>
      <c r="J624" s="8"/>
      <c r="K624" s="8"/>
      <c r="L624" s="57"/>
      <c r="M624" s="8"/>
      <c r="N624" s="8"/>
      <c r="O624" s="8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  <c r="AF624" s="9"/>
      <c r="AG624" s="9"/>
      <c r="AH624" s="9"/>
      <c r="AI624" s="9"/>
      <c r="AJ624" s="9"/>
      <c r="AK624" s="9"/>
      <c r="AL624" s="9"/>
      <c r="AM624" s="9"/>
      <c r="AN624" s="9"/>
      <c r="AO624" s="9"/>
      <c r="AP624" s="9"/>
      <c r="AQ624" s="9"/>
      <c r="AR624" s="9"/>
      <c r="AS624" s="9"/>
      <c r="AT624" s="9"/>
      <c r="AU624" s="9"/>
      <c r="AV624" s="9"/>
      <c r="AW624" s="9"/>
      <c r="AX624" s="9"/>
      <c r="AY624" s="9"/>
      <c r="AZ624" s="9"/>
      <c r="BA624" s="9"/>
      <c r="BB624" s="9"/>
      <c r="BC624" s="9"/>
      <c r="BD624" s="9"/>
      <c r="BE624" s="9"/>
      <c r="BF624" s="9"/>
      <c r="BG624" s="9"/>
      <c r="BH624" s="9"/>
      <c r="BI624" s="9"/>
      <c r="BJ624" s="9"/>
      <c r="BK624" s="9"/>
      <c r="BL624" s="9"/>
    </row>
    <row r="625" s="2" customFormat="1" ht="12.75" spans="1:64">
      <c r="A625" s="53" t="s">
        <v>1022</v>
      </c>
      <c r="B625" s="53" t="s">
        <v>1023</v>
      </c>
      <c r="C625" s="53"/>
      <c r="D625" s="53" t="s">
        <v>1024</v>
      </c>
      <c r="E625" s="53" t="s">
        <v>1025</v>
      </c>
      <c r="F625" s="8" t="s">
        <v>1026</v>
      </c>
      <c r="G625" s="8"/>
      <c r="H625" s="8"/>
      <c r="I625" s="8"/>
      <c r="J625" s="8"/>
      <c r="K625" s="8"/>
      <c r="L625" s="8"/>
      <c r="M625" s="57"/>
      <c r="N625" s="8"/>
      <c r="O625" s="8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  <c r="AF625" s="9"/>
      <c r="AG625" s="9"/>
      <c r="AH625" s="9"/>
      <c r="AI625" s="9"/>
      <c r="AJ625" s="9"/>
      <c r="AK625" s="9"/>
      <c r="AL625" s="9"/>
      <c r="AM625" s="9"/>
      <c r="AN625" s="9"/>
      <c r="AO625" s="9"/>
      <c r="AP625" s="9"/>
      <c r="AQ625" s="9"/>
      <c r="AR625" s="9"/>
      <c r="AS625" s="9"/>
      <c r="AT625" s="9"/>
      <c r="AU625" s="9"/>
      <c r="AV625" s="9"/>
      <c r="AW625" s="9"/>
      <c r="AX625" s="9"/>
      <c r="AY625" s="9"/>
      <c r="AZ625" s="9"/>
      <c r="BA625" s="9"/>
      <c r="BB625" s="9"/>
      <c r="BC625" s="9"/>
      <c r="BD625" s="9"/>
      <c r="BE625" s="9"/>
      <c r="BF625" s="9"/>
      <c r="BG625" s="9"/>
      <c r="BH625" s="9"/>
      <c r="BI625" s="9"/>
      <c r="BJ625" s="9"/>
      <c r="BK625" s="9"/>
      <c r="BL625" s="9"/>
    </row>
    <row r="626" s="1" customFormat="1" ht="12.75" spans="1:64">
      <c r="A626" s="53">
        <v>2</v>
      </c>
      <c r="B626" s="53">
        <v>1</v>
      </c>
      <c r="C626" s="65"/>
      <c r="D626" s="53">
        <v>6</v>
      </c>
      <c r="E626" s="53">
        <v>5</v>
      </c>
      <c r="F626" s="8">
        <v>2</v>
      </c>
      <c r="G626" s="8"/>
      <c r="H626" s="8"/>
      <c r="I626" s="8"/>
      <c r="J626" s="8"/>
      <c r="K626" s="8"/>
      <c r="L626" s="8"/>
      <c r="M626" s="57"/>
      <c r="N626" s="8"/>
      <c r="O626" s="8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  <c r="AF626" s="9"/>
      <c r="AG626" s="9"/>
      <c r="AH626" s="9"/>
      <c r="AI626" s="9"/>
      <c r="AJ626" s="9"/>
      <c r="AK626" s="9"/>
      <c r="AL626" s="9"/>
      <c r="AM626" s="9"/>
      <c r="AN626" s="9"/>
      <c r="AO626" s="9"/>
      <c r="AP626" s="9"/>
      <c r="AQ626" s="9"/>
      <c r="AR626" s="9"/>
      <c r="AS626" s="9"/>
      <c r="AT626" s="9"/>
      <c r="AU626" s="9"/>
      <c r="AV626" s="9"/>
      <c r="AW626" s="9"/>
      <c r="AX626" s="9"/>
      <c r="AY626" s="9"/>
      <c r="AZ626" s="9"/>
      <c r="BA626" s="9"/>
      <c r="BB626" s="9"/>
      <c r="BC626" s="9"/>
      <c r="BD626" s="9"/>
      <c r="BE626" s="9"/>
      <c r="BF626" s="9"/>
      <c r="BG626" s="9"/>
      <c r="BH626" s="9"/>
      <c r="BI626" s="9"/>
      <c r="BJ626" s="9"/>
      <c r="BK626" s="9"/>
      <c r="BL626" s="9"/>
    </row>
    <row r="627" s="2" customFormat="1" ht="12" spans="1:64">
      <c r="A627" s="42">
        <v>86</v>
      </c>
      <c r="B627" s="42">
        <v>91</v>
      </c>
      <c r="C627" s="42"/>
      <c r="D627" s="42">
        <v>19</v>
      </c>
      <c r="E627" s="42">
        <v>80</v>
      </c>
      <c r="F627" s="42">
        <v>92</v>
      </c>
      <c r="G627" s="42"/>
      <c r="H627" s="42"/>
      <c r="I627" s="42"/>
      <c r="J627" s="42"/>
      <c r="K627" s="42"/>
      <c r="L627" s="42"/>
      <c r="M627" s="42"/>
      <c r="N627" s="42"/>
      <c r="O627" s="42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/>
      <c r="AF627" s="9"/>
      <c r="AG627" s="9"/>
      <c r="AH627" s="9"/>
      <c r="AI627" s="9"/>
      <c r="AJ627" s="9"/>
      <c r="AK627" s="9"/>
      <c r="AL627" s="9"/>
      <c r="AM627" s="9"/>
      <c r="AN627" s="9"/>
      <c r="AO627" s="9"/>
      <c r="AP627" s="9"/>
      <c r="AQ627" s="9"/>
      <c r="AR627" s="9"/>
      <c r="AS627" s="9"/>
      <c r="AT627" s="9"/>
      <c r="AU627" s="9"/>
      <c r="AV627" s="9"/>
      <c r="AW627" s="9"/>
      <c r="AX627" s="9"/>
      <c r="AY627" s="9"/>
      <c r="AZ627" s="9"/>
      <c r="BA627" s="9"/>
      <c r="BB627" s="9"/>
      <c r="BC627" s="9"/>
      <c r="BD627" s="9"/>
      <c r="BE627" s="9"/>
      <c r="BF627" s="9"/>
      <c r="BG627" s="9"/>
      <c r="BH627" s="9"/>
      <c r="BI627" s="9"/>
      <c r="BJ627" s="9"/>
      <c r="BK627" s="9"/>
      <c r="BL627" s="9"/>
    </row>
    <row r="628" s="1" customFormat="1" ht="12.75" spans="1:64">
      <c r="A628" s="60" t="s">
        <v>1027</v>
      </c>
      <c r="B628" s="53" t="s">
        <v>2</v>
      </c>
      <c r="C628" s="53">
        <v>35</v>
      </c>
      <c r="D628" s="8" t="s">
        <v>3</v>
      </c>
      <c r="E628" s="53" t="s">
        <v>934</v>
      </c>
      <c r="F628" s="53"/>
      <c r="G628" s="52">
        <f>(A630*A631+B630*B631+C630*C631+D630*D631+E630*E631+F630*F631+G630*G631)/C628</f>
        <v>83.2857142857143</v>
      </c>
      <c r="H628" s="8"/>
      <c r="I628" s="8"/>
      <c r="J628" s="8"/>
      <c r="K628" s="8"/>
      <c r="L628" s="57"/>
      <c r="M628" s="8"/>
      <c r="N628" s="8"/>
      <c r="O628" s="8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  <c r="AF628" s="9"/>
      <c r="AG628" s="9"/>
      <c r="AH628" s="9"/>
      <c r="AI628" s="9"/>
      <c r="AJ628" s="9"/>
      <c r="AK628" s="9"/>
      <c r="AL628" s="9"/>
      <c r="AM628" s="9"/>
      <c r="AN628" s="9"/>
      <c r="AO628" s="9"/>
      <c r="AP628" s="9"/>
      <c r="AQ628" s="9"/>
      <c r="AR628" s="9"/>
      <c r="AS628" s="9"/>
      <c r="AT628" s="9"/>
      <c r="AU628" s="9"/>
      <c r="AV628" s="9"/>
      <c r="AW628" s="9"/>
      <c r="AX628" s="9"/>
      <c r="AY628" s="9"/>
      <c r="AZ628" s="9"/>
      <c r="BA628" s="9"/>
      <c r="BB628" s="9"/>
      <c r="BC628" s="9"/>
      <c r="BD628" s="9"/>
      <c r="BE628" s="9"/>
      <c r="BF628" s="9"/>
      <c r="BG628" s="9"/>
      <c r="BH628" s="9"/>
      <c r="BI628" s="9"/>
      <c r="BJ628" s="9"/>
      <c r="BK628" s="9"/>
      <c r="BL628" s="9"/>
    </row>
    <row r="629" s="2" customFormat="1" ht="12.75" spans="1:64">
      <c r="A629" s="8" t="s">
        <v>1028</v>
      </c>
      <c r="B629" s="8" t="s">
        <v>1023</v>
      </c>
      <c r="C629" s="53" t="s">
        <v>1022</v>
      </c>
      <c r="D629" s="68" t="s">
        <v>1029</v>
      </c>
      <c r="E629" s="8" t="s">
        <v>1030</v>
      </c>
      <c r="F629" s="68" t="s">
        <v>1026</v>
      </c>
      <c r="G629" s="68" t="s">
        <v>1031</v>
      </c>
      <c r="H629" s="8"/>
      <c r="I629" s="8"/>
      <c r="J629" s="8"/>
      <c r="K629" s="8"/>
      <c r="L629" s="8"/>
      <c r="M629" s="57"/>
      <c r="N629" s="8"/>
      <c r="O629" s="8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  <c r="AF629" s="9"/>
      <c r="AG629" s="9"/>
      <c r="AH629" s="9"/>
      <c r="AI629" s="9"/>
      <c r="AJ629" s="9"/>
      <c r="AK629" s="9"/>
      <c r="AL629" s="9"/>
      <c r="AM629" s="9"/>
      <c r="AN629" s="9"/>
      <c r="AO629" s="9"/>
      <c r="AP629" s="9"/>
      <c r="AQ629" s="9"/>
      <c r="AR629" s="9"/>
      <c r="AS629" s="9"/>
      <c r="AT629" s="9"/>
      <c r="AU629" s="9"/>
      <c r="AV629" s="9"/>
      <c r="AW629" s="9"/>
      <c r="AX629" s="9"/>
      <c r="AY629" s="9"/>
      <c r="AZ629" s="9"/>
      <c r="BA629" s="9"/>
      <c r="BB629" s="9"/>
      <c r="BC629" s="9"/>
      <c r="BD629" s="9"/>
      <c r="BE629" s="9"/>
      <c r="BF629" s="9"/>
      <c r="BG629" s="9"/>
      <c r="BH629" s="9"/>
      <c r="BI629" s="9"/>
      <c r="BJ629" s="9"/>
      <c r="BK629" s="9"/>
      <c r="BL629" s="9"/>
    </row>
    <row r="630" s="1" customFormat="1" ht="12.75" spans="1:64">
      <c r="A630" s="8">
        <v>6</v>
      </c>
      <c r="B630" s="8">
        <v>5</v>
      </c>
      <c r="C630" s="68">
        <v>4</v>
      </c>
      <c r="D630" s="68">
        <v>6</v>
      </c>
      <c r="E630" s="8">
        <v>6</v>
      </c>
      <c r="F630" s="8">
        <v>4</v>
      </c>
      <c r="G630" s="68">
        <v>4</v>
      </c>
      <c r="H630" s="8"/>
      <c r="I630" s="8"/>
      <c r="J630" s="8"/>
      <c r="K630" s="8"/>
      <c r="L630" s="8"/>
      <c r="M630" s="57"/>
      <c r="N630" s="8"/>
      <c r="O630" s="8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  <c r="AF630" s="9"/>
      <c r="AG630" s="9"/>
      <c r="AH630" s="9"/>
      <c r="AI630" s="9"/>
      <c r="AJ630" s="9"/>
      <c r="AK630" s="9"/>
      <c r="AL630" s="9"/>
      <c r="AM630" s="9"/>
      <c r="AN630" s="9"/>
      <c r="AO630" s="9"/>
      <c r="AP630" s="9"/>
      <c r="AQ630" s="9"/>
      <c r="AR630" s="9"/>
      <c r="AS630" s="9"/>
      <c r="AT630" s="9"/>
      <c r="AU630" s="9"/>
      <c r="AV630" s="9"/>
      <c r="AW630" s="9"/>
      <c r="AX630" s="9"/>
      <c r="AY630" s="9"/>
      <c r="AZ630" s="9"/>
      <c r="BA630" s="9"/>
      <c r="BB630" s="9"/>
      <c r="BC630" s="9"/>
      <c r="BD630" s="9"/>
      <c r="BE630" s="9"/>
      <c r="BF630" s="9"/>
      <c r="BG630" s="9"/>
      <c r="BH630" s="9"/>
      <c r="BI630" s="9"/>
      <c r="BJ630" s="9"/>
      <c r="BK630" s="9"/>
      <c r="BL630" s="9"/>
    </row>
    <row r="631" s="2" customFormat="1" ht="12" spans="1:64">
      <c r="A631" s="61">
        <v>90</v>
      </c>
      <c r="B631" s="61">
        <v>91</v>
      </c>
      <c r="C631" s="61">
        <v>86</v>
      </c>
      <c r="D631" s="61">
        <v>54</v>
      </c>
      <c r="E631" s="61">
        <v>86</v>
      </c>
      <c r="F631" s="61">
        <v>92</v>
      </c>
      <c r="G631" s="61">
        <v>92</v>
      </c>
      <c r="H631" s="42"/>
      <c r="I631" s="42"/>
      <c r="J631" s="42"/>
      <c r="K631" s="42"/>
      <c r="L631" s="42"/>
      <c r="M631" s="42"/>
      <c r="N631" s="42"/>
      <c r="O631" s="42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  <c r="AF631" s="9"/>
      <c r="AG631" s="9"/>
      <c r="AH631" s="9"/>
      <c r="AI631" s="9"/>
      <c r="AJ631" s="9"/>
      <c r="AK631" s="9"/>
      <c r="AL631" s="9"/>
      <c r="AM631" s="9"/>
      <c r="AN631" s="9"/>
      <c r="AO631" s="9"/>
      <c r="AP631" s="9"/>
      <c r="AQ631" s="9"/>
      <c r="AR631" s="9"/>
      <c r="AS631" s="9"/>
      <c r="AT631" s="9"/>
      <c r="AU631" s="9"/>
      <c r="AV631" s="9"/>
      <c r="AW631" s="9"/>
      <c r="AX631" s="9"/>
      <c r="AY631" s="9"/>
      <c r="AZ631" s="9"/>
      <c r="BA631" s="9"/>
      <c r="BB631" s="9"/>
      <c r="BC631" s="9"/>
      <c r="BD631" s="9"/>
      <c r="BE631" s="9"/>
      <c r="BF631" s="9"/>
      <c r="BG631" s="9"/>
      <c r="BH631" s="9"/>
      <c r="BI631" s="9"/>
      <c r="BJ631" s="9"/>
      <c r="BK631" s="9"/>
      <c r="BL631" s="9"/>
    </row>
    <row r="632" s="1" customFormat="1" ht="12.75" spans="1:64">
      <c r="A632" s="51" t="s">
        <v>1032</v>
      </c>
      <c r="B632" s="8" t="s">
        <v>2</v>
      </c>
      <c r="C632" s="8">
        <v>32</v>
      </c>
      <c r="D632" s="8" t="s">
        <v>3</v>
      </c>
      <c r="E632" s="8" t="s">
        <v>901</v>
      </c>
      <c r="F632" s="8" t="s">
        <v>5</v>
      </c>
      <c r="G632" s="52">
        <f>(A634*A635+B634*B635+C634*C635+D634*D635+E634*E635+F634*F635+G634*G635+H634*H635+I634*I635+J634*J635+K634*K635)/C632</f>
        <v>91.84375</v>
      </c>
      <c r="H632" s="8"/>
      <c r="I632" s="8"/>
      <c r="J632" s="8"/>
      <c r="K632" s="8"/>
      <c r="L632" s="57"/>
      <c r="M632" s="8"/>
      <c r="N632" s="8"/>
      <c r="O632" s="8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  <c r="AF632" s="9"/>
      <c r="AG632" s="9"/>
      <c r="AH632" s="9"/>
      <c r="AI632" s="9"/>
      <c r="AJ632" s="9"/>
      <c r="AK632" s="9"/>
      <c r="AL632" s="9"/>
      <c r="AM632" s="9"/>
      <c r="AN632" s="9"/>
      <c r="AO632" s="9"/>
      <c r="AP632" s="9"/>
      <c r="AQ632" s="9"/>
      <c r="AR632" s="9"/>
      <c r="AS632" s="9"/>
      <c r="AT632" s="9"/>
      <c r="AU632" s="9"/>
      <c r="AV632" s="9"/>
      <c r="AW632" s="9"/>
      <c r="AX632" s="9"/>
      <c r="AY632" s="9"/>
      <c r="AZ632" s="9"/>
      <c r="BA632" s="9"/>
      <c r="BB632" s="9"/>
      <c r="BC632" s="9"/>
      <c r="BD632" s="9"/>
      <c r="BE632" s="9"/>
      <c r="BF632" s="9"/>
      <c r="BG632" s="9"/>
      <c r="BH632" s="9"/>
      <c r="BI632" s="9"/>
      <c r="BJ632" s="9"/>
      <c r="BK632" s="9"/>
      <c r="BL632" s="9"/>
    </row>
    <row r="633" s="2" customFormat="1" ht="12.75" spans="1:64">
      <c r="A633" s="8" t="s">
        <v>1033</v>
      </c>
      <c r="B633" s="8" t="s">
        <v>1034</v>
      </c>
      <c r="C633" s="8" t="s">
        <v>1035</v>
      </c>
      <c r="D633" s="8" t="s">
        <v>1036</v>
      </c>
      <c r="E633" s="8" t="s">
        <v>1037</v>
      </c>
      <c r="F633" s="8" t="s">
        <v>1038</v>
      </c>
      <c r="G633" s="8" t="s">
        <v>1039</v>
      </c>
      <c r="H633" s="8"/>
      <c r="I633" s="8"/>
      <c r="J633" s="8"/>
      <c r="K633" s="8"/>
      <c r="L633" s="8"/>
      <c r="M633" s="57"/>
      <c r="N633" s="8"/>
      <c r="O633" s="8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  <c r="AF633" s="9"/>
      <c r="AG633" s="9"/>
      <c r="AH633" s="9"/>
      <c r="AI633" s="9"/>
      <c r="AJ633" s="9"/>
      <c r="AK633" s="9"/>
      <c r="AL633" s="9"/>
      <c r="AM633" s="9"/>
      <c r="AN633" s="9"/>
      <c r="AO633" s="9"/>
      <c r="AP633" s="9"/>
      <c r="AQ633" s="9"/>
      <c r="AR633" s="9"/>
      <c r="AS633" s="9"/>
      <c r="AT633" s="9"/>
      <c r="AU633" s="9"/>
      <c r="AV633" s="9"/>
      <c r="AW633" s="9"/>
      <c r="AX633" s="9"/>
      <c r="AY633" s="9"/>
      <c r="AZ633" s="9"/>
      <c r="BA633" s="9"/>
      <c r="BB633" s="9"/>
      <c r="BC633" s="9"/>
      <c r="BD633" s="9"/>
      <c r="BE633" s="9"/>
      <c r="BF633" s="9"/>
      <c r="BG633" s="9"/>
      <c r="BH633" s="9"/>
      <c r="BI633" s="9"/>
      <c r="BJ633" s="9"/>
      <c r="BK633" s="9"/>
      <c r="BL633" s="9"/>
    </row>
    <row r="634" s="1" customFormat="1" ht="12.75" spans="1:64">
      <c r="A634" s="8">
        <v>6</v>
      </c>
      <c r="B634" s="8">
        <v>5</v>
      </c>
      <c r="C634" s="8">
        <v>6</v>
      </c>
      <c r="D634" s="8">
        <v>6</v>
      </c>
      <c r="E634" s="8">
        <v>2</v>
      </c>
      <c r="F634" s="8">
        <v>5</v>
      </c>
      <c r="G634" s="8">
        <v>2</v>
      </c>
      <c r="H634" s="8"/>
      <c r="I634" s="8"/>
      <c r="J634" s="8"/>
      <c r="K634" s="8"/>
      <c r="L634" s="8"/>
      <c r="M634" s="57"/>
      <c r="N634" s="8"/>
      <c r="O634" s="8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  <c r="AF634" s="9"/>
      <c r="AG634" s="9"/>
      <c r="AH634" s="9"/>
      <c r="AI634" s="9"/>
      <c r="AJ634" s="9"/>
      <c r="AK634" s="9"/>
      <c r="AL634" s="9"/>
      <c r="AM634" s="9"/>
      <c r="AN634" s="9"/>
      <c r="AO634" s="9"/>
      <c r="AP634" s="9"/>
      <c r="AQ634" s="9"/>
      <c r="AR634" s="9"/>
      <c r="AS634" s="9"/>
      <c r="AT634" s="9"/>
      <c r="AU634" s="9"/>
      <c r="AV634" s="9"/>
      <c r="AW634" s="9"/>
      <c r="AX634" s="9"/>
      <c r="AY634" s="9"/>
      <c r="AZ634" s="9"/>
      <c r="BA634" s="9"/>
      <c r="BB634" s="9"/>
      <c r="BC634" s="9"/>
      <c r="BD634" s="9"/>
      <c r="BE634" s="9"/>
      <c r="BF634" s="9"/>
      <c r="BG634" s="9"/>
      <c r="BH634" s="9"/>
      <c r="BI634" s="9"/>
      <c r="BJ634" s="9"/>
      <c r="BK634" s="9"/>
      <c r="BL634" s="9"/>
    </row>
    <row r="635" s="2" customFormat="1" ht="12" spans="1:64">
      <c r="A635" s="42">
        <v>87</v>
      </c>
      <c r="B635" s="42">
        <v>95</v>
      </c>
      <c r="C635" s="42">
        <v>94</v>
      </c>
      <c r="D635" s="42">
        <v>92</v>
      </c>
      <c r="E635" s="42">
        <v>87</v>
      </c>
      <c r="F635" s="42">
        <v>92</v>
      </c>
      <c r="G635" s="42">
        <v>96</v>
      </c>
      <c r="H635" s="42"/>
      <c r="I635" s="42"/>
      <c r="J635" s="42"/>
      <c r="K635" s="42"/>
      <c r="L635" s="42"/>
      <c r="M635" s="42"/>
      <c r="N635" s="42"/>
      <c r="O635" s="42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  <c r="AF635" s="9"/>
      <c r="AG635" s="9"/>
      <c r="AH635" s="9"/>
      <c r="AI635" s="9"/>
      <c r="AJ635" s="9"/>
      <c r="AK635" s="9"/>
      <c r="AL635" s="9"/>
      <c r="AM635" s="9"/>
      <c r="AN635" s="9"/>
      <c r="AO635" s="9"/>
      <c r="AP635" s="9"/>
      <c r="AQ635" s="9"/>
      <c r="AR635" s="9"/>
      <c r="AS635" s="9"/>
      <c r="AT635" s="9"/>
      <c r="AU635" s="9"/>
      <c r="AV635" s="9"/>
      <c r="AW635" s="9"/>
      <c r="AX635" s="9"/>
      <c r="AY635" s="9"/>
      <c r="AZ635" s="9"/>
      <c r="BA635" s="9"/>
      <c r="BB635" s="9"/>
      <c r="BC635" s="9"/>
      <c r="BD635" s="9"/>
      <c r="BE635" s="9"/>
      <c r="BF635" s="9"/>
      <c r="BG635" s="9"/>
      <c r="BH635" s="9"/>
      <c r="BI635" s="9"/>
      <c r="BJ635" s="9"/>
      <c r="BK635" s="9"/>
      <c r="BL635" s="9"/>
    </row>
    <row r="636" s="1" customFormat="1" ht="12.75" spans="1:64">
      <c r="A636" s="51" t="s">
        <v>1040</v>
      </c>
      <c r="B636" s="53" t="s">
        <v>2</v>
      </c>
      <c r="C636" s="8">
        <v>28</v>
      </c>
      <c r="D636" s="8" t="s">
        <v>3</v>
      </c>
      <c r="E636" s="8" t="s">
        <v>915</v>
      </c>
      <c r="F636" s="8"/>
      <c r="G636" s="52">
        <f>(A638*A639+B638*B639+C638*C639+D638*D639+E638*E639+F638*F639+G638*G639+H638*H639)/C636</f>
        <v>81.2142857142857</v>
      </c>
      <c r="H636" s="8"/>
      <c r="I636" s="8"/>
      <c r="J636" s="8"/>
      <c r="K636" s="8"/>
      <c r="L636" s="57"/>
      <c r="M636" s="8"/>
      <c r="N636" s="8"/>
      <c r="O636" s="8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  <c r="AF636" s="9"/>
      <c r="AG636" s="9"/>
      <c r="AH636" s="9"/>
      <c r="AI636" s="9"/>
      <c r="AJ636" s="9"/>
      <c r="AK636" s="9"/>
      <c r="AL636" s="9"/>
      <c r="AM636" s="9"/>
      <c r="AN636" s="9"/>
      <c r="AO636" s="9"/>
      <c r="AP636" s="9"/>
      <c r="AQ636" s="9"/>
      <c r="AR636" s="9"/>
      <c r="AS636" s="9"/>
      <c r="AT636" s="9"/>
      <c r="AU636" s="9"/>
      <c r="AV636" s="9"/>
      <c r="AW636" s="9"/>
      <c r="AX636" s="9"/>
      <c r="AY636" s="9"/>
      <c r="AZ636" s="9"/>
      <c r="BA636" s="9"/>
      <c r="BB636" s="9"/>
      <c r="BC636" s="9"/>
      <c r="BD636" s="9"/>
      <c r="BE636" s="9"/>
      <c r="BF636" s="9"/>
      <c r="BG636" s="9"/>
      <c r="BH636" s="9"/>
      <c r="BI636" s="9"/>
      <c r="BJ636" s="9"/>
      <c r="BK636" s="9"/>
      <c r="BL636" s="9"/>
    </row>
    <row r="637" s="2" customFormat="1" ht="12.75" spans="1:64">
      <c r="A637" s="8" t="s">
        <v>1041</v>
      </c>
      <c r="B637" s="8"/>
      <c r="C637" s="8" t="s">
        <v>1042</v>
      </c>
      <c r="D637" s="8" t="s">
        <v>1043</v>
      </c>
      <c r="E637" s="8" t="s">
        <v>1038</v>
      </c>
      <c r="F637" s="8" t="s">
        <v>1044</v>
      </c>
      <c r="G637" s="8" t="s">
        <v>1039</v>
      </c>
      <c r="H637" s="8" t="s">
        <v>1045</v>
      </c>
      <c r="I637" s="8"/>
      <c r="J637" s="8"/>
      <c r="K637" s="8"/>
      <c r="L637" s="8"/>
      <c r="M637" s="57"/>
      <c r="N637" s="8"/>
      <c r="O637" s="8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  <c r="AF637" s="9"/>
      <c r="AG637" s="9"/>
      <c r="AH637" s="9"/>
      <c r="AI637" s="9"/>
      <c r="AJ637" s="9"/>
      <c r="AK637" s="9"/>
      <c r="AL637" s="9"/>
      <c r="AM637" s="9"/>
      <c r="AN637" s="9"/>
      <c r="AO637" s="9"/>
      <c r="AP637" s="9"/>
      <c r="AQ637" s="9"/>
      <c r="AR637" s="9"/>
      <c r="AS637" s="9"/>
      <c r="AT637" s="9"/>
      <c r="AU637" s="9"/>
      <c r="AV637" s="9"/>
      <c r="AW637" s="9"/>
      <c r="AX637" s="9"/>
      <c r="AY637" s="9"/>
      <c r="AZ637" s="9"/>
      <c r="BA637" s="9"/>
      <c r="BB637" s="9"/>
      <c r="BC637" s="9"/>
      <c r="BD637" s="9"/>
      <c r="BE637" s="9"/>
      <c r="BF637" s="9"/>
      <c r="BG637" s="9"/>
      <c r="BH637" s="9"/>
      <c r="BI637" s="9"/>
      <c r="BJ637" s="9"/>
      <c r="BK637" s="9"/>
      <c r="BL637" s="9"/>
    </row>
    <row r="638" s="1" customFormat="1" ht="12.75" spans="1:64">
      <c r="A638" s="8">
        <v>1</v>
      </c>
      <c r="B638" s="8"/>
      <c r="C638" s="8">
        <v>5</v>
      </c>
      <c r="D638" s="8">
        <v>5</v>
      </c>
      <c r="E638" s="8">
        <v>1</v>
      </c>
      <c r="F638" s="8">
        <v>6</v>
      </c>
      <c r="G638" s="8">
        <v>4</v>
      </c>
      <c r="H638" s="8">
        <v>6</v>
      </c>
      <c r="I638" s="8"/>
      <c r="J638" s="8"/>
      <c r="K638" s="8"/>
      <c r="L638" s="8"/>
      <c r="M638" s="57"/>
      <c r="N638" s="8"/>
      <c r="O638" s="8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  <c r="AF638" s="9"/>
      <c r="AG638" s="9"/>
      <c r="AH638" s="9"/>
      <c r="AI638" s="9"/>
      <c r="AJ638" s="9"/>
      <c r="AK638" s="9"/>
      <c r="AL638" s="9"/>
      <c r="AM638" s="9"/>
      <c r="AN638" s="9"/>
      <c r="AO638" s="9"/>
      <c r="AP638" s="9"/>
      <c r="AQ638" s="9"/>
      <c r="AR638" s="9"/>
      <c r="AS638" s="9"/>
      <c r="AT638" s="9"/>
      <c r="AU638" s="9"/>
      <c r="AV638" s="9"/>
      <c r="AW638" s="9"/>
      <c r="AX638" s="9"/>
      <c r="AY638" s="9"/>
      <c r="AZ638" s="9"/>
      <c r="BA638" s="9"/>
      <c r="BB638" s="9"/>
      <c r="BC638" s="9"/>
      <c r="BD638" s="9"/>
      <c r="BE638" s="9"/>
      <c r="BF638" s="9"/>
      <c r="BG638" s="9"/>
      <c r="BH638" s="9"/>
      <c r="BI638" s="9"/>
      <c r="BJ638" s="9"/>
      <c r="BK638" s="9"/>
      <c r="BL638" s="9"/>
    </row>
    <row r="639" s="2" customFormat="1" ht="12" spans="1:64">
      <c r="A639" s="42">
        <v>59</v>
      </c>
      <c r="B639" s="42"/>
      <c r="C639" s="42">
        <v>63</v>
      </c>
      <c r="D639" s="42">
        <v>82</v>
      </c>
      <c r="E639" s="42">
        <v>92</v>
      </c>
      <c r="F639" s="42">
        <v>84</v>
      </c>
      <c r="G639" s="42">
        <v>96</v>
      </c>
      <c r="H639" s="42">
        <v>85</v>
      </c>
      <c r="I639" s="42"/>
      <c r="J639" s="42"/>
      <c r="K639" s="42"/>
      <c r="L639" s="42"/>
      <c r="M639" s="42"/>
      <c r="N639" s="42"/>
      <c r="O639" s="42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  <c r="AF639" s="9"/>
      <c r="AG639" s="9"/>
      <c r="AH639" s="9"/>
      <c r="AI639" s="9"/>
      <c r="AJ639" s="9"/>
      <c r="AK639" s="9"/>
      <c r="AL639" s="9"/>
      <c r="AM639" s="9"/>
      <c r="AN639" s="9"/>
      <c r="AO639" s="9"/>
      <c r="AP639" s="9"/>
      <c r="AQ639" s="9"/>
      <c r="AR639" s="9"/>
      <c r="AS639" s="9"/>
      <c r="AT639" s="9"/>
      <c r="AU639" s="9"/>
      <c r="AV639" s="9"/>
      <c r="AW639" s="9"/>
      <c r="AX639" s="9"/>
      <c r="AY639" s="9"/>
      <c r="AZ639" s="9"/>
      <c r="BA639" s="9"/>
      <c r="BB639" s="9"/>
      <c r="BC639" s="9"/>
      <c r="BD639" s="9"/>
      <c r="BE639" s="9"/>
      <c r="BF639" s="9"/>
      <c r="BG639" s="9"/>
      <c r="BH639" s="9"/>
      <c r="BI639" s="9"/>
      <c r="BJ639" s="9"/>
      <c r="BK639" s="9"/>
      <c r="BL639" s="9"/>
    </row>
    <row r="640" s="1" customFormat="1" ht="12.75" spans="1:64">
      <c r="A640" s="51" t="s">
        <v>1046</v>
      </c>
      <c r="B640" s="53" t="s">
        <v>2</v>
      </c>
      <c r="C640" s="8">
        <v>22</v>
      </c>
      <c r="D640" s="8" t="s">
        <v>3</v>
      </c>
      <c r="E640" s="8" t="s">
        <v>907</v>
      </c>
      <c r="F640" s="8"/>
      <c r="G640" s="52">
        <f>(A642*A643+B642*B643+C642*C643+D642*D643+E642*E643)/C640</f>
        <v>85.1363636363636</v>
      </c>
      <c r="H640" s="8"/>
      <c r="I640" s="8"/>
      <c r="J640" s="8"/>
      <c r="K640" s="8"/>
      <c r="L640" s="57"/>
      <c r="M640" s="8"/>
      <c r="N640" s="8"/>
      <c r="O640" s="8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  <c r="AF640" s="9"/>
      <c r="AG640" s="9"/>
      <c r="AH640" s="9"/>
      <c r="AI640" s="9"/>
      <c r="AJ640" s="9"/>
      <c r="AK640" s="9"/>
      <c r="AL640" s="9"/>
      <c r="AM640" s="9"/>
      <c r="AN640" s="9"/>
      <c r="AO640" s="9"/>
      <c r="AP640" s="9"/>
      <c r="AQ640" s="9"/>
      <c r="AR640" s="9"/>
      <c r="AS640" s="9"/>
      <c r="AT640" s="9"/>
      <c r="AU640" s="9"/>
      <c r="AV640" s="9"/>
      <c r="AW640" s="9"/>
      <c r="AX640" s="9"/>
      <c r="AY640" s="9"/>
      <c r="AZ640" s="9"/>
      <c r="BA640" s="9"/>
      <c r="BB640" s="9"/>
      <c r="BC640" s="9"/>
      <c r="BD640" s="9"/>
      <c r="BE640" s="9"/>
      <c r="BF640" s="9"/>
      <c r="BG640" s="9"/>
      <c r="BH640" s="9"/>
      <c r="BI640" s="9"/>
      <c r="BJ640" s="9"/>
      <c r="BK640" s="9"/>
      <c r="BL640" s="9"/>
    </row>
    <row r="641" s="2" customFormat="1" ht="12.75" spans="1:64">
      <c r="A641" s="8" t="s">
        <v>1047</v>
      </c>
      <c r="B641" s="8" t="s">
        <v>1048</v>
      </c>
      <c r="C641" s="8" t="s">
        <v>1049</v>
      </c>
      <c r="D641" s="8" t="s">
        <v>1050</v>
      </c>
      <c r="E641" s="8"/>
      <c r="F641" s="8"/>
      <c r="G641" s="8"/>
      <c r="H641" s="8"/>
      <c r="I641" s="8"/>
      <c r="J641" s="8"/>
      <c r="K641" s="8"/>
      <c r="L641" s="8"/>
      <c r="M641" s="57"/>
      <c r="N641" s="8"/>
      <c r="O641" s="8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  <c r="AF641" s="9"/>
      <c r="AG641" s="9"/>
      <c r="AH641" s="9"/>
      <c r="AI641" s="9"/>
      <c r="AJ641" s="9"/>
      <c r="AK641" s="9"/>
      <c r="AL641" s="9"/>
      <c r="AM641" s="9"/>
      <c r="AN641" s="9"/>
      <c r="AO641" s="9"/>
      <c r="AP641" s="9"/>
      <c r="AQ641" s="9"/>
      <c r="AR641" s="9"/>
      <c r="AS641" s="9"/>
      <c r="AT641" s="9"/>
      <c r="AU641" s="9"/>
      <c r="AV641" s="9"/>
      <c r="AW641" s="9"/>
      <c r="AX641" s="9"/>
      <c r="AY641" s="9"/>
      <c r="AZ641" s="9"/>
      <c r="BA641" s="9"/>
      <c r="BB641" s="9"/>
      <c r="BC641" s="9"/>
      <c r="BD641" s="9"/>
      <c r="BE641" s="9"/>
      <c r="BF641" s="9"/>
      <c r="BG641" s="9"/>
      <c r="BH641" s="9"/>
      <c r="BI641" s="9"/>
      <c r="BJ641" s="9"/>
      <c r="BK641" s="9"/>
      <c r="BL641" s="9"/>
    </row>
    <row r="642" s="1" customFormat="1" ht="12.75" spans="1:64">
      <c r="A642" s="8">
        <v>5</v>
      </c>
      <c r="B642" s="8">
        <v>5</v>
      </c>
      <c r="C642" s="8">
        <v>6</v>
      </c>
      <c r="D642" s="8">
        <v>6</v>
      </c>
      <c r="E642" s="8"/>
      <c r="F642" s="8"/>
      <c r="G642" s="8"/>
      <c r="H642" s="8"/>
      <c r="I642" s="8"/>
      <c r="J642" s="8"/>
      <c r="K642" s="8"/>
      <c r="L642" s="8"/>
      <c r="M642" s="57"/>
      <c r="N642" s="8"/>
      <c r="O642" s="8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  <c r="AF642" s="9"/>
      <c r="AG642" s="9"/>
      <c r="AH642" s="9"/>
      <c r="AI642" s="9"/>
      <c r="AJ642" s="9"/>
      <c r="AK642" s="9"/>
      <c r="AL642" s="9"/>
      <c r="AM642" s="9"/>
      <c r="AN642" s="9"/>
      <c r="AO642" s="9"/>
      <c r="AP642" s="9"/>
      <c r="AQ642" s="9"/>
      <c r="AR642" s="9"/>
      <c r="AS642" s="9"/>
      <c r="AT642" s="9"/>
      <c r="AU642" s="9"/>
      <c r="AV642" s="9"/>
      <c r="AW642" s="9"/>
      <c r="AX642" s="9"/>
      <c r="AY642" s="9"/>
      <c r="AZ642" s="9"/>
      <c r="BA642" s="9"/>
      <c r="BB642" s="9"/>
      <c r="BC642" s="9"/>
      <c r="BD642" s="9"/>
      <c r="BE642" s="9"/>
      <c r="BF642" s="9"/>
      <c r="BG642" s="9"/>
      <c r="BH642" s="9"/>
      <c r="BI642" s="9"/>
      <c r="BJ642" s="9"/>
      <c r="BK642" s="9"/>
      <c r="BL642" s="9"/>
    </row>
    <row r="643" s="2" customFormat="1" ht="12" spans="1:64">
      <c r="A643" s="42">
        <v>70</v>
      </c>
      <c r="B643" s="42">
        <v>91</v>
      </c>
      <c r="C643" s="42">
        <v>90</v>
      </c>
      <c r="D643" s="42">
        <v>88</v>
      </c>
      <c r="E643" s="42"/>
      <c r="F643" s="42"/>
      <c r="G643" s="42"/>
      <c r="H643" s="42"/>
      <c r="I643" s="42"/>
      <c r="J643" s="42"/>
      <c r="K643" s="42"/>
      <c r="L643" s="42"/>
      <c r="M643" s="42"/>
      <c r="N643" s="42"/>
      <c r="O643" s="42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  <c r="AF643" s="9"/>
      <c r="AG643" s="9"/>
      <c r="AH643" s="9"/>
      <c r="AI643" s="9"/>
      <c r="AJ643" s="9"/>
      <c r="AK643" s="9"/>
      <c r="AL643" s="9"/>
      <c r="AM643" s="9"/>
      <c r="AN643" s="9"/>
      <c r="AO643" s="9"/>
      <c r="AP643" s="9"/>
      <c r="AQ643" s="9"/>
      <c r="AR643" s="9"/>
      <c r="AS643" s="9"/>
      <c r="AT643" s="9"/>
      <c r="AU643" s="9"/>
      <c r="AV643" s="9"/>
      <c r="AW643" s="9"/>
      <c r="AX643" s="9"/>
      <c r="AY643" s="9"/>
      <c r="AZ643" s="9"/>
      <c r="BA643" s="9"/>
      <c r="BB643" s="9"/>
      <c r="BC643" s="9"/>
      <c r="BD643" s="9"/>
      <c r="BE643" s="9"/>
      <c r="BF643" s="9"/>
      <c r="BG643" s="9"/>
      <c r="BH643" s="9"/>
      <c r="BI643" s="9"/>
      <c r="BJ643" s="9"/>
      <c r="BK643" s="9"/>
      <c r="BL643" s="9"/>
    </row>
    <row r="644" s="1" customFormat="1" ht="12.75" spans="1:64">
      <c r="A644" s="51" t="s">
        <v>1051</v>
      </c>
      <c r="B644" s="53" t="s">
        <v>2</v>
      </c>
      <c r="C644" s="8">
        <v>31</v>
      </c>
      <c r="D644" s="8" t="s">
        <v>3</v>
      </c>
      <c r="E644" s="54" t="s">
        <v>934</v>
      </c>
      <c r="F644" s="8"/>
      <c r="G644" s="52">
        <f>(A646*A647+B646*B647+C646*C647+D646*D647+E646*E647+F646*F647)/C644</f>
        <v>89.0322580645161</v>
      </c>
      <c r="H644" s="8"/>
      <c r="I644" s="8"/>
      <c r="J644" s="8"/>
      <c r="K644" s="8"/>
      <c r="L644" s="57"/>
      <c r="M644" s="8"/>
      <c r="N644" s="8"/>
      <c r="O644" s="8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  <c r="AF644" s="9"/>
      <c r="AG644" s="9"/>
      <c r="AH644" s="9"/>
      <c r="AI644" s="9"/>
      <c r="AJ644" s="9"/>
      <c r="AK644" s="9"/>
      <c r="AL644" s="9"/>
      <c r="AM644" s="9"/>
      <c r="AN644" s="9"/>
      <c r="AO644" s="9"/>
      <c r="AP644" s="9"/>
      <c r="AQ644" s="9"/>
      <c r="AR644" s="9"/>
      <c r="AS644" s="9"/>
      <c r="AT644" s="9"/>
      <c r="AU644" s="9"/>
      <c r="AV644" s="9"/>
      <c r="AW644" s="9"/>
      <c r="AX644" s="9"/>
      <c r="AY644" s="9"/>
      <c r="AZ644" s="9"/>
      <c r="BA644" s="9"/>
      <c r="BB644" s="9"/>
      <c r="BC644" s="9"/>
      <c r="BD644" s="9"/>
      <c r="BE644" s="9"/>
      <c r="BF644" s="9"/>
      <c r="BG644" s="9"/>
      <c r="BH644" s="9"/>
      <c r="BI644" s="9"/>
      <c r="BJ644" s="9"/>
      <c r="BK644" s="9"/>
      <c r="BL644" s="9"/>
    </row>
    <row r="645" s="2" customFormat="1" ht="12.75" spans="1:64">
      <c r="A645" s="8" t="s">
        <v>1052</v>
      </c>
      <c r="B645" s="8" t="s">
        <v>1053</v>
      </c>
      <c r="C645" s="8" t="s">
        <v>1054</v>
      </c>
      <c r="D645" s="8" t="s">
        <v>1055</v>
      </c>
      <c r="E645" s="8" t="s">
        <v>1037</v>
      </c>
      <c r="F645" s="8" t="s">
        <v>1056</v>
      </c>
      <c r="G645" s="8"/>
      <c r="H645" s="8"/>
      <c r="I645" s="8"/>
      <c r="J645" s="8"/>
      <c r="K645" s="8"/>
      <c r="L645" s="8"/>
      <c r="M645" s="57"/>
      <c r="N645" s="8"/>
      <c r="O645" s="8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  <c r="AF645" s="9"/>
      <c r="AG645" s="9"/>
      <c r="AH645" s="9"/>
      <c r="AI645" s="9"/>
      <c r="AJ645" s="9"/>
      <c r="AK645" s="9"/>
      <c r="AL645" s="9"/>
      <c r="AM645" s="9"/>
      <c r="AN645" s="9"/>
      <c r="AO645" s="9"/>
      <c r="AP645" s="9"/>
      <c r="AQ645" s="9"/>
      <c r="AR645" s="9"/>
      <c r="AS645" s="9"/>
      <c r="AT645" s="9"/>
      <c r="AU645" s="9"/>
      <c r="AV645" s="9"/>
      <c r="AW645" s="9"/>
      <c r="AX645" s="9"/>
      <c r="AY645" s="9"/>
      <c r="AZ645" s="9"/>
      <c r="BA645" s="9"/>
      <c r="BB645" s="9"/>
      <c r="BC645" s="9"/>
      <c r="BD645" s="9"/>
      <c r="BE645" s="9"/>
      <c r="BF645" s="9"/>
      <c r="BG645" s="9"/>
      <c r="BH645" s="9"/>
      <c r="BI645" s="9"/>
      <c r="BJ645" s="9"/>
      <c r="BK645" s="9"/>
      <c r="BL645" s="9"/>
    </row>
    <row r="646" s="1" customFormat="1" ht="12.75" spans="1:64">
      <c r="A646" s="8">
        <v>6</v>
      </c>
      <c r="B646" s="8">
        <v>6</v>
      </c>
      <c r="C646" s="8">
        <v>3</v>
      </c>
      <c r="D646" s="8">
        <v>6</v>
      </c>
      <c r="E646" s="8">
        <v>4</v>
      </c>
      <c r="F646" s="8">
        <v>6</v>
      </c>
      <c r="G646" s="8"/>
      <c r="H646" s="8"/>
      <c r="I646" s="8"/>
      <c r="J646" s="8"/>
      <c r="K646" s="8"/>
      <c r="L646" s="8"/>
      <c r="M646" s="57"/>
      <c r="N646" s="8"/>
      <c r="O646" s="8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  <c r="AF646" s="9"/>
      <c r="AG646" s="9"/>
      <c r="AH646" s="9"/>
      <c r="AI646" s="9"/>
      <c r="AJ646" s="9"/>
      <c r="AK646" s="9"/>
      <c r="AL646" s="9"/>
      <c r="AM646" s="9"/>
      <c r="AN646" s="9"/>
      <c r="AO646" s="9"/>
      <c r="AP646" s="9"/>
      <c r="AQ646" s="9"/>
      <c r="AR646" s="9"/>
      <c r="AS646" s="9"/>
      <c r="AT646" s="9"/>
      <c r="AU646" s="9"/>
      <c r="AV646" s="9"/>
      <c r="AW646" s="9"/>
      <c r="AX646" s="9"/>
      <c r="AY646" s="9"/>
      <c r="AZ646" s="9"/>
      <c r="BA646" s="9"/>
      <c r="BB646" s="9"/>
      <c r="BC646" s="9"/>
      <c r="BD646" s="9"/>
      <c r="BE646" s="9"/>
      <c r="BF646" s="9"/>
      <c r="BG646" s="9"/>
      <c r="BH646" s="9"/>
      <c r="BI646" s="9"/>
      <c r="BJ646" s="9"/>
      <c r="BK646" s="9"/>
      <c r="BL646" s="9"/>
    </row>
    <row r="647" s="2" customFormat="1" ht="12" spans="1:64">
      <c r="A647" s="42">
        <v>93</v>
      </c>
      <c r="B647" s="42">
        <v>92</v>
      </c>
      <c r="C647" s="42">
        <v>90</v>
      </c>
      <c r="D647" s="42">
        <v>84</v>
      </c>
      <c r="E647" s="42">
        <v>87</v>
      </c>
      <c r="F647" s="42">
        <v>88</v>
      </c>
      <c r="G647" s="42"/>
      <c r="H647" s="42"/>
      <c r="I647" s="42"/>
      <c r="J647" s="42"/>
      <c r="K647" s="42"/>
      <c r="L647" s="42"/>
      <c r="M647" s="42"/>
      <c r="N647" s="42"/>
      <c r="O647" s="42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  <c r="AF647" s="9"/>
      <c r="AG647" s="9"/>
      <c r="AH647" s="9"/>
      <c r="AI647" s="9"/>
      <c r="AJ647" s="9"/>
      <c r="AK647" s="9"/>
      <c r="AL647" s="9"/>
      <c r="AM647" s="9"/>
      <c r="AN647" s="9"/>
      <c r="AO647" s="9"/>
      <c r="AP647" s="9"/>
      <c r="AQ647" s="9"/>
      <c r="AR647" s="9"/>
      <c r="AS647" s="9"/>
      <c r="AT647" s="9"/>
      <c r="AU647" s="9"/>
      <c r="AV647" s="9"/>
      <c r="AW647" s="9"/>
      <c r="AX647" s="9"/>
      <c r="AY647" s="9"/>
      <c r="AZ647" s="9"/>
      <c r="BA647" s="9"/>
      <c r="BB647" s="9"/>
      <c r="BC647" s="9"/>
      <c r="BD647" s="9"/>
      <c r="BE647" s="9"/>
      <c r="BF647" s="9"/>
      <c r="BG647" s="9"/>
      <c r="BH647" s="9"/>
      <c r="BI647" s="9"/>
      <c r="BJ647" s="9"/>
      <c r="BK647" s="9"/>
      <c r="BL647" s="9"/>
    </row>
    <row r="648" s="1" customFormat="1" ht="12.75" spans="1:64">
      <c r="A648" s="51" t="s">
        <v>1057</v>
      </c>
      <c r="B648" s="53" t="s">
        <v>2</v>
      </c>
      <c r="C648" s="8">
        <v>22</v>
      </c>
      <c r="D648" s="8" t="s">
        <v>3</v>
      </c>
      <c r="E648" s="8" t="s">
        <v>979</v>
      </c>
      <c r="F648" s="8"/>
      <c r="G648" s="52">
        <f>(A650*A651+B650*B651+C650*C651+D650*D651+E650*E651)/C648</f>
        <v>77.1818181818182</v>
      </c>
      <c r="H648" s="8"/>
      <c r="I648" s="8"/>
      <c r="J648" s="8"/>
      <c r="K648" s="8"/>
      <c r="L648" s="57"/>
      <c r="M648" s="8"/>
      <c r="N648" s="8"/>
      <c r="O648" s="8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  <c r="AF648" s="9"/>
      <c r="AG648" s="9"/>
      <c r="AH648" s="9"/>
      <c r="AI648" s="9"/>
      <c r="AJ648" s="9"/>
      <c r="AK648" s="9"/>
      <c r="AL648" s="9"/>
      <c r="AM648" s="9"/>
      <c r="AN648" s="9"/>
      <c r="AO648" s="9"/>
      <c r="AP648" s="9"/>
      <c r="AQ648" s="9"/>
      <c r="AR648" s="9"/>
      <c r="AS648" s="9"/>
      <c r="AT648" s="9"/>
      <c r="AU648" s="9"/>
      <c r="AV648" s="9"/>
      <c r="AW648" s="9"/>
      <c r="AX648" s="9"/>
      <c r="AY648" s="9"/>
      <c r="AZ648" s="9"/>
      <c r="BA648" s="9"/>
      <c r="BB648" s="9"/>
      <c r="BC648" s="9"/>
      <c r="BD648" s="9"/>
      <c r="BE648" s="9"/>
      <c r="BF648" s="9"/>
      <c r="BG648" s="9"/>
      <c r="BH648" s="9"/>
      <c r="BI648" s="9"/>
      <c r="BJ648" s="9"/>
      <c r="BK648" s="9"/>
      <c r="BL648" s="9"/>
    </row>
    <row r="649" s="2" customFormat="1" ht="12.75" spans="1:64">
      <c r="A649" s="8" t="s">
        <v>1058</v>
      </c>
      <c r="B649" s="8" t="s">
        <v>1059</v>
      </c>
      <c r="C649" s="8" t="s">
        <v>1060</v>
      </c>
      <c r="D649" s="8" t="s">
        <v>1061</v>
      </c>
      <c r="E649" s="8"/>
      <c r="F649" s="8"/>
      <c r="G649" s="8"/>
      <c r="H649" s="8"/>
      <c r="I649" s="8"/>
      <c r="J649" s="8"/>
      <c r="K649" s="8"/>
      <c r="L649" s="8"/>
      <c r="M649" s="57"/>
      <c r="N649" s="8"/>
      <c r="O649" s="8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  <c r="AF649" s="9"/>
      <c r="AG649" s="9"/>
      <c r="AH649" s="9"/>
      <c r="AI649" s="9"/>
      <c r="AJ649" s="9"/>
      <c r="AK649" s="9"/>
      <c r="AL649" s="9"/>
      <c r="AM649" s="9"/>
      <c r="AN649" s="9"/>
      <c r="AO649" s="9"/>
      <c r="AP649" s="9"/>
      <c r="AQ649" s="9"/>
      <c r="AR649" s="9"/>
      <c r="AS649" s="9"/>
      <c r="AT649" s="9"/>
      <c r="AU649" s="9"/>
      <c r="AV649" s="9"/>
      <c r="AW649" s="9"/>
      <c r="AX649" s="9"/>
      <c r="AY649" s="9"/>
      <c r="AZ649" s="9"/>
      <c r="BA649" s="9"/>
      <c r="BB649" s="9"/>
      <c r="BC649" s="9"/>
      <c r="BD649" s="9"/>
      <c r="BE649" s="9"/>
      <c r="BF649" s="9"/>
      <c r="BG649" s="9"/>
      <c r="BH649" s="9"/>
      <c r="BI649" s="9"/>
      <c r="BJ649" s="9"/>
      <c r="BK649" s="9"/>
      <c r="BL649" s="9"/>
    </row>
    <row r="650" s="1" customFormat="1" ht="12.75" spans="1:64">
      <c r="A650" s="8">
        <v>6</v>
      </c>
      <c r="B650" s="8">
        <v>6</v>
      </c>
      <c r="C650" s="8">
        <v>4</v>
      </c>
      <c r="D650" s="8">
        <v>6</v>
      </c>
      <c r="E650" s="8"/>
      <c r="F650" s="8"/>
      <c r="G650" s="8"/>
      <c r="H650" s="8"/>
      <c r="I650" s="8"/>
      <c r="J650" s="8"/>
      <c r="K650" s="8"/>
      <c r="L650" s="8"/>
      <c r="M650" s="57"/>
      <c r="N650" s="8"/>
      <c r="O650" s="8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  <c r="AF650" s="9"/>
      <c r="AG650" s="9"/>
      <c r="AH650" s="9"/>
      <c r="AI650" s="9"/>
      <c r="AJ650" s="9"/>
      <c r="AK650" s="9"/>
      <c r="AL650" s="9"/>
      <c r="AM650" s="9"/>
      <c r="AN650" s="9"/>
      <c r="AO650" s="9"/>
      <c r="AP650" s="9"/>
      <c r="AQ650" s="9"/>
      <c r="AR650" s="9"/>
      <c r="AS650" s="9"/>
      <c r="AT650" s="9"/>
      <c r="AU650" s="9"/>
      <c r="AV650" s="9"/>
      <c r="AW650" s="9"/>
      <c r="AX650" s="9"/>
      <c r="AY650" s="9"/>
      <c r="AZ650" s="9"/>
      <c r="BA650" s="9"/>
      <c r="BB650" s="9"/>
      <c r="BC650" s="9"/>
      <c r="BD650" s="9"/>
      <c r="BE650" s="9"/>
      <c r="BF650" s="9"/>
      <c r="BG650" s="9"/>
      <c r="BH650" s="9"/>
      <c r="BI650" s="9"/>
      <c r="BJ650" s="9"/>
      <c r="BK650" s="9"/>
      <c r="BL650" s="9"/>
    </row>
    <row r="651" s="2" customFormat="1" ht="12" spans="1:64">
      <c r="A651" s="42">
        <v>73</v>
      </c>
      <c r="B651" s="42">
        <v>67</v>
      </c>
      <c r="C651" s="42">
        <v>90</v>
      </c>
      <c r="D651" s="42">
        <v>83</v>
      </c>
      <c r="E651" s="42"/>
      <c r="F651" s="42"/>
      <c r="G651" s="42"/>
      <c r="H651" s="42"/>
      <c r="I651" s="42"/>
      <c r="J651" s="42"/>
      <c r="K651" s="42"/>
      <c r="L651" s="42"/>
      <c r="M651" s="42"/>
      <c r="N651" s="42"/>
      <c r="O651" s="42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  <c r="AF651" s="9"/>
      <c r="AG651" s="9"/>
      <c r="AH651" s="9"/>
      <c r="AI651" s="9"/>
      <c r="AJ651" s="9"/>
      <c r="AK651" s="9"/>
      <c r="AL651" s="9"/>
      <c r="AM651" s="9"/>
      <c r="AN651" s="9"/>
      <c r="AO651" s="9"/>
      <c r="AP651" s="9"/>
      <c r="AQ651" s="9"/>
      <c r="AR651" s="9"/>
      <c r="AS651" s="9"/>
      <c r="AT651" s="9"/>
      <c r="AU651" s="9"/>
      <c r="AV651" s="9"/>
      <c r="AW651" s="9"/>
      <c r="AX651" s="9"/>
      <c r="AY651" s="9"/>
      <c r="AZ651" s="9"/>
      <c r="BA651" s="9"/>
      <c r="BB651" s="9"/>
      <c r="BC651" s="9"/>
      <c r="BD651" s="9"/>
      <c r="BE651" s="9"/>
      <c r="BF651" s="9"/>
      <c r="BG651" s="9"/>
      <c r="BH651" s="9"/>
      <c r="BI651" s="9"/>
      <c r="BJ651" s="9"/>
      <c r="BK651" s="9"/>
      <c r="BL651" s="9"/>
    </row>
    <row r="652" s="1" customFormat="1" ht="12.75" spans="1:64">
      <c r="A652" s="60" t="s">
        <v>1062</v>
      </c>
      <c r="B652" s="53" t="s">
        <v>2</v>
      </c>
      <c r="C652" s="1">
        <v>26</v>
      </c>
      <c r="D652" s="8" t="s">
        <v>3</v>
      </c>
      <c r="E652" s="1" t="s">
        <v>915</v>
      </c>
      <c r="F652" s="8"/>
      <c r="G652" s="52">
        <f>(A654*A655+B654*B655+C654*C655+D654*D655+E654*E655+F654*F655)/C652</f>
        <v>79.2307692307692</v>
      </c>
      <c r="H652" s="8"/>
      <c r="I652" s="8"/>
      <c r="J652" s="8"/>
      <c r="K652" s="8"/>
      <c r="L652" s="57"/>
      <c r="M652" s="8"/>
      <c r="N652" s="8"/>
      <c r="O652" s="8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  <c r="AF652" s="9"/>
      <c r="AG652" s="9"/>
      <c r="AH652" s="9"/>
      <c r="AI652" s="9"/>
      <c r="AJ652" s="9"/>
      <c r="AK652" s="9"/>
      <c r="AL652" s="9"/>
      <c r="AM652" s="9"/>
      <c r="AN652" s="9"/>
      <c r="AO652" s="9"/>
      <c r="AP652" s="9"/>
      <c r="AQ652" s="9"/>
      <c r="AR652" s="9"/>
      <c r="AS652" s="9"/>
      <c r="AT652" s="9"/>
      <c r="AU652" s="9"/>
      <c r="AV652" s="9"/>
      <c r="AW652" s="9"/>
      <c r="AX652" s="9"/>
      <c r="AY652" s="9"/>
      <c r="AZ652" s="9"/>
      <c r="BA652" s="9"/>
      <c r="BB652" s="9"/>
      <c r="BC652" s="9"/>
      <c r="BD652" s="9"/>
      <c r="BE652" s="9"/>
      <c r="BF652" s="9"/>
      <c r="BG652" s="9"/>
      <c r="BH652" s="9"/>
      <c r="BI652" s="9"/>
      <c r="BJ652" s="9"/>
      <c r="BK652" s="9"/>
      <c r="BL652" s="9"/>
    </row>
    <row r="653" s="2" customFormat="1" ht="12.75" spans="1:64">
      <c r="A653" s="53" t="s">
        <v>1063</v>
      </c>
      <c r="B653" s="53" t="s">
        <v>1064</v>
      </c>
      <c r="C653" s="53" t="s">
        <v>1065</v>
      </c>
      <c r="D653" s="53" t="s">
        <v>1066</v>
      </c>
      <c r="E653" s="8" t="s">
        <v>1067</v>
      </c>
      <c r="F653" s="8" t="s">
        <v>1068</v>
      </c>
      <c r="G653" s="8"/>
      <c r="H653" s="8"/>
      <c r="I653" s="8"/>
      <c r="J653" s="8"/>
      <c r="K653" s="8"/>
      <c r="L653" s="8"/>
      <c r="M653" s="57"/>
      <c r="N653" s="8"/>
      <c r="O653" s="8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  <c r="AF653" s="9"/>
      <c r="AG653" s="9"/>
      <c r="AH653" s="9"/>
      <c r="AI653" s="9"/>
      <c r="AJ653" s="9"/>
      <c r="AK653" s="9"/>
      <c r="AL653" s="9"/>
      <c r="AM653" s="9"/>
      <c r="AN653" s="9"/>
      <c r="AO653" s="9"/>
      <c r="AP653" s="9"/>
      <c r="AQ653" s="9"/>
      <c r="AR653" s="9"/>
      <c r="AS653" s="9"/>
      <c r="AT653" s="9"/>
      <c r="AU653" s="9"/>
      <c r="AV653" s="9"/>
      <c r="AW653" s="9"/>
      <c r="AX653" s="9"/>
      <c r="AY653" s="9"/>
      <c r="AZ653" s="9"/>
      <c r="BA653" s="9"/>
      <c r="BB653" s="9"/>
      <c r="BC653" s="9"/>
      <c r="BD653" s="9"/>
      <c r="BE653" s="9"/>
      <c r="BF653" s="9"/>
      <c r="BG653" s="9"/>
      <c r="BH653" s="9"/>
      <c r="BI653" s="9"/>
      <c r="BJ653" s="9"/>
      <c r="BK653" s="9"/>
      <c r="BL653" s="9"/>
    </row>
    <row r="654" s="1" customFormat="1" ht="12.75" spans="1:64">
      <c r="A654" s="53">
        <v>4</v>
      </c>
      <c r="B654" s="53">
        <v>6</v>
      </c>
      <c r="C654" s="53">
        <v>4</v>
      </c>
      <c r="D654" s="53">
        <v>4</v>
      </c>
      <c r="E654" s="8">
        <v>6</v>
      </c>
      <c r="F654" s="8">
        <v>2</v>
      </c>
      <c r="G654" s="8"/>
      <c r="H654" s="8"/>
      <c r="I654" s="8"/>
      <c r="J654" s="8"/>
      <c r="K654" s="8"/>
      <c r="L654" s="8"/>
      <c r="M654" s="57"/>
      <c r="N654" s="8"/>
      <c r="O654" s="8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  <c r="AF654" s="9"/>
      <c r="AG654" s="9"/>
      <c r="AH654" s="9"/>
      <c r="AI654" s="9"/>
      <c r="AJ654" s="9"/>
      <c r="AK654" s="9"/>
      <c r="AL654" s="9"/>
      <c r="AM654" s="9"/>
      <c r="AN654" s="9"/>
      <c r="AO654" s="9"/>
      <c r="AP654" s="9"/>
      <c r="AQ654" s="9"/>
      <c r="AR654" s="9"/>
      <c r="AS654" s="9"/>
      <c r="AT654" s="9"/>
      <c r="AU654" s="9"/>
      <c r="AV654" s="9"/>
      <c r="AW654" s="9"/>
      <c r="AX654" s="9"/>
      <c r="AY654" s="9"/>
      <c r="AZ654" s="9"/>
      <c r="BA654" s="9"/>
      <c r="BB654" s="9"/>
      <c r="BC654" s="9"/>
      <c r="BD654" s="9"/>
      <c r="BE654" s="9"/>
      <c r="BF654" s="9"/>
      <c r="BG654" s="9"/>
      <c r="BH654" s="9"/>
      <c r="BI654" s="9"/>
      <c r="BJ654" s="9"/>
      <c r="BK654" s="9"/>
      <c r="BL654" s="9"/>
    </row>
    <row r="655" s="2" customFormat="1" ht="12" spans="1:64">
      <c r="A655" s="42">
        <v>92</v>
      </c>
      <c r="B655" s="42">
        <v>82</v>
      </c>
      <c r="C655" s="42">
        <v>85</v>
      </c>
      <c r="D655" s="42">
        <v>84</v>
      </c>
      <c r="E655" s="42">
        <v>80</v>
      </c>
      <c r="F655" s="42">
        <v>22</v>
      </c>
      <c r="G655" s="42"/>
      <c r="H655" s="42"/>
      <c r="I655" s="42"/>
      <c r="J655" s="42"/>
      <c r="K655" s="42"/>
      <c r="L655" s="42"/>
      <c r="M655" s="42"/>
      <c r="N655" s="42"/>
      <c r="O655" s="42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  <c r="AF655" s="9"/>
      <c r="AG655" s="9"/>
      <c r="AH655" s="9"/>
      <c r="AI655" s="9"/>
      <c r="AJ655" s="9"/>
      <c r="AK655" s="9"/>
      <c r="AL655" s="9"/>
      <c r="AM655" s="9"/>
      <c r="AN655" s="9"/>
      <c r="AO655" s="9"/>
      <c r="AP655" s="9"/>
      <c r="AQ655" s="9"/>
      <c r="AR655" s="9"/>
      <c r="AS655" s="9"/>
      <c r="AT655" s="9"/>
      <c r="AU655" s="9"/>
      <c r="AV655" s="9"/>
      <c r="AW655" s="9"/>
      <c r="AX655" s="9"/>
      <c r="AY655" s="9"/>
      <c r="AZ655" s="9"/>
      <c r="BA655" s="9"/>
      <c r="BB655" s="9"/>
      <c r="BC655" s="9"/>
      <c r="BD655" s="9"/>
      <c r="BE655" s="9"/>
      <c r="BF655" s="9"/>
      <c r="BG655" s="9"/>
      <c r="BH655" s="9"/>
      <c r="BI655" s="9"/>
      <c r="BJ655" s="9"/>
      <c r="BK655" s="9"/>
      <c r="BL655" s="9"/>
    </row>
    <row r="656" s="1" customFormat="1" ht="12.75" spans="1:64">
      <c r="A656" s="60" t="s">
        <v>1069</v>
      </c>
      <c r="B656" s="53" t="s">
        <v>2</v>
      </c>
      <c r="C656" s="53">
        <v>26</v>
      </c>
      <c r="D656" s="53" t="s">
        <v>1070</v>
      </c>
      <c r="E656" s="53" t="s">
        <v>896</v>
      </c>
      <c r="F656" s="53"/>
      <c r="G656" s="52">
        <f>(A658*A659+B658*B659+C658*C659+D658*D659+E658*E659+F658*F659)/C656</f>
        <v>87.4615384615385</v>
      </c>
      <c r="H656" s="8"/>
      <c r="I656" s="8"/>
      <c r="J656" s="8"/>
      <c r="K656" s="8"/>
      <c r="L656" s="57"/>
      <c r="M656" s="8"/>
      <c r="N656" s="8"/>
      <c r="O656" s="8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  <c r="AF656" s="9"/>
      <c r="AG656" s="9"/>
      <c r="AH656" s="9"/>
      <c r="AI656" s="9"/>
      <c r="AJ656" s="9"/>
      <c r="AK656" s="9"/>
      <c r="AL656" s="9"/>
      <c r="AM656" s="9"/>
      <c r="AN656" s="9"/>
      <c r="AO656" s="9"/>
      <c r="AP656" s="9"/>
      <c r="AQ656" s="9"/>
      <c r="AR656" s="9"/>
      <c r="AS656" s="9"/>
      <c r="AT656" s="9"/>
      <c r="AU656" s="9"/>
      <c r="AV656" s="9"/>
      <c r="AW656" s="9"/>
      <c r="AX656" s="9"/>
      <c r="AY656" s="9"/>
      <c r="AZ656" s="9"/>
      <c r="BA656" s="9"/>
      <c r="BB656" s="9"/>
      <c r="BC656" s="9"/>
      <c r="BD656" s="9"/>
      <c r="BE656" s="9"/>
      <c r="BF656" s="9"/>
      <c r="BG656" s="9"/>
      <c r="BH656" s="9"/>
      <c r="BI656" s="9"/>
      <c r="BJ656" s="9"/>
      <c r="BK656" s="9"/>
      <c r="BL656" s="9"/>
    </row>
    <row r="657" s="2" customFormat="1" ht="12.75" spans="1:64">
      <c r="A657" s="53" t="s">
        <v>1071</v>
      </c>
      <c r="B657" s="53" t="s">
        <v>1072</v>
      </c>
      <c r="C657" s="53" t="s">
        <v>1073</v>
      </c>
      <c r="D657" s="53" t="s">
        <v>1074</v>
      </c>
      <c r="E657" s="53" t="s">
        <v>1075</v>
      </c>
      <c r="F657" s="53" t="s">
        <v>1076</v>
      </c>
      <c r="G657" s="53"/>
      <c r="H657" s="8"/>
      <c r="I657" s="8"/>
      <c r="J657" s="8"/>
      <c r="K657" s="8"/>
      <c r="L657" s="8"/>
      <c r="M657" s="57"/>
      <c r="N657" s="8"/>
      <c r="O657" s="8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  <c r="AF657" s="9"/>
      <c r="AG657" s="9"/>
      <c r="AH657" s="9"/>
      <c r="AI657" s="9"/>
      <c r="AJ657" s="9"/>
      <c r="AK657" s="9"/>
      <c r="AL657" s="9"/>
      <c r="AM657" s="9"/>
      <c r="AN657" s="9"/>
      <c r="AO657" s="9"/>
      <c r="AP657" s="9"/>
      <c r="AQ657" s="9"/>
      <c r="AR657" s="9"/>
      <c r="AS657" s="9"/>
      <c r="AT657" s="9"/>
      <c r="AU657" s="9"/>
      <c r="AV657" s="9"/>
      <c r="AW657" s="9"/>
      <c r="AX657" s="9"/>
      <c r="AY657" s="9"/>
      <c r="AZ657" s="9"/>
      <c r="BA657" s="9"/>
      <c r="BB657" s="9"/>
      <c r="BC657" s="9"/>
      <c r="BD657" s="9"/>
      <c r="BE657" s="9"/>
      <c r="BF657" s="9"/>
      <c r="BG657" s="9"/>
      <c r="BH657" s="9"/>
      <c r="BI657" s="9"/>
      <c r="BJ657" s="9"/>
      <c r="BK657" s="9"/>
      <c r="BL657" s="9"/>
    </row>
    <row r="658" s="1" customFormat="1" ht="12.75" spans="1:64">
      <c r="A658" s="53">
        <v>1</v>
      </c>
      <c r="B658" s="53">
        <v>5</v>
      </c>
      <c r="C658" s="53">
        <v>6</v>
      </c>
      <c r="D658" s="53">
        <v>6</v>
      </c>
      <c r="E658" s="53">
        <v>6</v>
      </c>
      <c r="F658" s="53">
        <v>2</v>
      </c>
      <c r="G658" s="53"/>
      <c r="H658" s="8"/>
      <c r="I658" s="8"/>
      <c r="J658" s="8"/>
      <c r="K658" s="8"/>
      <c r="L658" s="8"/>
      <c r="M658" s="57"/>
      <c r="N658" s="8"/>
      <c r="O658" s="8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  <c r="AF658" s="9"/>
      <c r="AG658" s="9"/>
      <c r="AH658" s="9"/>
      <c r="AI658" s="9"/>
      <c r="AJ658" s="9"/>
      <c r="AK658" s="9"/>
      <c r="AL658" s="9"/>
      <c r="AM658" s="9"/>
      <c r="AN658" s="9"/>
      <c r="AO658" s="9"/>
      <c r="AP658" s="9"/>
      <c r="AQ658" s="9"/>
      <c r="AR658" s="9"/>
      <c r="AS658" s="9"/>
      <c r="AT658" s="9"/>
      <c r="AU658" s="9"/>
      <c r="AV658" s="9"/>
      <c r="AW658" s="9"/>
      <c r="AX658" s="9"/>
      <c r="AY658" s="9"/>
      <c r="AZ658" s="9"/>
      <c r="BA658" s="9"/>
      <c r="BB658" s="9"/>
      <c r="BC658" s="9"/>
      <c r="BD658" s="9"/>
      <c r="BE658" s="9"/>
      <c r="BF658" s="9"/>
      <c r="BG658" s="9"/>
      <c r="BH658" s="9"/>
      <c r="BI658" s="9"/>
      <c r="BJ658" s="9"/>
      <c r="BK658" s="9"/>
      <c r="BL658" s="9"/>
    </row>
    <row r="659" s="2" customFormat="1" ht="12" spans="1:64">
      <c r="A659" s="61">
        <v>71</v>
      </c>
      <c r="B659" s="61">
        <v>95</v>
      </c>
      <c r="C659" s="61">
        <v>78</v>
      </c>
      <c r="D659" s="61">
        <v>88</v>
      </c>
      <c r="E659" s="61">
        <v>92</v>
      </c>
      <c r="F659" s="61">
        <v>90</v>
      </c>
      <c r="G659" s="61"/>
      <c r="H659" s="42"/>
      <c r="I659" s="42"/>
      <c r="J659" s="42"/>
      <c r="K659" s="42"/>
      <c r="L659" s="42"/>
      <c r="M659" s="42"/>
      <c r="N659" s="42"/>
      <c r="O659" s="42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  <c r="AF659" s="9"/>
      <c r="AG659" s="9"/>
      <c r="AH659" s="9"/>
      <c r="AI659" s="9"/>
      <c r="AJ659" s="9"/>
      <c r="AK659" s="9"/>
      <c r="AL659" s="9"/>
      <c r="AM659" s="9"/>
      <c r="AN659" s="9"/>
      <c r="AO659" s="9"/>
      <c r="AP659" s="9"/>
      <c r="AQ659" s="9"/>
      <c r="AR659" s="9"/>
      <c r="AS659" s="9"/>
      <c r="AT659" s="9"/>
      <c r="AU659" s="9"/>
      <c r="AV659" s="9"/>
      <c r="AW659" s="9"/>
      <c r="AX659" s="9"/>
      <c r="AY659" s="9"/>
      <c r="AZ659" s="9"/>
      <c r="BA659" s="9"/>
      <c r="BB659" s="9"/>
      <c r="BC659" s="9"/>
      <c r="BD659" s="9"/>
      <c r="BE659" s="9"/>
      <c r="BF659" s="9"/>
      <c r="BG659" s="9"/>
      <c r="BH659" s="9"/>
      <c r="BI659" s="9"/>
      <c r="BJ659" s="9"/>
      <c r="BK659" s="9"/>
      <c r="BL659" s="9"/>
    </row>
    <row r="660" s="1" customFormat="1" ht="12.75" spans="1:64">
      <c r="A660" s="60" t="s">
        <v>1077</v>
      </c>
      <c r="B660" s="8" t="s">
        <v>2</v>
      </c>
      <c r="C660" s="8">
        <v>22</v>
      </c>
      <c r="D660" s="8" t="s">
        <v>3</v>
      </c>
      <c r="E660" s="8" t="s">
        <v>934</v>
      </c>
      <c r="F660" s="8" t="s">
        <v>5</v>
      </c>
      <c r="G660" s="52">
        <f>(A662*A663+B662*B663+C662*C663+D662*D663)/C660</f>
        <v>79.9545454545455</v>
      </c>
      <c r="H660" s="8"/>
      <c r="I660" s="8"/>
      <c r="J660" s="8"/>
      <c r="K660" s="8"/>
      <c r="L660" s="57"/>
      <c r="M660" s="8"/>
      <c r="N660" s="8"/>
      <c r="O660" s="8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  <c r="AF660" s="9"/>
      <c r="AG660" s="9"/>
      <c r="AH660" s="9"/>
      <c r="AI660" s="9"/>
      <c r="AJ660" s="9"/>
      <c r="AK660" s="9"/>
      <c r="AL660" s="9"/>
      <c r="AM660" s="9"/>
      <c r="AN660" s="9"/>
      <c r="AO660" s="9"/>
      <c r="AP660" s="9"/>
      <c r="AQ660" s="9"/>
      <c r="AR660" s="9"/>
      <c r="AS660" s="9"/>
      <c r="AT660" s="9"/>
      <c r="AU660" s="9"/>
      <c r="AV660" s="9"/>
      <c r="AW660" s="9"/>
      <c r="AX660" s="9"/>
      <c r="AY660" s="9"/>
      <c r="AZ660" s="9"/>
      <c r="BA660" s="9"/>
      <c r="BB660" s="9"/>
      <c r="BC660" s="9"/>
      <c r="BD660" s="9"/>
      <c r="BE660" s="9"/>
      <c r="BF660" s="9"/>
      <c r="BG660" s="9"/>
      <c r="BH660" s="9"/>
      <c r="BI660" s="9"/>
      <c r="BJ660" s="9"/>
      <c r="BK660" s="9"/>
      <c r="BL660" s="9"/>
    </row>
    <row r="661" s="2" customFormat="1" ht="12.75" spans="1:64">
      <c r="A661" s="53" t="s">
        <v>1078</v>
      </c>
      <c r="B661" s="53" t="s">
        <v>1079</v>
      </c>
      <c r="C661" s="53" t="s">
        <v>1080</v>
      </c>
      <c r="D661" s="53" t="s">
        <v>1081</v>
      </c>
      <c r="E661" s="53"/>
      <c r="F661" s="53"/>
      <c r="G661" s="53"/>
      <c r="H661" s="8"/>
      <c r="I661" s="8"/>
      <c r="J661" s="8"/>
      <c r="K661" s="8"/>
      <c r="L661" s="8"/>
      <c r="M661" s="57"/>
      <c r="N661" s="8"/>
      <c r="O661" s="8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  <c r="AF661" s="9"/>
      <c r="AG661" s="9"/>
      <c r="AH661" s="9"/>
      <c r="AI661" s="9"/>
      <c r="AJ661" s="9"/>
      <c r="AK661" s="9"/>
      <c r="AL661" s="9"/>
      <c r="AM661" s="9"/>
      <c r="AN661" s="9"/>
      <c r="AO661" s="9"/>
      <c r="AP661" s="9"/>
      <c r="AQ661" s="9"/>
      <c r="AR661" s="9"/>
      <c r="AS661" s="9"/>
      <c r="AT661" s="9"/>
      <c r="AU661" s="9"/>
      <c r="AV661" s="9"/>
      <c r="AW661" s="9"/>
      <c r="AX661" s="9"/>
      <c r="AY661" s="9"/>
      <c r="AZ661" s="9"/>
      <c r="BA661" s="9"/>
      <c r="BB661" s="9"/>
      <c r="BC661" s="9"/>
      <c r="BD661" s="9"/>
      <c r="BE661" s="9"/>
      <c r="BF661" s="9"/>
      <c r="BG661" s="9"/>
      <c r="BH661" s="9"/>
      <c r="BI661" s="9"/>
      <c r="BJ661" s="9"/>
      <c r="BK661" s="9"/>
      <c r="BL661" s="9"/>
    </row>
    <row r="662" s="1" customFormat="1" ht="12.75" spans="1:64">
      <c r="A662" s="53">
        <v>6</v>
      </c>
      <c r="B662" s="53">
        <v>5</v>
      </c>
      <c r="C662" s="53">
        <v>5</v>
      </c>
      <c r="D662" s="53">
        <v>6</v>
      </c>
      <c r="E662" s="53"/>
      <c r="F662" s="53"/>
      <c r="G662" s="53"/>
      <c r="H662" s="8"/>
      <c r="I662" s="8"/>
      <c r="J662" s="8"/>
      <c r="K662" s="8"/>
      <c r="L662" s="8"/>
      <c r="M662" s="57"/>
      <c r="N662" s="8"/>
      <c r="O662" s="8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  <c r="AF662" s="9"/>
      <c r="AG662" s="9"/>
      <c r="AH662" s="9"/>
      <c r="AI662" s="9"/>
      <c r="AJ662" s="9"/>
      <c r="AK662" s="9"/>
      <c r="AL662" s="9"/>
      <c r="AM662" s="9"/>
      <c r="AN662" s="9"/>
      <c r="AO662" s="9"/>
      <c r="AP662" s="9"/>
      <c r="AQ662" s="9"/>
      <c r="AR662" s="9"/>
      <c r="AS662" s="9"/>
      <c r="AT662" s="9"/>
      <c r="AU662" s="9"/>
      <c r="AV662" s="9"/>
      <c r="AW662" s="9"/>
      <c r="AX662" s="9"/>
      <c r="AY662" s="9"/>
      <c r="AZ662" s="9"/>
      <c r="BA662" s="9"/>
      <c r="BB662" s="9"/>
      <c r="BC662" s="9"/>
      <c r="BD662" s="9"/>
      <c r="BE662" s="9"/>
      <c r="BF662" s="9"/>
      <c r="BG662" s="9"/>
      <c r="BH662" s="9"/>
      <c r="BI662" s="9"/>
      <c r="BJ662" s="9"/>
      <c r="BK662" s="9"/>
      <c r="BL662" s="9"/>
    </row>
    <row r="663" s="2" customFormat="1" ht="12" spans="1:64">
      <c r="A663" s="42">
        <v>75</v>
      </c>
      <c r="B663" s="42">
        <v>57</v>
      </c>
      <c r="C663" s="42">
        <v>92</v>
      </c>
      <c r="D663" s="42">
        <v>94</v>
      </c>
      <c r="E663" s="42"/>
      <c r="F663" s="42"/>
      <c r="G663" s="42"/>
      <c r="H663" s="42"/>
      <c r="I663" s="42"/>
      <c r="J663" s="42"/>
      <c r="K663" s="42"/>
      <c r="L663" s="42"/>
      <c r="M663" s="42"/>
      <c r="N663" s="42"/>
      <c r="O663" s="42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  <c r="AF663" s="9"/>
      <c r="AG663" s="9"/>
      <c r="AH663" s="9"/>
      <c r="AI663" s="9"/>
      <c r="AJ663" s="9"/>
      <c r="AK663" s="9"/>
      <c r="AL663" s="9"/>
      <c r="AM663" s="9"/>
      <c r="AN663" s="9"/>
      <c r="AO663" s="9"/>
      <c r="AP663" s="9"/>
      <c r="AQ663" s="9"/>
      <c r="AR663" s="9"/>
      <c r="AS663" s="9"/>
      <c r="AT663" s="9"/>
      <c r="AU663" s="9"/>
      <c r="AV663" s="9"/>
      <c r="AW663" s="9"/>
      <c r="AX663" s="9"/>
      <c r="AY663" s="9"/>
      <c r="AZ663" s="9"/>
      <c r="BA663" s="9"/>
      <c r="BB663" s="9"/>
      <c r="BC663" s="9"/>
      <c r="BD663" s="9"/>
      <c r="BE663" s="9"/>
      <c r="BF663" s="9"/>
      <c r="BG663" s="9"/>
      <c r="BH663" s="9"/>
      <c r="BI663" s="9"/>
      <c r="BJ663" s="9"/>
      <c r="BK663" s="9"/>
      <c r="BL663" s="9"/>
    </row>
    <row r="664" s="5" customFormat="1" ht="22.5" spans="1:64">
      <c r="A664" s="50" t="s">
        <v>1082</v>
      </c>
      <c r="B664" s="50"/>
      <c r="C664" s="50"/>
      <c r="D664" s="50"/>
      <c r="E664" s="50"/>
      <c r="F664" s="50"/>
      <c r="G664" s="50"/>
      <c r="H664" s="50"/>
      <c r="I664" s="50"/>
      <c r="J664" s="50"/>
      <c r="K664" s="50"/>
      <c r="L664" s="50"/>
      <c r="M664" s="50"/>
      <c r="N664" s="50"/>
      <c r="O664" s="50"/>
      <c r="P664" s="35"/>
      <c r="Q664" s="35"/>
      <c r="R664" s="35"/>
      <c r="S664" s="35"/>
      <c r="T664" s="35"/>
      <c r="U664" s="35"/>
      <c r="V664" s="35"/>
      <c r="W664" s="35"/>
      <c r="X664" s="35"/>
      <c r="Y664" s="35"/>
      <c r="Z664" s="35"/>
      <c r="AA664" s="35"/>
      <c r="AB664" s="35"/>
      <c r="AC664" s="35"/>
      <c r="AD664" s="35"/>
      <c r="AE664" s="35"/>
      <c r="AF664" s="35"/>
      <c r="AG664" s="35"/>
      <c r="AH664" s="35"/>
      <c r="AI664" s="35"/>
      <c r="AJ664" s="35"/>
      <c r="AK664" s="35"/>
      <c r="AL664" s="35"/>
      <c r="AM664" s="35"/>
      <c r="AN664" s="35"/>
      <c r="AO664" s="35"/>
      <c r="AP664" s="35"/>
      <c r="AQ664" s="35"/>
      <c r="AR664" s="35"/>
      <c r="AS664" s="35"/>
      <c r="AT664" s="35"/>
      <c r="AU664" s="35"/>
      <c r="AV664" s="35"/>
      <c r="AW664" s="35"/>
      <c r="AX664" s="35"/>
      <c r="AY664" s="35"/>
      <c r="AZ664" s="35"/>
      <c r="BA664" s="35"/>
      <c r="BB664" s="35"/>
      <c r="BC664" s="35"/>
      <c r="BD664" s="35"/>
      <c r="BE664" s="35"/>
      <c r="BF664" s="35"/>
      <c r="BG664" s="35"/>
      <c r="BH664" s="35"/>
      <c r="BI664" s="35"/>
      <c r="BJ664" s="35"/>
      <c r="BK664" s="35"/>
      <c r="BL664" s="35"/>
    </row>
    <row r="665" s="1" customFormat="1" ht="12.75" spans="1:64">
      <c r="A665" s="51" t="s">
        <v>1083</v>
      </c>
      <c r="B665" s="53" t="s">
        <v>2</v>
      </c>
      <c r="C665" s="8">
        <v>25</v>
      </c>
      <c r="D665" s="8" t="s">
        <v>3</v>
      </c>
      <c r="E665" s="8" t="s">
        <v>979</v>
      </c>
      <c r="F665" s="8"/>
      <c r="G665" s="52">
        <f>(A667*A668+B667*B668+C667*C668+D667*D668+E667*E668)/C665</f>
        <v>77.12</v>
      </c>
      <c r="H665" s="8"/>
      <c r="I665" s="8"/>
      <c r="J665" s="8"/>
      <c r="K665" s="8"/>
      <c r="L665" s="57"/>
      <c r="M665" s="8"/>
      <c r="N665" s="8"/>
      <c r="O665" s="8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  <c r="AF665" s="9"/>
      <c r="AG665" s="9"/>
      <c r="AH665" s="9"/>
      <c r="AI665" s="9"/>
      <c r="AJ665" s="9"/>
      <c r="AK665" s="9"/>
      <c r="AL665" s="9"/>
      <c r="AM665" s="9"/>
      <c r="AN665" s="9"/>
      <c r="AO665" s="9"/>
      <c r="AP665" s="9"/>
      <c r="AQ665" s="9"/>
      <c r="AR665" s="9"/>
      <c r="AS665" s="9"/>
      <c r="AT665" s="9"/>
      <c r="AU665" s="9"/>
      <c r="AV665" s="9"/>
      <c r="AW665" s="9"/>
      <c r="AX665" s="9"/>
      <c r="AY665" s="9"/>
      <c r="AZ665" s="9"/>
      <c r="BA665" s="9"/>
      <c r="BB665" s="9"/>
      <c r="BC665" s="9"/>
      <c r="BD665" s="9"/>
      <c r="BE665" s="9"/>
      <c r="BF665" s="9"/>
      <c r="BG665" s="9"/>
      <c r="BH665" s="9"/>
      <c r="BI665" s="9"/>
      <c r="BJ665" s="9"/>
      <c r="BK665" s="9"/>
      <c r="BL665" s="9"/>
    </row>
    <row r="666" s="2" customFormat="1" ht="12.75" spans="1:64">
      <c r="A666" s="64" t="s">
        <v>1084</v>
      </c>
      <c r="B666" s="64" t="s">
        <v>1085</v>
      </c>
      <c r="C666" s="64" t="s">
        <v>1086</v>
      </c>
      <c r="D666" s="64" t="s">
        <v>1087</v>
      </c>
      <c r="E666" s="64" t="s">
        <v>1088</v>
      </c>
      <c r="F666" s="64"/>
      <c r="G666" s="8"/>
      <c r="H666" s="8"/>
      <c r="I666" s="8"/>
      <c r="J666" s="8"/>
      <c r="K666" s="8"/>
      <c r="L666" s="8"/>
      <c r="M666" s="57"/>
      <c r="N666" s="8"/>
      <c r="O666" s="8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  <c r="AF666" s="9"/>
      <c r="AG666" s="9"/>
      <c r="AH666" s="9"/>
      <c r="AI666" s="9"/>
      <c r="AJ666" s="9"/>
      <c r="AK666" s="9"/>
      <c r="AL666" s="9"/>
      <c r="AM666" s="9"/>
      <c r="AN666" s="9"/>
      <c r="AO666" s="9"/>
      <c r="AP666" s="9"/>
      <c r="AQ666" s="9"/>
      <c r="AR666" s="9"/>
      <c r="AS666" s="9"/>
      <c r="AT666" s="9"/>
      <c r="AU666" s="9"/>
      <c r="AV666" s="9"/>
      <c r="AW666" s="9"/>
      <c r="AX666" s="9"/>
      <c r="AY666" s="9"/>
      <c r="AZ666" s="9"/>
      <c r="BA666" s="9"/>
      <c r="BB666" s="9"/>
      <c r="BC666" s="9"/>
      <c r="BD666" s="9"/>
      <c r="BE666" s="9"/>
      <c r="BF666" s="9"/>
      <c r="BG666" s="9"/>
      <c r="BH666" s="9"/>
      <c r="BI666" s="9"/>
      <c r="BJ666" s="9"/>
      <c r="BK666" s="9"/>
      <c r="BL666" s="9"/>
    </row>
    <row r="667" s="1" customFormat="1" ht="12.75" spans="1:64">
      <c r="A667" s="64">
        <v>6</v>
      </c>
      <c r="B667" s="64">
        <v>6</v>
      </c>
      <c r="C667" s="64">
        <v>3</v>
      </c>
      <c r="D667" s="64">
        <v>6</v>
      </c>
      <c r="E667" s="64">
        <v>4</v>
      </c>
      <c r="F667" s="64"/>
      <c r="G667" s="8"/>
      <c r="H667" s="8"/>
      <c r="I667" s="8"/>
      <c r="J667" s="8"/>
      <c r="K667" s="8"/>
      <c r="L667" s="8"/>
      <c r="M667" s="57"/>
      <c r="N667" s="8"/>
      <c r="O667" s="8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  <c r="AF667" s="9"/>
      <c r="AG667" s="9"/>
      <c r="AH667" s="9"/>
      <c r="AI667" s="9"/>
      <c r="AJ667" s="9"/>
      <c r="AK667" s="9"/>
      <c r="AL667" s="9"/>
      <c r="AM667" s="9"/>
      <c r="AN667" s="9"/>
      <c r="AO667" s="9"/>
      <c r="AP667" s="9"/>
      <c r="AQ667" s="9"/>
      <c r="AR667" s="9"/>
      <c r="AS667" s="9"/>
      <c r="AT667" s="9"/>
      <c r="AU667" s="9"/>
      <c r="AV667" s="9"/>
      <c r="AW667" s="9"/>
      <c r="AX667" s="9"/>
      <c r="AY667" s="9"/>
      <c r="AZ667" s="9"/>
      <c r="BA667" s="9"/>
      <c r="BB667" s="9"/>
      <c r="BC667" s="9"/>
      <c r="BD667" s="9"/>
      <c r="BE667" s="9"/>
      <c r="BF667" s="9"/>
      <c r="BG667" s="9"/>
      <c r="BH667" s="9"/>
      <c r="BI667" s="9"/>
      <c r="BJ667" s="9"/>
      <c r="BK667" s="9"/>
      <c r="BL667" s="9"/>
    </row>
    <row r="668" s="2" customFormat="1" ht="12" spans="1:64">
      <c r="A668" s="42">
        <v>73</v>
      </c>
      <c r="B668" s="42">
        <v>70</v>
      </c>
      <c r="C668" s="42">
        <v>78</v>
      </c>
      <c r="D668" s="42">
        <v>86</v>
      </c>
      <c r="E668" s="42">
        <v>80</v>
      </c>
      <c r="F668" s="42"/>
      <c r="G668" s="42"/>
      <c r="H668" s="42"/>
      <c r="I668" s="42"/>
      <c r="J668" s="42"/>
      <c r="K668" s="42"/>
      <c r="L668" s="42"/>
      <c r="M668" s="42"/>
      <c r="N668" s="42"/>
      <c r="O668" s="42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  <c r="AF668" s="9"/>
      <c r="AG668" s="9"/>
      <c r="AH668" s="9"/>
      <c r="AI668" s="9"/>
      <c r="AJ668" s="9"/>
      <c r="AK668" s="9"/>
      <c r="AL668" s="9"/>
      <c r="AM668" s="9"/>
      <c r="AN668" s="9"/>
      <c r="AO668" s="9"/>
      <c r="AP668" s="9"/>
      <c r="AQ668" s="9"/>
      <c r="AR668" s="9"/>
      <c r="AS668" s="9"/>
      <c r="AT668" s="9"/>
      <c r="AU668" s="9"/>
      <c r="AV668" s="9"/>
      <c r="AW668" s="9"/>
      <c r="AX668" s="9"/>
      <c r="AY668" s="9"/>
      <c r="AZ668" s="9"/>
      <c r="BA668" s="9"/>
      <c r="BB668" s="9"/>
      <c r="BC668" s="9"/>
      <c r="BD668" s="9"/>
      <c r="BE668" s="9"/>
      <c r="BF668" s="9"/>
      <c r="BG668" s="9"/>
      <c r="BH668" s="9"/>
      <c r="BI668" s="9"/>
      <c r="BJ668" s="9"/>
      <c r="BK668" s="9"/>
      <c r="BL668" s="9"/>
    </row>
    <row r="669" s="1" customFormat="1" ht="12.75" spans="1:64">
      <c r="A669" s="60" t="s">
        <v>1089</v>
      </c>
      <c r="B669" s="53" t="s">
        <v>2</v>
      </c>
      <c r="C669" s="53">
        <v>32</v>
      </c>
      <c r="D669" s="53" t="s">
        <v>3</v>
      </c>
      <c r="E669" s="64" t="s">
        <v>1090</v>
      </c>
      <c r="F669" s="53" t="s">
        <v>5</v>
      </c>
      <c r="G669" s="52">
        <f>(A671*A672+B671*B672+C671*C672+D671*D672+E671*E672+F671*F672)/C669</f>
        <v>89</v>
      </c>
      <c r="H669" s="8"/>
      <c r="I669" s="8"/>
      <c r="J669" s="8"/>
      <c r="K669" s="8"/>
      <c r="L669" s="57"/>
      <c r="M669" s="8"/>
      <c r="N669" s="8"/>
      <c r="O669" s="8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  <c r="AF669" s="9"/>
      <c r="AG669" s="9"/>
      <c r="AH669" s="9"/>
      <c r="AI669" s="9"/>
      <c r="AJ669" s="9"/>
      <c r="AK669" s="9"/>
      <c r="AL669" s="9"/>
      <c r="AM669" s="9"/>
      <c r="AN669" s="9"/>
      <c r="AO669" s="9"/>
      <c r="AP669" s="9"/>
      <c r="AQ669" s="9"/>
      <c r="AR669" s="9"/>
      <c r="AS669" s="9"/>
      <c r="AT669" s="9"/>
      <c r="AU669" s="9"/>
      <c r="AV669" s="9"/>
      <c r="AW669" s="9"/>
      <c r="AX669" s="9"/>
      <c r="AY669" s="9"/>
      <c r="AZ669" s="9"/>
      <c r="BA669" s="9"/>
      <c r="BB669" s="9"/>
      <c r="BC669" s="9"/>
      <c r="BD669" s="9"/>
      <c r="BE669" s="9"/>
      <c r="BF669" s="9"/>
      <c r="BG669" s="9"/>
      <c r="BH669" s="9"/>
      <c r="BI669" s="9"/>
      <c r="BJ669" s="9"/>
      <c r="BK669" s="9"/>
      <c r="BL669" s="9"/>
    </row>
    <row r="670" s="2" customFormat="1" ht="12.75" spans="1:64">
      <c r="A670" s="53" t="s">
        <v>1091</v>
      </c>
      <c r="B670" s="53" t="s">
        <v>1092</v>
      </c>
      <c r="C670" s="53" t="s">
        <v>1093</v>
      </c>
      <c r="D670" s="53" t="s">
        <v>1094</v>
      </c>
      <c r="E670" s="53" t="s">
        <v>994</v>
      </c>
      <c r="F670" s="53" t="s">
        <v>1095</v>
      </c>
      <c r="G670" s="53"/>
      <c r="H670" s="8"/>
      <c r="I670" s="8"/>
      <c r="J670" s="8"/>
      <c r="K670" s="8"/>
      <c r="L670" s="8"/>
      <c r="M670" s="57"/>
      <c r="N670" s="8"/>
      <c r="O670" s="8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  <c r="AF670" s="9"/>
      <c r="AG670" s="9"/>
      <c r="AH670" s="9"/>
      <c r="AI670" s="9"/>
      <c r="AJ670" s="9"/>
      <c r="AK670" s="9"/>
      <c r="AL670" s="9"/>
      <c r="AM670" s="9"/>
      <c r="AN670" s="9"/>
      <c r="AO670" s="9"/>
      <c r="AP670" s="9"/>
      <c r="AQ670" s="9"/>
      <c r="AR670" s="9"/>
      <c r="AS670" s="9"/>
      <c r="AT670" s="9"/>
      <c r="AU670" s="9"/>
      <c r="AV670" s="9"/>
      <c r="AW670" s="9"/>
      <c r="AX670" s="9"/>
      <c r="AY670" s="9"/>
      <c r="AZ670" s="9"/>
      <c r="BA670" s="9"/>
      <c r="BB670" s="9"/>
      <c r="BC670" s="9"/>
      <c r="BD670" s="9"/>
      <c r="BE670" s="9"/>
      <c r="BF670" s="9"/>
      <c r="BG670" s="9"/>
      <c r="BH670" s="9"/>
      <c r="BI670" s="9"/>
      <c r="BJ670" s="9"/>
      <c r="BK670" s="9"/>
      <c r="BL670" s="9"/>
    </row>
    <row r="671" s="1" customFormat="1" ht="12.75" spans="1:64">
      <c r="A671" s="53">
        <v>6</v>
      </c>
      <c r="B671" s="53">
        <v>6</v>
      </c>
      <c r="C671" s="53">
        <v>6</v>
      </c>
      <c r="D671" s="53">
        <v>5</v>
      </c>
      <c r="E671" s="53">
        <v>3</v>
      </c>
      <c r="F671" s="53">
        <v>6</v>
      </c>
      <c r="G671" s="53"/>
      <c r="H671" s="8"/>
      <c r="I671" s="8"/>
      <c r="J671" s="8"/>
      <c r="K671" s="8"/>
      <c r="L671" s="8"/>
      <c r="M671" s="57"/>
      <c r="N671" s="8"/>
      <c r="O671" s="8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  <c r="AF671" s="9"/>
      <c r="AG671" s="9"/>
      <c r="AH671" s="9"/>
      <c r="AI671" s="9"/>
      <c r="AJ671" s="9"/>
      <c r="AK671" s="9"/>
      <c r="AL671" s="9"/>
      <c r="AM671" s="9"/>
      <c r="AN671" s="9"/>
      <c r="AO671" s="9"/>
      <c r="AP671" s="9"/>
      <c r="AQ671" s="9"/>
      <c r="AR671" s="9"/>
      <c r="AS671" s="9"/>
      <c r="AT671" s="9"/>
      <c r="AU671" s="9"/>
      <c r="AV671" s="9"/>
      <c r="AW671" s="9"/>
      <c r="AX671" s="9"/>
      <c r="AY671" s="9"/>
      <c r="AZ671" s="9"/>
      <c r="BA671" s="9"/>
      <c r="BB671" s="9"/>
      <c r="BC671" s="9"/>
      <c r="BD671" s="9"/>
      <c r="BE671" s="9"/>
      <c r="BF671" s="9"/>
      <c r="BG671" s="9"/>
      <c r="BH671" s="9"/>
      <c r="BI671" s="9"/>
      <c r="BJ671" s="9"/>
      <c r="BK671" s="9"/>
      <c r="BL671" s="9"/>
    </row>
    <row r="672" s="2" customFormat="1" ht="12" spans="1:64">
      <c r="A672" s="61">
        <v>87</v>
      </c>
      <c r="B672" s="61">
        <v>86</v>
      </c>
      <c r="C672" s="61">
        <v>90</v>
      </c>
      <c r="D672" s="61">
        <v>95</v>
      </c>
      <c r="E672" s="61">
        <v>97</v>
      </c>
      <c r="F672" s="61">
        <v>84</v>
      </c>
      <c r="G672" s="61"/>
      <c r="H672" s="42"/>
      <c r="I672" s="42"/>
      <c r="J672" s="42"/>
      <c r="K672" s="42"/>
      <c r="L672" s="42"/>
      <c r="M672" s="42"/>
      <c r="N672" s="42"/>
      <c r="O672" s="42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  <c r="AF672" s="9"/>
      <c r="AG672" s="9"/>
      <c r="AH672" s="9"/>
      <c r="AI672" s="9"/>
      <c r="AJ672" s="9"/>
      <c r="AK672" s="9"/>
      <c r="AL672" s="9"/>
      <c r="AM672" s="9"/>
      <c r="AN672" s="9"/>
      <c r="AO672" s="9"/>
      <c r="AP672" s="9"/>
      <c r="AQ672" s="9"/>
      <c r="AR672" s="9"/>
      <c r="AS672" s="9"/>
      <c r="AT672" s="9"/>
      <c r="AU672" s="9"/>
      <c r="AV672" s="9"/>
      <c r="AW672" s="9"/>
      <c r="AX672" s="9"/>
      <c r="AY672" s="9"/>
      <c r="AZ672" s="9"/>
      <c r="BA672" s="9"/>
      <c r="BB672" s="9"/>
      <c r="BC672" s="9"/>
      <c r="BD672" s="9"/>
      <c r="BE672" s="9"/>
      <c r="BF672" s="9"/>
      <c r="BG672" s="9"/>
      <c r="BH672" s="9"/>
      <c r="BI672" s="9"/>
      <c r="BJ672" s="9"/>
      <c r="BK672" s="9"/>
      <c r="BL672" s="9"/>
    </row>
    <row r="673" s="1" customFormat="1" ht="12.75" spans="1:64">
      <c r="A673" s="51" t="s">
        <v>1096</v>
      </c>
      <c r="B673" s="8" t="s">
        <v>2</v>
      </c>
      <c r="C673" s="8">
        <v>33</v>
      </c>
      <c r="D673" s="8" t="s">
        <v>3</v>
      </c>
      <c r="E673" s="8" t="s">
        <v>1097</v>
      </c>
      <c r="F673" s="8" t="s">
        <v>5</v>
      </c>
      <c r="G673" s="52">
        <f>(A675*A676+B675*B676+C675*C676+D675*D676+E675*E676+F675*F676+G675*G676)/C673</f>
        <v>88.2121212121212</v>
      </c>
      <c r="H673" s="8"/>
      <c r="I673" s="8"/>
      <c r="J673" s="8"/>
      <c r="K673" s="8"/>
      <c r="L673" s="57"/>
      <c r="M673" s="8"/>
      <c r="N673" s="8"/>
      <c r="O673" s="8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  <c r="AF673" s="9"/>
      <c r="AG673" s="9"/>
      <c r="AH673" s="9"/>
      <c r="AI673" s="9"/>
      <c r="AJ673" s="9"/>
      <c r="AK673" s="9"/>
      <c r="AL673" s="9"/>
      <c r="AM673" s="9"/>
      <c r="AN673" s="9"/>
      <c r="AO673" s="9"/>
      <c r="AP673" s="9"/>
      <c r="AQ673" s="9"/>
      <c r="AR673" s="9"/>
      <c r="AS673" s="9"/>
      <c r="AT673" s="9"/>
      <c r="AU673" s="9"/>
      <c r="AV673" s="9"/>
      <c r="AW673" s="9"/>
      <c r="AX673" s="9"/>
      <c r="AY673" s="9"/>
      <c r="AZ673" s="9"/>
      <c r="BA673" s="9"/>
      <c r="BB673" s="9"/>
      <c r="BC673" s="9"/>
      <c r="BD673" s="9"/>
      <c r="BE673" s="9"/>
      <c r="BF673" s="9"/>
      <c r="BG673" s="9"/>
      <c r="BH673" s="9"/>
      <c r="BI673" s="9"/>
      <c r="BJ673" s="9"/>
      <c r="BK673" s="9"/>
      <c r="BL673" s="9"/>
    </row>
    <row r="674" s="2" customFormat="1" ht="12.75" spans="1:64">
      <c r="A674" s="53" t="s">
        <v>1098</v>
      </c>
      <c r="B674" s="53" t="s">
        <v>1099</v>
      </c>
      <c r="C674" s="53" t="s">
        <v>1100</v>
      </c>
      <c r="D674" s="53" t="s">
        <v>1101</v>
      </c>
      <c r="E674" s="53" t="s">
        <v>1102</v>
      </c>
      <c r="F674" s="8" t="s">
        <v>1103</v>
      </c>
      <c r="G674" s="8" t="s">
        <v>1104</v>
      </c>
      <c r="H674" s="8"/>
      <c r="I674" s="8"/>
      <c r="J674" s="8"/>
      <c r="K674" s="8"/>
      <c r="L674" s="8"/>
      <c r="M674" s="57"/>
      <c r="N674" s="8"/>
      <c r="O674" s="8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  <c r="AF674" s="9"/>
      <c r="AG674" s="9"/>
      <c r="AH674" s="9"/>
      <c r="AI674" s="9"/>
      <c r="AJ674" s="9"/>
      <c r="AK674" s="9"/>
      <c r="AL674" s="9"/>
      <c r="AM674" s="9"/>
      <c r="AN674" s="9"/>
      <c r="AO674" s="9"/>
      <c r="AP674" s="9"/>
      <c r="AQ674" s="9"/>
      <c r="AR674" s="9"/>
      <c r="AS674" s="9"/>
      <c r="AT674" s="9"/>
      <c r="AU674" s="9"/>
      <c r="AV674" s="9"/>
      <c r="AW674" s="9"/>
      <c r="AX674" s="9"/>
      <c r="AY674" s="9"/>
      <c r="AZ674" s="9"/>
      <c r="BA674" s="9"/>
      <c r="BB674" s="9"/>
      <c r="BC674" s="9"/>
      <c r="BD674" s="9"/>
      <c r="BE674" s="9"/>
      <c r="BF674" s="9"/>
      <c r="BG674" s="9"/>
      <c r="BH674" s="9"/>
      <c r="BI674" s="9"/>
      <c r="BJ674" s="9"/>
      <c r="BK674" s="9"/>
      <c r="BL674" s="9"/>
    </row>
    <row r="675" s="1" customFormat="1" ht="12.75" spans="1:64">
      <c r="A675" s="53">
        <v>2</v>
      </c>
      <c r="B675" s="53">
        <v>6</v>
      </c>
      <c r="C675" s="53">
        <v>5</v>
      </c>
      <c r="D675" s="53">
        <v>5</v>
      </c>
      <c r="E675" s="53">
        <v>4</v>
      </c>
      <c r="F675" s="8">
        <v>5</v>
      </c>
      <c r="G675" s="8">
        <v>6</v>
      </c>
      <c r="H675" s="8"/>
      <c r="I675" s="8"/>
      <c r="J675" s="8"/>
      <c r="K675" s="8"/>
      <c r="L675" s="8"/>
      <c r="M675" s="57"/>
      <c r="N675" s="8"/>
      <c r="O675" s="8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  <c r="AF675" s="9"/>
      <c r="AG675" s="9"/>
      <c r="AH675" s="9"/>
      <c r="AI675" s="9"/>
      <c r="AJ675" s="9"/>
      <c r="AK675" s="9"/>
      <c r="AL675" s="9"/>
      <c r="AM675" s="9"/>
      <c r="AN675" s="9"/>
      <c r="AO675" s="9"/>
      <c r="AP675" s="9"/>
      <c r="AQ675" s="9"/>
      <c r="AR675" s="9"/>
      <c r="AS675" s="9"/>
      <c r="AT675" s="9"/>
      <c r="AU675" s="9"/>
      <c r="AV675" s="9"/>
      <c r="AW675" s="9"/>
      <c r="AX675" s="9"/>
      <c r="AY675" s="9"/>
      <c r="AZ675" s="9"/>
      <c r="BA675" s="9"/>
      <c r="BB675" s="9"/>
      <c r="BC675" s="9"/>
      <c r="BD675" s="9"/>
      <c r="BE675" s="9"/>
      <c r="BF675" s="9"/>
      <c r="BG675" s="9"/>
      <c r="BH675" s="9"/>
      <c r="BI675" s="9"/>
      <c r="BJ675" s="9"/>
      <c r="BK675" s="9"/>
      <c r="BL675" s="9"/>
    </row>
    <row r="676" s="2" customFormat="1" ht="12" spans="1:64">
      <c r="A676" s="61">
        <v>73</v>
      </c>
      <c r="B676" s="61">
        <v>71</v>
      </c>
      <c r="C676" s="61">
        <v>96</v>
      </c>
      <c r="D676" s="61">
        <v>86</v>
      </c>
      <c r="E676" s="61">
        <v>96</v>
      </c>
      <c r="F676" s="42">
        <v>95</v>
      </c>
      <c r="G676" s="42">
        <v>95</v>
      </c>
      <c r="H676" s="42"/>
      <c r="I676" s="42"/>
      <c r="J676" s="42"/>
      <c r="K676" s="42"/>
      <c r="L676" s="42"/>
      <c r="M676" s="42"/>
      <c r="N676" s="42"/>
      <c r="O676" s="42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  <c r="AF676" s="9"/>
      <c r="AG676" s="9"/>
      <c r="AH676" s="9"/>
      <c r="AI676" s="9"/>
      <c r="AJ676" s="9"/>
      <c r="AK676" s="9"/>
      <c r="AL676" s="9"/>
      <c r="AM676" s="9"/>
      <c r="AN676" s="9"/>
      <c r="AO676" s="9"/>
      <c r="AP676" s="9"/>
      <c r="AQ676" s="9"/>
      <c r="AR676" s="9"/>
      <c r="AS676" s="9"/>
      <c r="AT676" s="9"/>
      <c r="AU676" s="9"/>
      <c r="AV676" s="9"/>
      <c r="AW676" s="9"/>
      <c r="AX676" s="9"/>
      <c r="AY676" s="9"/>
      <c r="AZ676" s="9"/>
      <c r="BA676" s="9"/>
      <c r="BB676" s="9"/>
      <c r="BC676" s="9"/>
      <c r="BD676" s="9"/>
      <c r="BE676" s="9"/>
      <c r="BF676" s="9"/>
      <c r="BG676" s="9"/>
      <c r="BH676" s="9"/>
      <c r="BI676" s="9"/>
      <c r="BJ676" s="9"/>
      <c r="BK676" s="9"/>
      <c r="BL676" s="9"/>
    </row>
    <row r="677" s="1" customFormat="1" ht="12.75" spans="1:64">
      <c r="A677" s="51" t="s">
        <v>1105</v>
      </c>
      <c r="B677" s="53" t="s">
        <v>2</v>
      </c>
      <c r="C677" s="8">
        <v>28</v>
      </c>
      <c r="D677" s="8" t="s">
        <v>3</v>
      </c>
      <c r="E677" s="8" t="s">
        <v>922</v>
      </c>
      <c r="F677" s="8"/>
      <c r="G677" s="52">
        <f>(A679*A680+B679*B680+C679*C680+D679*D680+E679*E680+F679*F680)/C677</f>
        <v>89.75</v>
      </c>
      <c r="H677" s="8"/>
      <c r="I677" s="8"/>
      <c r="J677" s="8"/>
      <c r="K677" s="8"/>
      <c r="L677" s="57"/>
      <c r="M677" s="8"/>
      <c r="N677" s="8"/>
      <c r="O677" s="8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  <c r="AF677" s="9"/>
      <c r="AG677" s="9"/>
      <c r="AH677" s="9"/>
      <c r="AI677" s="9"/>
      <c r="AJ677" s="9"/>
      <c r="AK677" s="9"/>
      <c r="AL677" s="9"/>
      <c r="AM677" s="9"/>
      <c r="AN677" s="9"/>
      <c r="AO677" s="9"/>
      <c r="AP677" s="9"/>
      <c r="AQ677" s="9"/>
      <c r="AR677" s="9"/>
      <c r="AS677" s="9"/>
      <c r="AT677" s="9"/>
      <c r="AU677" s="9"/>
      <c r="AV677" s="9"/>
      <c r="AW677" s="9"/>
      <c r="AX677" s="9"/>
      <c r="AY677" s="9"/>
      <c r="AZ677" s="9"/>
      <c r="BA677" s="9"/>
      <c r="BB677" s="9"/>
      <c r="BC677" s="9"/>
      <c r="BD677" s="9"/>
      <c r="BE677" s="9"/>
      <c r="BF677" s="9"/>
      <c r="BG677" s="9"/>
      <c r="BH677" s="9"/>
      <c r="BI677" s="9"/>
      <c r="BJ677" s="9"/>
      <c r="BK677" s="9"/>
      <c r="BL677" s="9"/>
    </row>
    <row r="678" s="2" customFormat="1" ht="12.75" spans="1:64">
      <c r="A678" s="53" t="s">
        <v>1106</v>
      </c>
      <c r="B678" s="53" t="s">
        <v>1107</v>
      </c>
      <c r="C678" s="53" t="s">
        <v>1108</v>
      </c>
      <c r="D678" s="53" t="s">
        <v>1109</v>
      </c>
      <c r="E678" s="53" t="s">
        <v>1110</v>
      </c>
      <c r="F678" s="53"/>
      <c r="G678" s="8"/>
      <c r="H678" s="8"/>
      <c r="I678" s="8"/>
      <c r="J678" s="8"/>
      <c r="K678" s="8"/>
      <c r="L678" s="8"/>
      <c r="M678" s="57"/>
      <c r="N678" s="8"/>
      <c r="O678" s="8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  <c r="AF678" s="9"/>
      <c r="AG678" s="9"/>
      <c r="AH678" s="9"/>
      <c r="AI678" s="9"/>
      <c r="AJ678" s="9"/>
      <c r="AK678" s="9"/>
      <c r="AL678" s="9"/>
      <c r="AM678" s="9"/>
      <c r="AN678" s="9"/>
      <c r="AO678" s="9"/>
      <c r="AP678" s="9"/>
      <c r="AQ678" s="9"/>
      <c r="AR678" s="9"/>
      <c r="AS678" s="9"/>
      <c r="AT678" s="9"/>
      <c r="AU678" s="9"/>
      <c r="AV678" s="9"/>
      <c r="AW678" s="9"/>
      <c r="AX678" s="9"/>
      <c r="AY678" s="9"/>
      <c r="AZ678" s="9"/>
      <c r="BA678" s="9"/>
      <c r="BB678" s="9"/>
      <c r="BC678" s="9"/>
      <c r="BD678" s="9"/>
      <c r="BE678" s="9"/>
      <c r="BF678" s="9"/>
      <c r="BG678" s="9"/>
      <c r="BH678" s="9"/>
      <c r="BI678" s="9"/>
      <c r="BJ678" s="9"/>
      <c r="BK678" s="9"/>
      <c r="BL678" s="9"/>
    </row>
    <row r="679" s="1" customFormat="1" ht="12.75" spans="1:64">
      <c r="A679" s="53">
        <v>5</v>
      </c>
      <c r="B679" s="53">
        <v>6</v>
      </c>
      <c r="C679" s="53">
        <v>6</v>
      </c>
      <c r="D679" s="53">
        <v>6</v>
      </c>
      <c r="E679" s="8">
        <v>5</v>
      </c>
      <c r="F679" s="8"/>
      <c r="G679" s="8"/>
      <c r="H679" s="8"/>
      <c r="I679" s="8"/>
      <c r="J679" s="8"/>
      <c r="K679" s="8"/>
      <c r="L679" s="8"/>
      <c r="M679" s="57"/>
      <c r="N679" s="8"/>
      <c r="O679" s="8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  <c r="AF679" s="9"/>
      <c r="AG679" s="9"/>
      <c r="AH679" s="9"/>
      <c r="AI679" s="9"/>
      <c r="AJ679" s="9"/>
      <c r="AK679" s="9"/>
      <c r="AL679" s="9"/>
      <c r="AM679" s="9"/>
      <c r="AN679" s="9"/>
      <c r="AO679" s="9"/>
      <c r="AP679" s="9"/>
      <c r="AQ679" s="9"/>
      <c r="AR679" s="9"/>
      <c r="AS679" s="9"/>
      <c r="AT679" s="9"/>
      <c r="AU679" s="9"/>
      <c r="AV679" s="9"/>
      <c r="AW679" s="9"/>
      <c r="AX679" s="9"/>
      <c r="AY679" s="9"/>
      <c r="AZ679" s="9"/>
      <c r="BA679" s="9"/>
      <c r="BB679" s="9"/>
      <c r="BC679" s="9"/>
      <c r="BD679" s="9"/>
      <c r="BE679" s="9"/>
      <c r="BF679" s="9"/>
      <c r="BG679" s="9"/>
      <c r="BH679" s="9"/>
      <c r="BI679" s="9"/>
      <c r="BJ679" s="9"/>
      <c r="BK679" s="9"/>
      <c r="BL679" s="9"/>
    </row>
    <row r="680" s="2" customFormat="1" ht="12" spans="1:64">
      <c r="A680" s="42">
        <v>90</v>
      </c>
      <c r="B680" s="42">
        <v>92</v>
      </c>
      <c r="C680" s="42">
        <v>91</v>
      </c>
      <c r="D680" s="42">
        <v>90</v>
      </c>
      <c r="E680" s="42">
        <v>85</v>
      </c>
      <c r="F680" s="42"/>
      <c r="G680" s="42"/>
      <c r="H680" s="42"/>
      <c r="I680" s="42"/>
      <c r="J680" s="42"/>
      <c r="K680" s="42"/>
      <c r="L680" s="42"/>
      <c r="M680" s="42"/>
      <c r="N680" s="42"/>
      <c r="O680" s="42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  <c r="AF680" s="9"/>
      <c r="AG680" s="9"/>
      <c r="AH680" s="9"/>
      <c r="AI680" s="9"/>
      <c r="AJ680" s="9"/>
      <c r="AK680" s="9"/>
      <c r="AL680" s="9"/>
      <c r="AM680" s="9"/>
      <c r="AN680" s="9"/>
      <c r="AO680" s="9"/>
      <c r="AP680" s="9"/>
      <c r="AQ680" s="9"/>
      <c r="AR680" s="9"/>
      <c r="AS680" s="9"/>
      <c r="AT680" s="9"/>
      <c r="AU680" s="9"/>
      <c r="AV680" s="9"/>
      <c r="AW680" s="9"/>
      <c r="AX680" s="9"/>
      <c r="AY680" s="9"/>
      <c r="AZ680" s="9"/>
      <c r="BA680" s="9"/>
      <c r="BB680" s="9"/>
      <c r="BC680" s="9"/>
      <c r="BD680" s="9"/>
      <c r="BE680" s="9"/>
      <c r="BF680" s="9"/>
      <c r="BG680" s="9"/>
      <c r="BH680" s="9"/>
      <c r="BI680" s="9"/>
      <c r="BJ680" s="9"/>
      <c r="BK680" s="9"/>
      <c r="BL680" s="9"/>
    </row>
    <row r="681" s="1" customFormat="1" ht="12.75" spans="1:64">
      <c r="A681" s="51" t="s">
        <v>1111</v>
      </c>
      <c r="B681" s="53" t="s">
        <v>2</v>
      </c>
      <c r="C681" s="8">
        <v>30</v>
      </c>
      <c r="D681" s="8" t="s">
        <v>3</v>
      </c>
      <c r="E681" s="8" t="s">
        <v>907</v>
      </c>
      <c r="F681" s="8"/>
      <c r="G681" s="52">
        <f>(A683*A684+B683*B684+C683*C684+D683*D684+E683*E684+F683*F684+G683*G684)/C681</f>
        <v>86.8333333333333</v>
      </c>
      <c r="H681" s="8"/>
      <c r="I681" s="8"/>
      <c r="J681" s="8"/>
      <c r="K681" s="8"/>
      <c r="L681" s="57"/>
      <c r="M681" s="8"/>
      <c r="N681" s="8"/>
      <c r="O681" s="8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  <c r="AF681" s="9"/>
      <c r="AG681" s="9"/>
      <c r="AH681" s="9"/>
      <c r="AI681" s="9"/>
      <c r="AJ681" s="9"/>
      <c r="AK681" s="9"/>
      <c r="AL681" s="9"/>
      <c r="AM681" s="9"/>
      <c r="AN681" s="9"/>
      <c r="AO681" s="9"/>
      <c r="AP681" s="9"/>
      <c r="AQ681" s="9"/>
      <c r="AR681" s="9"/>
      <c r="AS681" s="9"/>
      <c r="AT681" s="9"/>
      <c r="AU681" s="9"/>
      <c r="AV681" s="9"/>
      <c r="AW681" s="9"/>
      <c r="AX681" s="9"/>
      <c r="AY681" s="9"/>
      <c r="AZ681" s="9"/>
      <c r="BA681" s="9"/>
      <c r="BB681" s="9"/>
      <c r="BC681" s="9"/>
      <c r="BD681" s="9"/>
      <c r="BE681" s="9"/>
      <c r="BF681" s="9"/>
      <c r="BG681" s="9"/>
      <c r="BH681" s="9"/>
      <c r="BI681" s="9"/>
      <c r="BJ681" s="9"/>
      <c r="BK681" s="9"/>
      <c r="BL681" s="9"/>
    </row>
    <row r="682" s="2" customFormat="1" ht="12.75" spans="1:64">
      <c r="A682" s="53" t="s">
        <v>1112</v>
      </c>
      <c r="B682" s="53" t="s">
        <v>1113</v>
      </c>
      <c r="C682" s="53" t="s">
        <v>1114</v>
      </c>
      <c r="D682" s="53" t="s">
        <v>1115</v>
      </c>
      <c r="E682" s="53" t="s">
        <v>1116</v>
      </c>
      <c r="F682" s="8" t="s">
        <v>1117</v>
      </c>
      <c r="G682" s="8" t="s">
        <v>1098</v>
      </c>
      <c r="H682" s="8"/>
      <c r="I682" s="8"/>
      <c r="J682" s="8"/>
      <c r="K682" s="8"/>
      <c r="L682" s="8"/>
      <c r="M682" s="57"/>
      <c r="N682" s="8"/>
      <c r="O682" s="8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  <c r="AF682" s="9"/>
      <c r="AG682" s="9"/>
      <c r="AH682" s="9"/>
      <c r="AI682" s="9"/>
      <c r="AJ682" s="9"/>
      <c r="AK682" s="9"/>
      <c r="AL682" s="9"/>
      <c r="AM682" s="9"/>
      <c r="AN682" s="9"/>
      <c r="AO682" s="9"/>
      <c r="AP682" s="9"/>
      <c r="AQ682" s="9"/>
      <c r="AR682" s="9"/>
      <c r="AS682" s="9"/>
      <c r="AT682" s="9"/>
      <c r="AU682" s="9"/>
      <c r="AV682" s="9"/>
      <c r="AW682" s="9"/>
      <c r="AX682" s="9"/>
      <c r="AY682" s="9"/>
      <c r="AZ682" s="9"/>
      <c r="BA682" s="9"/>
      <c r="BB682" s="9"/>
      <c r="BC682" s="9"/>
      <c r="BD682" s="9"/>
      <c r="BE682" s="9"/>
      <c r="BF682" s="9"/>
      <c r="BG682" s="9"/>
      <c r="BH682" s="9"/>
      <c r="BI682" s="9"/>
      <c r="BJ682" s="9"/>
      <c r="BK682" s="9"/>
      <c r="BL682" s="9"/>
    </row>
    <row r="683" s="1" customFormat="1" ht="12.75" spans="1:64">
      <c r="A683" s="53">
        <v>5</v>
      </c>
      <c r="B683" s="53">
        <v>5</v>
      </c>
      <c r="C683" s="53">
        <v>6</v>
      </c>
      <c r="D683" s="53">
        <v>5</v>
      </c>
      <c r="E683" s="53">
        <v>1</v>
      </c>
      <c r="F683" s="8">
        <v>6</v>
      </c>
      <c r="G683" s="8">
        <v>2</v>
      </c>
      <c r="H683" s="8"/>
      <c r="I683" s="8"/>
      <c r="J683" s="8"/>
      <c r="K683" s="8"/>
      <c r="L683" s="8"/>
      <c r="M683" s="57"/>
      <c r="N683" s="8"/>
      <c r="O683" s="8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  <c r="AF683" s="9"/>
      <c r="AG683" s="9"/>
      <c r="AH683" s="9"/>
      <c r="AI683" s="9"/>
      <c r="AJ683" s="9"/>
      <c r="AK683" s="9"/>
      <c r="AL683" s="9"/>
      <c r="AM683" s="9"/>
      <c r="AN683" s="9"/>
      <c r="AO683" s="9"/>
      <c r="AP683" s="9"/>
      <c r="AQ683" s="9"/>
      <c r="AR683" s="9"/>
      <c r="AS683" s="9"/>
      <c r="AT683" s="9"/>
      <c r="AU683" s="9"/>
      <c r="AV683" s="9"/>
      <c r="AW683" s="9"/>
      <c r="AX683" s="9"/>
      <c r="AY683" s="9"/>
      <c r="AZ683" s="9"/>
      <c r="BA683" s="9"/>
      <c r="BB683" s="9"/>
      <c r="BC683" s="9"/>
      <c r="BD683" s="9"/>
      <c r="BE683" s="9"/>
      <c r="BF683" s="9"/>
      <c r="BG683" s="9"/>
      <c r="BH683" s="9"/>
      <c r="BI683" s="9"/>
      <c r="BJ683" s="9"/>
      <c r="BK683" s="9"/>
      <c r="BL683" s="9"/>
    </row>
    <row r="684" s="2" customFormat="1" ht="12" spans="1:64">
      <c r="A684" s="42">
        <v>83</v>
      </c>
      <c r="B684" s="42">
        <v>89</v>
      </c>
      <c r="C684" s="42">
        <v>88</v>
      </c>
      <c r="D684" s="42">
        <v>85</v>
      </c>
      <c r="E684" s="42">
        <v>88</v>
      </c>
      <c r="F684" s="42">
        <v>93</v>
      </c>
      <c r="G684" s="42">
        <v>73</v>
      </c>
      <c r="H684" s="42"/>
      <c r="I684" s="42"/>
      <c r="J684" s="42"/>
      <c r="K684" s="42"/>
      <c r="L684" s="42"/>
      <c r="M684" s="42"/>
      <c r="N684" s="42"/>
      <c r="O684" s="42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  <c r="AF684" s="9"/>
      <c r="AG684" s="9"/>
      <c r="AH684" s="9"/>
      <c r="AI684" s="9"/>
      <c r="AJ684" s="9"/>
      <c r="AK684" s="9"/>
      <c r="AL684" s="9"/>
      <c r="AM684" s="9"/>
      <c r="AN684" s="9"/>
      <c r="AO684" s="9"/>
      <c r="AP684" s="9"/>
      <c r="AQ684" s="9"/>
      <c r="AR684" s="9"/>
      <c r="AS684" s="9"/>
      <c r="AT684" s="9"/>
      <c r="AU684" s="9"/>
      <c r="AV684" s="9"/>
      <c r="AW684" s="9"/>
      <c r="AX684" s="9"/>
      <c r="AY684" s="9"/>
      <c r="AZ684" s="9"/>
      <c r="BA684" s="9"/>
      <c r="BB684" s="9"/>
      <c r="BC684" s="9"/>
      <c r="BD684" s="9"/>
      <c r="BE684" s="9"/>
      <c r="BF684" s="9"/>
      <c r="BG684" s="9"/>
      <c r="BH684" s="9"/>
      <c r="BI684" s="9"/>
      <c r="BJ684" s="9"/>
      <c r="BK684" s="9"/>
      <c r="BL684" s="9"/>
    </row>
    <row r="685" s="1" customFormat="1" ht="12.75" spans="1:64">
      <c r="A685" s="51" t="s">
        <v>1118</v>
      </c>
      <c r="B685" s="8" t="s">
        <v>2</v>
      </c>
      <c r="C685" s="8">
        <v>33</v>
      </c>
      <c r="D685" s="8" t="s">
        <v>3</v>
      </c>
      <c r="E685" s="8" t="s">
        <v>1119</v>
      </c>
      <c r="F685" s="8" t="s">
        <v>5</v>
      </c>
      <c r="G685" s="52">
        <f>(A687*A688+B687*B688+C687*C688+D687*D688+E687*E688+F687*F688)/C685</f>
        <v>75.3636363636364</v>
      </c>
      <c r="H685" s="8"/>
      <c r="I685" s="8"/>
      <c r="J685" s="8"/>
      <c r="K685" s="8"/>
      <c r="L685" s="57"/>
      <c r="M685" s="8"/>
      <c r="N685" s="8"/>
      <c r="O685" s="8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  <c r="AF685" s="9"/>
      <c r="AG685" s="9"/>
      <c r="AH685" s="9"/>
      <c r="AI685" s="9"/>
      <c r="AJ685" s="9"/>
      <c r="AK685" s="9"/>
      <c r="AL685" s="9"/>
      <c r="AM685" s="9"/>
      <c r="AN685" s="9"/>
      <c r="AO685" s="9"/>
      <c r="AP685" s="9"/>
      <c r="AQ685" s="9"/>
      <c r="AR685" s="9"/>
      <c r="AS685" s="9"/>
      <c r="AT685" s="9"/>
      <c r="AU685" s="9"/>
      <c r="AV685" s="9"/>
      <c r="AW685" s="9"/>
      <c r="AX685" s="9"/>
      <c r="AY685" s="9"/>
      <c r="AZ685" s="9"/>
      <c r="BA685" s="9"/>
      <c r="BB685" s="9"/>
      <c r="BC685" s="9"/>
      <c r="BD685" s="9"/>
      <c r="BE685" s="9"/>
      <c r="BF685" s="9"/>
      <c r="BG685" s="9"/>
      <c r="BH685" s="9"/>
      <c r="BI685" s="9"/>
      <c r="BJ685" s="9"/>
      <c r="BK685" s="9"/>
      <c r="BL685" s="9"/>
    </row>
    <row r="686" s="2" customFormat="1" ht="12.75" spans="1:64">
      <c r="A686" s="53" t="s">
        <v>1120</v>
      </c>
      <c r="B686" s="53" t="s">
        <v>1121</v>
      </c>
      <c r="C686" s="53" t="s">
        <v>1116</v>
      </c>
      <c r="D686" s="53" t="s">
        <v>1122</v>
      </c>
      <c r="E686" s="53" t="s">
        <v>1123</v>
      </c>
      <c r="F686" s="8" t="s">
        <v>1124</v>
      </c>
      <c r="G686" s="8"/>
      <c r="H686" s="8"/>
      <c r="I686" s="8"/>
      <c r="J686" s="8"/>
      <c r="K686" s="8"/>
      <c r="L686" s="8"/>
      <c r="M686" s="57"/>
      <c r="N686" s="8"/>
      <c r="O686" s="8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  <c r="AF686" s="9"/>
      <c r="AG686" s="9"/>
      <c r="AH686" s="9"/>
      <c r="AI686" s="9"/>
      <c r="AJ686" s="9"/>
      <c r="AK686" s="9"/>
      <c r="AL686" s="9"/>
      <c r="AM686" s="9"/>
      <c r="AN686" s="9"/>
      <c r="AO686" s="9"/>
      <c r="AP686" s="9"/>
      <c r="AQ686" s="9"/>
      <c r="AR686" s="9"/>
      <c r="AS686" s="9"/>
      <c r="AT686" s="9"/>
      <c r="AU686" s="9"/>
      <c r="AV686" s="9"/>
      <c r="AW686" s="9"/>
      <c r="AX686" s="9"/>
      <c r="AY686" s="9"/>
      <c r="AZ686" s="9"/>
      <c r="BA686" s="9"/>
      <c r="BB686" s="9"/>
      <c r="BC686" s="9"/>
      <c r="BD686" s="9"/>
      <c r="BE686" s="9"/>
      <c r="BF686" s="9"/>
      <c r="BG686" s="9"/>
      <c r="BH686" s="9"/>
      <c r="BI686" s="9"/>
      <c r="BJ686" s="9"/>
      <c r="BK686" s="9"/>
      <c r="BL686" s="9"/>
    </row>
    <row r="687" s="1" customFormat="1" ht="12.75" spans="1:64">
      <c r="A687" s="53">
        <v>5</v>
      </c>
      <c r="B687" s="53">
        <v>6</v>
      </c>
      <c r="C687" s="53">
        <v>4</v>
      </c>
      <c r="D687" s="53">
        <v>6</v>
      </c>
      <c r="E687" s="53">
        <v>6</v>
      </c>
      <c r="F687" s="8">
        <v>6</v>
      </c>
      <c r="G687" s="8"/>
      <c r="H687" s="8"/>
      <c r="I687" s="8"/>
      <c r="J687" s="8"/>
      <c r="K687" s="8"/>
      <c r="L687" s="8"/>
      <c r="M687" s="57"/>
      <c r="N687" s="8"/>
      <c r="O687" s="8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  <c r="AF687" s="9"/>
      <c r="AG687" s="9"/>
      <c r="AH687" s="9"/>
      <c r="AI687" s="9"/>
      <c r="AJ687" s="9"/>
      <c r="AK687" s="9"/>
      <c r="AL687" s="9"/>
      <c r="AM687" s="9"/>
      <c r="AN687" s="9"/>
      <c r="AO687" s="9"/>
      <c r="AP687" s="9"/>
      <c r="AQ687" s="9"/>
      <c r="AR687" s="9"/>
      <c r="AS687" s="9"/>
      <c r="AT687" s="9"/>
      <c r="AU687" s="9"/>
      <c r="AV687" s="9"/>
      <c r="AW687" s="9"/>
      <c r="AX687" s="9"/>
      <c r="AY687" s="9"/>
      <c r="AZ687" s="9"/>
      <c r="BA687" s="9"/>
      <c r="BB687" s="9"/>
      <c r="BC687" s="9"/>
      <c r="BD687" s="9"/>
      <c r="BE687" s="9"/>
      <c r="BF687" s="9"/>
      <c r="BG687" s="9"/>
      <c r="BH687" s="9"/>
      <c r="BI687" s="9"/>
      <c r="BJ687" s="9"/>
      <c r="BK687" s="9"/>
      <c r="BL687" s="9"/>
    </row>
    <row r="688" s="2" customFormat="1" ht="12" spans="1:64">
      <c r="A688" s="42">
        <v>85</v>
      </c>
      <c r="B688" s="42">
        <v>14</v>
      </c>
      <c r="C688" s="42">
        <v>88</v>
      </c>
      <c r="D688" s="42">
        <v>92</v>
      </c>
      <c r="E688" s="42">
        <v>86</v>
      </c>
      <c r="F688" s="42">
        <v>93</v>
      </c>
      <c r="G688" s="42"/>
      <c r="H688" s="42"/>
      <c r="I688" s="42"/>
      <c r="J688" s="42"/>
      <c r="K688" s="42"/>
      <c r="L688" s="42"/>
      <c r="M688" s="42"/>
      <c r="N688" s="42"/>
      <c r="O688" s="42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  <c r="AF688" s="9"/>
      <c r="AG688" s="9"/>
      <c r="AH688" s="9"/>
      <c r="AI688" s="9"/>
      <c r="AJ688" s="9"/>
      <c r="AK688" s="9"/>
      <c r="AL688" s="9"/>
      <c r="AM688" s="9"/>
      <c r="AN688" s="9"/>
      <c r="AO688" s="9"/>
      <c r="AP688" s="9"/>
      <c r="AQ688" s="9"/>
      <c r="AR688" s="9"/>
      <c r="AS688" s="9"/>
      <c r="AT688" s="9"/>
      <c r="AU688" s="9"/>
      <c r="AV688" s="9"/>
      <c r="AW688" s="9"/>
      <c r="AX688" s="9"/>
      <c r="AY688" s="9"/>
      <c r="AZ688" s="9"/>
      <c r="BA688" s="9"/>
      <c r="BB688" s="9"/>
      <c r="BC688" s="9"/>
      <c r="BD688" s="9"/>
      <c r="BE688" s="9"/>
      <c r="BF688" s="9"/>
      <c r="BG688" s="9"/>
      <c r="BH688" s="9"/>
      <c r="BI688" s="9"/>
      <c r="BJ688" s="9"/>
      <c r="BK688" s="9"/>
      <c r="BL688" s="9"/>
    </row>
    <row r="689" s="1" customFormat="1" ht="12.75" spans="1:64">
      <c r="A689" s="60" t="s">
        <v>1125</v>
      </c>
      <c r="B689" s="8" t="s">
        <v>2</v>
      </c>
      <c r="C689" s="8">
        <v>22</v>
      </c>
      <c r="D689" s="8" t="s">
        <v>3</v>
      </c>
      <c r="E689" s="53" t="s">
        <v>901</v>
      </c>
      <c r="F689" s="8"/>
      <c r="G689" s="52">
        <f>(A691*A692+B691*B692+C691*C692+D691*D692+E691*E692)/C689</f>
        <v>88.7272727272727</v>
      </c>
      <c r="H689" s="8"/>
      <c r="I689" s="8"/>
      <c r="J689" s="8"/>
      <c r="K689" s="8"/>
      <c r="L689" s="57"/>
      <c r="M689" s="8"/>
      <c r="N689" s="8"/>
      <c r="O689" s="8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9"/>
      <c r="AH689" s="9"/>
      <c r="AI689" s="9"/>
      <c r="AJ689" s="9"/>
      <c r="AK689" s="9"/>
      <c r="AL689" s="9"/>
      <c r="AM689" s="9"/>
      <c r="AN689" s="9"/>
      <c r="AO689" s="9"/>
      <c r="AP689" s="9"/>
      <c r="AQ689" s="9"/>
      <c r="AR689" s="9"/>
      <c r="AS689" s="9"/>
      <c r="AT689" s="9"/>
      <c r="AU689" s="9"/>
      <c r="AV689" s="9"/>
      <c r="AW689" s="9"/>
      <c r="AX689" s="9"/>
      <c r="AY689" s="9"/>
      <c r="AZ689" s="9"/>
      <c r="BA689" s="9"/>
      <c r="BB689" s="9"/>
      <c r="BC689" s="9"/>
      <c r="BD689" s="9"/>
      <c r="BE689" s="9"/>
      <c r="BF689" s="9"/>
      <c r="BG689" s="9"/>
      <c r="BH689" s="9"/>
      <c r="BI689" s="9"/>
      <c r="BJ689" s="9"/>
      <c r="BK689" s="9"/>
      <c r="BL689" s="9"/>
    </row>
    <row r="690" s="2" customFormat="1" ht="12.75" spans="1:64">
      <c r="A690" s="53" t="s">
        <v>1126</v>
      </c>
      <c r="B690" s="53" t="s">
        <v>1127</v>
      </c>
      <c r="C690" s="53" t="s">
        <v>1128</v>
      </c>
      <c r="D690" s="53" t="s">
        <v>1129</v>
      </c>
      <c r="E690" s="53" t="s">
        <v>1130</v>
      </c>
      <c r="F690" s="53"/>
      <c r="G690" s="8"/>
      <c r="H690" s="8"/>
      <c r="I690" s="8"/>
      <c r="J690" s="8"/>
      <c r="K690" s="8"/>
      <c r="L690" s="8"/>
      <c r="M690" s="57"/>
      <c r="N690" s="8"/>
      <c r="O690" s="8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  <c r="AF690" s="9"/>
      <c r="AG690" s="9"/>
      <c r="AH690" s="9"/>
      <c r="AI690" s="9"/>
      <c r="AJ690" s="9"/>
      <c r="AK690" s="9"/>
      <c r="AL690" s="9"/>
      <c r="AM690" s="9"/>
      <c r="AN690" s="9"/>
      <c r="AO690" s="9"/>
      <c r="AP690" s="9"/>
      <c r="AQ690" s="9"/>
      <c r="AR690" s="9"/>
      <c r="AS690" s="9"/>
      <c r="AT690" s="9"/>
      <c r="AU690" s="9"/>
      <c r="AV690" s="9"/>
      <c r="AW690" s="9"/>
      <c r="AX690" s="9"/>
      <c r="AY690" s="9"/>
      <c r="AZ690" s="9"/>
      <c r="BA690" s="9"/>
      <c r="BB690" s="9"/>
      <c r="BC690" s="9"/>
      <c r="BD690" s="9"/>
      <c r="BE690" s="9"/>
      <c r="BF690" s="9"/>
      <c r="BG690" s="9"/>
      <c r="BH690" s="9"/>
      <c r="BI690" s="9"/>
      <c r="BJ690" s="9"/>
      <c r="BK690" s="9"/>
      <c r="BL690" s="9"/>
    </row>
    <row r="691" s="1" customFormat="1" ht="12.75" spans="1:64">
      <c r="A691" s="53">
        <v>5</v>
      </c>
      <c r="B691" s="53">
        <v>4</v>
      </c>
      <c r="C691" s="53">
        <v>4</v>
      </c>
      <c r="D691" s="53">
        <v>3</v>
      </c>
      <c r="E691" s="53">
        <v>6</v>
      </c>
      <c r="F691" s="8"/>
      <c r="G691" s="8"/>
      <c r="H691" s="8"/>
      <c r="I691" s="8"/>
      <c r="J691" s="8"/>
      <c r="K691" s="8"/>
      <c r="L691" s="8"/>
      <c r="M691" s="57"/>
      <c r="N691" s="8"/>
      <c r="O691" s="8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  <c r="AF691" s="9"/>
      <c r="AG691" s="9"/>
      <c r="AH691" s="9"/>
      <c r="AI691" s="9"/>
      <c r="AJ691" s="9"/>
      <c r="AK691" s="9"/>
      <c r="AL691" s="9"/>
      <c r="AM691" s="9"/>
      <c r="AN691" s="9"/>
      <c r="AO691" s="9"/>
      <c r="AP691" s="9"/>
      <c r="AQ691" s="9"/>
      <c r="AR691" s="9"/>
      <c r="AS691" s="9"/>
      <c r="AT691" s="9"/>
      <c r="AU691" s="9"/>
      <c r="AV691" s="9"/>
      <c r="AW691" s="9"/>
      <c r="AX691" s="9"/>
      <c r="AY691" s="9"/>
      <c r="AZ691" s="9"/>
      <c r="BA691" s="9"/>
      <c r="BB691" s="9"/>
      <c r="BC691" s="9"/>
      <c r="BD691" s="9"/>
      <c r="BE691" s="9"/>
      <c r="BF691" s="9"/>
      <c r="BG691" s="9"/>
      <c r="BH691" s="9"/>
      <c r="BI691" s="9"/>
      <c r="BJ691" s="9"/>
      <c r="BK691" s="9"/>
      <c r="BL691" s="9"/>
    </row>
    <row r="692" s="2" customFormat="1" ht="12" spans="1:64">
      <c r="A692" s="42">
        <v>90</v>
      </c>
      <c r="B692" s="42">
        <v>84</v>
      </c>
      <c r="C692" s="42">
        <v>89</v>
      </c>
      <c r="D692" s="42">
        <v>90</v>
      </c>
      <c r="E692" s="42">
        <v>90</v>
      </c>
      <c r="F692" s="42"/>
      <c r="G692" s="42"/>
      <c r="H692" s="42"/>
      <c r="I692" s="42"/>
      <c r="J692" s="42"/>
      <c r="K692" s="42"/>
      <c r="L692" s="42"/>
      <c r="M692" s="42"/>
      <c r="N692" s="42"/>
      <c r="O692" s="42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  <c r="AF692" s="9"/>
      <c r="AG692" s="9"/>
      <c r="AH692" s="9"/>
      <c r="AI692" s="9"/>
      <c r="AJ692" s="9"/>
      <c r="AK692" s="9"/>
      <c r="AL692" s="9"/>
      <c r="AM692" s="9"/>
      <c r="AN692" s="9"/>
      <c r="AO692" s="9"/>
      <c r="AP692" s="9"/>
      <c r="AQ692" s="9"/>
      <c r="AR692" s="9"/>
      <c r="AS692" s="9"/>
      <c r="AT692" s="9"/>
      <c r="AU692" s="9"/>
      <c r="AV692" s="9"/>
      <c r="AW692" s="9"/>
      <c r="AX692" s="9"/>
      <c r="AY692" s="9"/>
      <c r="AZ692" s="9"/>
      <c r="BA692" s="9"/>
      <c r="BB692" s="9"/>
      <c r="BC692" s="9"/>
      <c r="BD692" s="9"/>
      <c r="BE692" s="9"/>
      <c r="BF692" s="9"/>
      <c r="BG692" s="9"/>
      <c r="BH692" s="9"/>
      <c r="BI692" s="9"/>
      <c r="BJ692" s="9"/>
      <c r="BK692" s="9"/>
      <c r="BL692" s="9"/>
    </row>
    <row r="693" s="1" customFormat="1" ht="12.75" spans="1:64">
      <c r="A693" s="60" t="s">
        <v>1131</v>
      </c>
      <c r="B693" s="8" t="s">
        <v>2</v>
      </c>
      <c r="C693" s="8">
        <v>28</v>
      </c>
      <c r="D693" s="8" t="s">
        <v>3</v>
      </c>
      <c r="E693" s="8" t="s">
        <v>1132</v>
      </c>
      <c r="F693" s="8" t="s">
        <v>5</v>
      </c>
      <c r="G693" s="52">
        <f>(A695*A696+B695*B696+C695*C696+D695*D696+E695*E696+F695*F696+G695*G696+H695*H696)/C693</f>
        <v>90</v>
      </c>
      <c r="H693" s="8"/>
      <c r="I693" s="8"/>
      <c r="J693" s="8"/>
      <c r="K693" s="8"/>
      <c r="L693" s="57"/>
      <c r="M693" s="8"/>
      <c r="N693" s="8"/>
      <c r="O693" s="8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  <c r="AF693" s="9"/>
      <c r="AG693" s="9"/>
      <c r="AH693" s="9"/>
      <c r="AI693" s="9"/>
      <c r="AJ693" s="9"/>
      <c r="AK693" s="9"/>
      <c r="AL693" s="9"/>
      <c r="AM693" s="9"/>
      <c r="AN693" s="9"/>
      <c r="AO693" s="9"/>
      <c r="AP693" s="9"/>
      <c r="AQ693" s="9"/>
      <c r="AR693" s="9"/>
      <c r="AS693" s="9"/>
      <c r="AT693" s="9"/>
      <c r="AU693" s="9"/>
      <c r="AV693" s="9"/>
      <c r="AW693" s="9"/>
      <c r="AX693" s="9"/>
      <c r="AY693" s="9"/>
      <c r="AZ693" s="9"/>
      <c r="BA693" s="9"/>
      <c r="BB693" s="9"/>
      <c r="BC693" s="9"/>
      <c r="BD693" s="9"/>
      <c r="BE693" s="9"/>
      <c r="BF693" s="9"/>
      <c r="BG693" s="9"/>
      <c r="BH693" s="9"/>
      <c r="BI693" s="9"/>
      <c r="BJ693" s="9"/>
      <c r="BK693" s="9"/>
      <c r="BL693" s="9"/>
    </row>
    <row r="694" s="2" customFormat="1" ht="12.75" spans="1:64">
      <c r="A694" s="53" t="s">
        <v>1127</v>
      </c>
      <c r="B694" s="53" t="s">
        <v>1133</v>
      </c>
      <c r="C694" s="53" t="s">
        <v>1134</v>
      </c>
      <c r="D694" s="53" t="s">
        <v>995</v>
      </c>
      <c r="E694" s="53" t="s">
        <v>1135</v>
      </c>
      <c r="F694" s="53" t="s">
        <v>1136</v>
      </c>
      <c r="G694" s="53" t="s">
        <v>1137</v>
      </c>
      <c r="H694" s="53" t="s">
        <v>1129</v>
      </c>
      <c r="I694" s="8"/>
      <c r="J694" s="8"/>
      <c r="K694" s="8"/>
      <c r="L694" s="8"/>
      <c r="M694" s="57"/>
      <c r="N694" s="8"/>
      <c r="O694" s="8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  <c r="AF694" s="9"/>
      <c r="AG694" s="9"/>
      <c r="AH694" s="9"/>
      <c r="AI694" s="9"/>
      <c r="AJ694" s="9"/>
      <c r="AK694" s="9"/>
      <c r="AL694" s="9"/>
      <c r="AM694" s="9"/>
      <c r="AN694" s="9"/>
      <c r="AO694" s="9"/>
      <c r="AP694" s="9"/>
      <c r="AQ694" s="9"/>
      <c r="AR694" s="9"/>
      <c r="AS694" s="9"/>
      <c r="AT694" s="9"/>
      <c r="AU694" s="9"/>
      <c r="AV694" s="9"/>
      <c r="AW694" s="9"/>
      <c r="AX694" s="9"/>
      <c r="AY694" s="9"/>
      <c r="AZ694" s="9"/>
      <c r="BA694" s="9"/>
      <c r="BB694" s="9"/>
      <c r="BC694" s="9"/>
      <c r="BD694" s="9"/>
      <c r="BE694" s="9"/>
      <c r="BF694" s="9"/>
      <c r="BG694" s="9"/>
      <c r="BH694" s="9"/>
      <c r="BI694" s="9"/>
      <c r="BJ694" s="9"/>
      <c r="BK694" s="9"/>
      <c r="BL694" s="9"/>
    </row>
    <row r="695" s="1" customFormat="1" ht="12.75" spans="1:64">
      <c r="A695" s="53">
        <v>1</v>
      </c>
      <c r="B695" s="53">
        <v>4</v>
      </c>
      <c r="C695" s="53">
        <v>5</v>
      </c>
      <c r="D695" s="53">
        <v>1</v>
      </c>
      <c r="E695" s="53">
        <v>3</v>
      </c>
      <c r="F695" s="53">
        <v>6</v>
      </c>
      <c r="G695" s="53">
        <v>6</v>
      </c>
      <c r="H695" s="8">
        <v>2</v>
      </c>
      <c r="I695" s="8"/>
      <c r="J695" s="8"/>
      <c r="K695" s="8"/>
      <c r="L695" s="8"/>
      <c r="M695" s="57"/>
      <c r="N695" s="8"/>
      <c r="O695" s="8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  <c r="AF695" s="9"/>
      <c r="AG695" s="9"/>
      <c r="AH695" s="9"/>
      <c r="AI695" s="9"/>
      <c r="AJ695" s="9"/>
      <c r="AK695" s="9"/>
      <c r="AL695" s="9"/>
      <c r="AM695" s="9"/>
      <c r="AN695" s="9"/>
      <c r="AO695" s="9"/>
      <c r="AP695" s="9"/>
      <c r="AQ695" s="9"/>
      <c r="AR695" s="9"/>
      <c r="AS695" s="9"/>
      <c r="AT695" s="9"/>
      <c r="AU695" s="9"/>
      <c r="AV695" s="9"/>
      <c r="AW695" s="9"/>
      <c r="AX695" s="9"/>
      <c r="AY695" s="9"/>
      <c r="AZ695" s="9"/>
      <c r="BA695" s="9"/>
      <c r="BB695" s="9"/>
      <c r="BC695" s="9"/>
      <c r="BD695" s="9"/>
      <c r="BE695" s="9"/>
      <c r="BF695" s="9"/>
      <c r="BG695" s="9"/>
      <c r="BH695" s="9"/>
      <c r="BI695" s="9"/>
      <c r="BJ695" s="9"/>
      <c r="BK695" s="9"/>
      <c r="BL695" s="9"/>
    </row>
    <row r="696" s="2" customFormat="1" ht="12" spans="1:64">
      <c r="A696" s="61">
        <v>84</v>
      </c>
      <c r="B696" s="61">
        <v>90</v>
      </c>
      <c r="C696" s="61">
        <v>90</v>
      </c>
      <c r="D696" s="61">
        <v>90</v>
      </c>
      <c r="E696" s="61">
        <v>90</v>
      </c>
      <c r="F696" s="61">
        <v>90</v>
      </c>
      <c r="G696" s="61">
        <v>91</v>
      </c>
      <c r="H696" s="42">
        <v>90</v>
      </c>
      <c r="I696" s="42"/>
      <c r="J696" s="42"/>
      <c r="K696" s="42"/>
      <c r="L696" s="42"/>
      <c r="M696" s="42"/>
      <c r="N696" s="42"/>
      <c r="O696" s="42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  <c r="AF696" s="9"/>
      <c r="AG696" s="9"/>
      <c r="AH696" s="9"/>
      <c r="AI696" s="9"/>
      <c r="AJ696" s="9"/>
      <c r="AK696" s="9"/>
      <c r="AL696" s="9"/>
      <c r="AM696" s="9"/>
      <c r="AN696" s="9"/>
      <c r="AO696" s="9"/>
      <c r="AP696" s="9"/>
      <c r="AQ696" s="9"/>
      <c r="AR696" s="9"/>
      <c r="AS696" s="9"/>
      <c r="AT696" s="9"/>
      <c r="AU696" s="9"/>
      <c r="AV696" s="9"/>
      <c r="AW696" s="9"/>
      <c r="AX696" s="9"/>
      <c r="AY696" s="9"/>
      <c r="AZ696" s="9"/>
      <c r="BA696" s="9"/>
      <c r="BB696" s="9"/>
      <c r="BC696" s="9"/>
      <c r="BD696" s="9"/>
      <c r="BE696" s="9"/>
      <c r="BF696" s="9"/>
      <c r="BG696" s="9"/>
      <c r="BH696" s="9"/>
      <c r="BI696" s="9"/>
      <c r="BJ696" s="9"/>
      <c r="BK696" s="9"/>
      <c r="BL696" s="9"/>
    </row>
    <row r="697" s="1" customFormat="1" ht="12.75" spans="1:64">
      <c r="A697" s="60" t="s">
        <v>1138</v>
      </c>
      <c r="B697" s="8" t="s">
        <v>2</v>
      </c>
      <c r="C697" s="8">
        <v>26</v>
      </c>
      <c r="D697" s="8" t="s">
        <v>3</v>
      </c>
      <c r="E697" s="8" t="s">
        <v>922</v>
      </c>
      <c r="F697" s="8" t="s">
        <v>5</v>
      </c>
      <c r="G697" s="52">
        <f>(A699*A700+B699*B700+C699*C700+D699*D700+E699*E700)/C697</f>
        <v>83.0769230769231</v>
      </c>
      <c r="H697" s="8"/>
      <c r="I697" s="8"/>
      <c r="J697" s="8"/>
      <c r="K697" s="8"/>
      <c r="L697" s="57"/>
      <c r="M697" s="8"/>
      <c r="N697" s="8"/>
      <c r="O697" s="8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  <c r="AF697" s="9"/>
      <c r="AG697" s="9"/>
      <c r="AH697" s="9"/>
      <c r="AI697" s="9"/>
      <c r="AJ697" s="9"/>
      <c r="AK697" s="9"/>
      <c r="AL697" s="9"/>
      <c r="AM697" s="9"/>
      <c r="AN697" s="9"/>
      <c r="AO697" s="9"/>
      <c r="AP697" s="9"/>
      <c r="AQ697" s="9"/>
      <c r="AR697" s="9"/>
      <c r="AS697" s="9"/>
      <c r="AT697" s="9"/>
      <c r="AU697" s="9"/>
      <c r="AV697" s="9"/>
      <c r="AW697" s="9"/>
      <c r="AX697" s="9"/>
      <c r="AY697" s="9"/>
      <c r="AZ697" s="9"/>
      <c r="BA697" s="9"/>
      <c r="BB697" s="9"/>
      <c r="BC697" s="9"/>
      <c r="BD697" s="9"/>
      <c r="BE697" s="9"/>
      <c r="BF697" s="9"/>
      <c r="BG697" s="9"/>
      <c r="BH697" s="9"/>
      <c r="BI697" s="9"/>
      <c r="BJ697" s="9"/>
      <c r="BK697" s="9"/>
      <c r="BL697" s="9"/>
    </row>
    <row r="698" s="2" customFormat="1" ht="12.75" spans="1:64">
      <c r="A698" s="53" t="s">
        <v>1139</v>
      </c>
      <c r="B698" s="53" t="s">
        <v>1140</v>
      </c>
      <c r="C698" s="53" t="s">
        <v>950</v>
      </c>
      <c r="D698" s="53" t="s">
        <v>1141</v>
      </c>
      <c r="E698" s="53" t="s">
        <v>1142</v>
      </c>
      <c r="F698" s="53"/>
      <c r="G698" s="53"/>
      <c r="H698" s="8"/>
      <c r="I698" s="8"/>
      <c r="J698" s="8"/>
      <c r="K698" s="8"/>
      <c r="L698" s="8"/>
      <c r="M698" s="57"/>
      <c r="N698" s="8"/>
      <c r="O698" s="8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  <c r="AF698" s="9"/>
      <c r="AG698" s="9"/>
      <c r="AH698" s="9"/>
      <c r="AI698" s="9"/>
      <c r="AJ698" s="9"/>
      <c r="AK698" s="9"/>
      <c r="AL698" s="9"/>
      <c r="AM698" s="9"/>
      <c r="AN698" s="9"/>
      <c r="AO698" s="9"/>
      <c r="AP698" s="9"/>
      <c r="AQ698" s="9"/>
      <c r="AR698" s="9"/>
      <c r="AS698" s="9"/>
      <c r="AT698" s="9"/>
      <c r="AU698" s="9"/>
      <c r="AV698" s="9"/>
      <c r="AW698" s="9"/>
      <c r="AX698" s="9"/>
      <c r="AY698" s="9"/>
      <c r="AZ698" s="9"/>
      <c r="BA698" s="9"/>
      <c r="BB698" s="9"/>
      <c r="BC698" s="9"/>
      <c r="BD698" s="9"/>
      <c r="BE698" s="9"/>
      <c r="BF698" s="9"/>
      <c r="BG698" s="9"/>
      <c r="BH698" s="9"/>
      <c r="BI698" s="9"/>
      <c r="BJ698" s="9"/>
      <c r="BK698" s="9"/>
      <c r="BL698" s="9"/>
    </row>
    <row r="699" s="1" customFormat="1" ht="12.75" spans="1:64">
      <c r="A699" s="53">
        <v>5</v>
      </c>
      <c r="B699" s="53">
        <v>6</v>
      </c>
      <c r="C699" s="53">
        <v>4</v>
      </c>
      <c r="D699" s="53">
        <v>5</v>
      </c>
      <c r="E699" s="53">
        <v>6</v>
      </c>
      <c r="F699" s="53"/>
      <c r="G699" s="53"/>
      <c r="H699" s="8"/>
      <c r="I699" s="8"/>
      <c r="J699" s="8"/>
      <c r="K699" s="8"/>
      <c r="L699" s="8"/>
      <c r="M699" s="57"/>
      <c r="N699" s="8"/>
      <c r="O699" s="8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  <c r="AF699" s="9"/>
      <c r="AG699" s="9"/>
      <c r="AH699" s="9"/>
      <c r="AI699" s="9"/>
      <c r="AJ699" s="9"/>
      <c r="AK699" s="9"/>
      <c r="AL699" s="9"/>
      <c r="AM699" s="9"/>
      <c r="AN699" s="9"/>
      <c r="AO699" s="9"/>
      <c r="AP699" s="9"/>
      <c r="AQ699" s="9"/>
      <c r="AR699" s="9"/>
      <c r="AS699" s="9"/>
      <c r="AT699" s="9"/>
      <c r="AU699" s="9"/>
      <c r="AV699" s="9"/>
      <c r="AW699" s="9"/>
      <c r="AX699" s="9"/>
      <c r="AY699" s="9"/>
      <c r="AZ699" s="9"/>
      <c r="BA699" s="9"/>
      <c r="BB699" s="9"/>
      <c r="BC699" s="9"/>
      <c r="BD699" s="9"/>
      <c r="BE699" s="9"/>
      <c r="BF699" s="9"/>
      <c r="BG699" s="9"/>
      <c r="BH699" s="9"/>
      <c r="BI699" s="9"/>
      <c r="BJ699" s="9"/>
      <c r="BK699" s="9"/>
      <c r="BL699" s="9"/>
    </row>
    <row r="700" s="2" customFormat="1" ht="12" spans="1:64">
      <c r="A700" s="42">
        <v>85</v>
      </c>
      <c r="B700" s="42">
        <v>88</v>
      </c>
      <c r="C700" s="42">
        <v>46</v>
      </c>
      <c r="D700" s="42">
        <v>93</v>
      </c>
      <c r="E700" s="42">
        <v>93</v>
      </c>
      <c r="F700" s="42"/>
      <c r="G700" s="42"/>
      <c r="H700" s="42"/>
      <c r="I700" s="42"/>
      <c r="J700" s="42"/>
      <c r="K700" s="42"/>
      <c r="L700" s="42"/>
      <c r="M700" s="42"/>
      <c r="N700" s="42"/>
      <c r="O700" s="42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  <c r="AF700" s="9"/>
      <c r="AG700" s="9"/>
      <c r="AH700" s="9"/>
      <c r="AI700" s="9"/>
      <c r="AJ700" s="9"/>
      <c r="AK700" s="9"/>
      <c r="AL700" s="9"/>
      <c r="AM700" s="9"/>
      <c r="AN700" s="9"/>
      <c r="AO700" s="9"/>
      <c r="AP700" s="9"/>
      <c r="AQ700" s="9"/>
      <c r="AR700" s="9"/>
      <c r="AS700" s="9"/>
      <c r="AT700" s="9"/>
      <c r="AU700" s="9"/>
      <c r="AV700" s="9"/>
      <c r="AW700" s="9"/>
      <c r="AX700" s="9"/>
      <c r="AY700" s="9"/>
      <c r="AZ700" s="9"/>
      <c r="BA700" s="9"/>
      <c r="BB700" s="9"/>
      <c r="BC700" s="9"/>
      <c r="BD700" s="9"/>
      <c r="BE700" s="9"/>
      <c r="BF700" s="9"/>
      <c r="BG700" s="9"/>
      <c r="BH700" s="9"/>
      <c r="BI700" s="9"/>
      <c r="BJ700" s="9"/>
      <c r="BK700" s="9"/>
      <c r="BL700" s="9"/>
    </row>
    <row r="701" s="11" customFormat="1" ht="22.5" spans="1:15">
      <c r="A701" s="50" t="s">
        <v>1143</v>
      </c>
      <c r="B701" s="50"/>
      <c r="C701" s="50"/>
      <c r="D701" s="50"/>
      <c r="E701" s="50"/>
      <c r="F701" s="50"/>
      <c r="G701" s="50"/>
      <c r="H701" s="50"/>
      <c r="I701" s="50"/>
      <c r="J701" s="50"/>
      <c r="K701" s="50"/>
      <c r="L701" s="50"/>
      <c r="M701" s="50"/>
      <c r="N701" s="50"/>
      <c r="O701" s="50"/>
    </row>
    <row r="702" s="11" customFormat="1" spans="1:15">
      <c r="A702" s="51" t="s">
        <v>1144</v>
      </c>
      <c r="B702" s="8" t="s">
        <v>2</v>
      </c>
      <c r="C702" s="8">
        <f>SUM(A704:K704)</f>
        <v>24</v>
      </c>
      <c r="D702" s="8" t="s">
        <v>3</v>
      </c>
      <c r="E702" s="8" t="s">
        <v>1145</v>
      </c>
      <c r="F702" s="8" t="s">
        <v>5</v>
      </c>
      <c r="G702" s="52">
        <f>(A704*A705+B704*B705+C704*C705+D704*D705+E704*E705+F704*F705+G704*G705+H704*H705+I704*I705+J704*J705+K704*K705)/C702</f>
        <v>93.0416666666667</v>
      </c>
      <c r="H702" s="8"/>
      <c r="I702" s="8"/>
      <c r="J702" s="41"/>
      <c r="K702" s="8"/>
      <c r="L702" s="57"/>
      <c r="M702" s="8"/>
      <c r="N702" s="8"/>
      <c r="O702" s="8"/>
    </row>
    <row r="703" s="11" customFormat="1" spans="1:15">
      <c r="A703" s="68" t="s">
        <v>1146</v>
      </c>
      <c r="B703" s="8" t="s">
        <v>1147</v>
      </c>
      <c r="C703" s="8" t="s">
        <v>1148</v>
      </c>
      <c r="D703" s="8" t="s">
        <v>1149</v>
      </c>
      <c r="E703" s="8" t="s">
        <v>1150</v>
      </c>
      <c r="F703" s="8" t="s">
        <v>1151</v>
      </c>
      <c r="G703" s="8" t="s">
        <v>1152</v>
      </c>
      <c r="H703" s="8"/>
      <c r="I703" s="88"/>
      <c r="J703" s="41"/>
      <c r="K703" s="8"/>
      <c r="L703" s="8"/>
      <c r="M703" s="57"/>
      <c r="N703" s="8"/>
      <c r="O703" s="8"/>
    </row>
    <row r="704" s="11" customFormat="1" spans="1:15">
      <c r="A704" s="68">
        <v>4</v>
      </c>
      <c r="B704" s="8">
        <v>3</v>
      </c>
      <c r="C704" s="8">
        <v>4</v>
      </c>
      <c r="D704" s="8">
        <v>5</v>
      </c>
      <c r="E704" s="8">
        <v>1</v>
      </c>
      <c r="F704" s="8">
        <v>1</v>
      </c>
      <c r="G704" s="8">
        <v>6</v>
      </c>
      <c r="H704" s="8"/>
      <c r="I704" s="88"/>
      <c r="J704" s="41"/>
      <c r="K704" s="8"/>
      <c r="L704" s="8"/>
      <c r="M704" s="57"/>
      <c r="N704" s="8"/>
      <c r="O704" s="8"/>
    </row>
    <row r="705" s="11" customFormat="1" spans="1:15">
      <c r="A705" s="42">
        <v>93</v>
      </c>
      <c r="B705" s="42">
        <v>92</v>
      </c>
      <c r="C705" s="42">
        <v>90</v>
      </c>
      <c r="D705" s="42">
        <v>92</v>
      </c>
      <c r="E705" s="42">
        <v>87</v>
      </c>
      <c r="F705" s="42">
        <v>96</v>
      </c>
      <c r="G705" s="42">
        <v>97</v>
      </c>
      <c r="H705" s="42"/>
      <c r="I705" s="42"/>
      <c r="J705" s="43"/>
      <c r="K705" s="42"/>
      <c r="L705" s="42"/>
      <c r="M705" s="42"/>
      <c r="N705" s="42"/>
      <c r="O705" s="42"/>
    </row>
    <row r="706" s="11" customFormat="1" spans="1:15">
      <c r="A706" s="51" t="s">
        <v>1153</v>
      </c>
      <c r="B706" s="8" t="s">
        <v>2</v>
      </c>
      <c r="C706" s="8">
        <f>SUM(A708:K708)</f>
        <v>25</v>
      </c>
      <c r="D706" s="8" t="s">
        <v>3</v>
      </c>
      <c r="E706" s="8" t="s">
        <v>1154</v>
      </c>
      <c r="F706" s="8" t="s">
        <v>5</v>
      </c>
      <c r="G706" s="52">
        <f>(A708*A709+B708*B709+C708*C709+D708*D709+E708*E709+F708*F709+G708*G709+H708*H709+I708*I709+J708*J709+K708*K709)/C706</f>
        <v>93.68</v>
      </c>
      <c r="H706" s="8"/>
      <c r="I706" s="8"/>
      <c r="J706" s="41"/>
      <c r="K706" s="8"/>
      <c r="L706" s="57"/>
      <c r="M706" s="8"/>
      <c r="N706" s="8"/>
      <c r="O706" s="8"/>
    </row>
    <row r="707" s="11" customFormat="1" spans="1:15">
      <c r="A707" s="8" t="s">
        <v>1155</v>
      </c>
      <c r="B707" s="8" t="s">
        <v>1156</v>
      </c>
      <c r="C707" s="8" t="s">
        <v>1157</v>
      </c>
      <c r="D707" s="8" t="s">
        <v>1158</v>
      </c>
      <c r="E707" s="8" t="s">
        <v>1147</v>
      </c>
      <c r="F707" s="8" t="s">
        <v>1159</v>
      </c>
      <c r="G707" s="8" t="s">
        <v>1151</v>
      </c>
      <c r="H707" s="88"/>
      <c r="I707" s="88"/>
      <c r="J707" s="88"/>
      <c r="K707" s="8"/>
      <c r="L707" s="8"/>
      <c r="M707" s="8"/>
      <c r="N707" s="57"/>
      <c r="O707" s="8"/>
    </row>
    <row r="708" s="11" customFormat="1" spans="1:15">
      <c r="A708" s="8">
        <v>4</v>
      </c>
      <c r="B708" s="8">
        <v>4</v>
      </c>
      <c r="C708" s="8">
        <v>4</v>
      </c>
      <c r="D708" s="8">
        <v>4</v>
      </c>
      <c r="E708" s="8">
        <v>1</v>
      </c>
      <c r="F708" s="8">
        <v>6</v>
      </c>
      <c r="G708" s="8">
        <v>2</v>
      </c>
      <c r="H708" s="88"/>
      <c r="I708" s="88"/>
      <c r="J708" s="88"/>
      <c r="K708" s="8"/>
      <c r="L708" s="8"/>
      <c r="M708" s="8"/>
      <c r="N708" s="57"/>
      <c r="O708" s="8"/>
    </row>
    <row r="709" s="11" customFormat="1" spans="1:15">
      <c r="A709" s="42">
        <v>93</v>
      </c>
      <c r="B709" s="42">
        <v>97</v>
      </c>
      <c r="C709" s="42">
        <v>85</v>
      </c>
      <c r="D709" s="42">
        <v>94</v>
      </c>
      <c r="E709" s="42">
        <v>92</v>
      </c>
      <c r="F709" s="42">
        <v>97</v>
      </c>
      <c r="G709" s="42">
        <v>96</v>
      </c>
      <c r="H709" s="42"/>
      <c r="I709" s="42"/>
      <c r="J709" s="43"/>
      <c r="K709" s="42"/>
      <c r="L709" s="42"/>
      <c r="M709" s="42"/>
      <c r="N709" s="42"/>
      <c r="O709" s="42"/>
    </row>
    <row r="710" s="11" customFormat="1" spans="1:15">
      <c r="A710" s="51" t="s">
        <v>1160</v>
      </c>
      <c r="B710" s="8" t="s">
        <v>2</v>
      </c>
      <c r="C710" s="8">
        <f>SUM(A712:K712)</f>
        <v>27</v>
      </c>
      <c r="D710" s="8" t="s">
        <v>3</v>
      </c>
      <c r="E710" s="68" t="s">
        <v>1161</v>
      </c>
      <c r="F710" s="8" t="s">
        <v>5</v>
      </c>
      <c r="G710" s="52">
        <f>(A712*A713+B712*B713+C712*C713+D712*D713+E712*E713+F712*F713+G712*G713+H712*H713+I712*I713+J712*J713+K712*K713)/C710</f>
        <v>94.4444444444444</v>
      </c>
      <c r="H710" s="8"/>
      <c r="I710" s="8"/>
      <c r="J710" s="41"/>
      <c r="K710" s="8"/>
      <c r="L710" s="57"/>
      <c r="M710" s="8"/>
      <c r="N710" s="8"/>
      <c r="O710" s="8"/>
    </row>
    <row r="711" s="11" customFormat="1" spans="1:15">
      <c r="A711" s="70" t="s">
        <v>1162</v>
      </c>
      <c r="B711" s="68" t="s">
        <v>1163</v>
      </c>
      <c r="C711" s="8" t="s">
        <v>1164</v>
      </c>
      <c r="D711" s="8" t="s">
        <v>1165</v>
      </c>
      <c r="E711" s="8" t="s">
        <v>1166</v>
      </c>
      <c r="F711" s="8" t="s">
        <v>1167</v>
      </c>
      <c r="G711" s="8" t="s">
        <v>1150</v>
      </c>
      <c r="H711" s="8" t="s">
        <v>1168</v>
      </c>
      <c r="I711" s="8" t="s">
        <v>1169</v>
      </c>
      <c r="J711" s="8" t="s">
        <v>1151</v>
      </c>
      <c r="K711" s="88"/>
      <c r="L711" s="8"/>
      <c r="M711" s="57"/>
      <c r="N711" s="8"/>
      <c r="O711" s="8"/>
    </row>
    <row r="712" s="11" customFormat="1" spans="1:15">
      <c r="A712" s="8">
        <v>2</v>
      </c>
      <c r="B712" s="68">
        <v>4</v>
      </c>
      <c r="C712" s="8">
        <v>4</v>
      </c>
      <c r="D712" s="8">
        <v>4</v>
      </c>
      <c r="E712" s="8">
        <v>4</v>
      </c>
      <c r="F712" s="8">
        <v>1</v>
      </c>
      <c r="G712" s="8">
        <v>1</v>
      </c>
      <c r="H712" s="8">
        <v>1</v>
      </c>
      <c r="I712" s="8">
        <v>3</v>
      </c>
      <c r="J712" s="8">
        <v>3</v>
      </c>
      <c r="K712" s="88"/>
      <c r="L712" s="8"/>
      <c r="M712" s="57"/>
      <c r="N712" s="8"/>
      <c r="O712" s="8"/>
    </row>
    <row r="713" s="11" customFormat="1" spans="1:15">
      <c r="A713" s="42">
        <v>95</v>
      </c>
      <c r="B713" s="42">
        <v>95</v>
      </c>
      <c r="C713" s="42">
        <v>95</v>
      </c>
      <c r="D713" s="42">
        <v>94</v>
      </c>
      <c r="E713" s="42">
        <v>94</v>
      </c>
      <c r="F713" s="42">
        <v>83</v>
      </c>
      <c r="G713" s="42">
        <v>87</v>
      </c>
      <c r="H713" s="42">
        <v>96</v>
      </c>
      <c r="I713" s="42">
        <v>98</v>
      </c>
      <c r="J713" s="43">
        <v>96</v>
      </c>
      <c r="K713" s="42"/>
      <c r="L713" s="42"/>
      <c r="M713" s="42"/>
      <c r="N713" s="42"/>
      <c r="O713" s="42"/>
    </row>
    <row r="714" s="11" customFormat="1" spans="1:15">
      <c r="A714" s="51" t="s">
        <v>1170</v>
      </c>
      <c r="B714" s="8" t="s">
        <v>2</v>
      </c>
      <c r="C714" s="8">
        <f>SUM(A716:K716)</f>
        <v>27</v>
      </c>
      <c r="D714" s="8" t="s">
        <v>3</v>
      </c>
      <c r="E714" s="8" t="s">
        <v>1171</v>
      </c>
      <c r="F714" s="8" t="s">
        <v>5</v>
      </c>
      <c r="G714" s="52">
        <f>(A716*A717+B716*B717+C716*C717+D716*D717+E716*E717+F716*F717+G716*G717+H716*H717+I716*I717+J716*J717+K716*K717)/C714</f>
        <v>93.8888888888889</v>
      </c>
      <c r="H714" s="8"/>
      <c r="I714" s="8"/>
      <c r="J714" s="41"/>
      <c r="K714" s="8"/>
      <c r="L714" s="57"/>
      <c r="M714" s="8"/>
      <c r="N714" s="8"/>
      <c r="O714" s="8"/>
    </row>
    <row r="715" s="11" customFormat="1" ht="12.75" customHeight="1" spans="1:15">
      <c r="A715" s="68" t="s">
        <v>1172</v>
      </c>
      <c r="B715" s="8" t="s">
        <v>1173</v>
      </c>
      <c r="C715" s="8" t="s">
        <v>1174</v>
      </c>
      <c r="D715" s="8" t="s">
        <v>1175</v>
      </c>
      <c r="E715" s="8" t="s">
        <v>1176</v>
      </c>
      <c r="F715" s="8" t="s">
        <v>1167</v>
      </c>
      <c r="G715" s="8" t="s">
        <v>1177</v>
      </c>
      <c r="H715" s="88"/>
      <c r="I715" s="88"/>
      <c r="J715" s="41"/>
      <c r="K715" s="8"/>
      <c r="L715" s="8"/>
      <c r="M715" s="57"/>
      <c r="N715" s="8"/>
      <c r="O715" s="8"/>
    </row>
    <row r="716" s="11" customFormat="1" spans="1:15">
      <c r="A716" s="68">
        <v>4</v>
      </c>
      <c r="B716" s="8">
        <v>4</v>
      </c>
      <c r="C716" s="8">
        <v>4</v>
      </c>
      <c r="D716" s="8">
        <v>4</v>
      </c>
      <c r="E716" s="8">
        <v>4</v>
      </c>
      <c r="F716" s="8">
        <v>1</v>
      </c>
      <c r="G716" s="8">
        <v>6</v>
      </c>
      <c r="H716" s="88"/>
      <c r="I716" s="88"/>
      <c r="J716" s="41"/>
      <c r="K716" s="8"/>
      <c r="L716" s="8"/>
      <c r="M716" s="57"/>
      <c r="N716" s="8"/>
      <c r="O716" s="8"/>
    </row>
    <row r="717" s="11" customFormat="1" spans="1:15">
      <c r="A717" s="80">
        <v>91</v>
      </c>
      <c r="B717" s="42">
        <v>93</v>
      </c>
      <c r="C717" s="42">
        <v>95</v>
      </c>
      <c r="D717" s="42">
        <v>96</v>
      </c>
      <c r="E717" s="42">
        <v>94</v>
      </c>
      <c r="F717" s="42">
        <v>83</v>
      </c>
      <c r="G717" s="42">
        <v>96</v>
      </c>
      <c r="H717" s="42"/>
      <c r="I717" s="42"/>
      <c r="J717" s="43"/>
      <c r="K717" s="42"/>
      <c r="L717" s="42"/>
      <c r="M717" s="42"/>
      <c r="N717" s="42"/>
      <c r="O717" s="42"/>
    </row>
    <row r="718" s="12" customFormat="1" spans="1:15">
      <c r="A718" s="51" t="s">
        <v>1178</v>
      </c>
      <c r="B718" s="8" t="s">
        <v>2</v>
      </c>
      <c r="C718" s="8">
        <f>SUM(A720:K720)</f>
        <v>23</v>
      </c>
      <c r="D718" s="8" t="s">
        <v>3</v>
      </c>
      <c r="E718" s="8" t="s">
        <v>1171</v>
      </c>
      <c r="F718" s="8" t="s">
        <v>5</v>
      </c>
      <c r="G718" s="52">
        <f>(A720*A721+B720*B721+C720*C721+D720*D721+E720*E721+F720*F721+G720*G721+H720*H721+I720*I721+J720*J721+K720*K721)/C718</f>
        <v>92.3913043478261</v>
      </c>
      <c r="H718" s="8"/>
      <c r="I718" s="8"/>
      <c r="J718" s="41"/>
      <c r="K718" s="8"/>
      <c r="L718" s="57"/>
      <c r="M718" s="8"/>
      <c r="N718" s="8"/>
      <c r="O718" s="8"/>
    </row>
    <row r="719" s="12" customFormat="1" spans="1:15">
      <c r="A719" s="68" t="s">
        <v>1179</v>
      </c>
      <c r="B719" s="8" t="s">
        <v>1180</v>
      </c>
      <c r="C719" s="8" t="s">
        <v>1181</v>
      </c>
      <c r="D719" s="8" t="s">
        <v>1182</v>
      </c>
      <c r="E719" s="8" t="s">
        <v>1167</v>
      </c>
      <c r="F719" s="8" t="s">
        <v>1150</v>
      </c>
      <c r="G719" s="8"/>
      <c r="H719" s="8"/>
      <c r="I719" s="8"/>
      <c r="J719" s="41"/>
      <c r="K719" s="8"/>
      <c r="L719" s="8"/>
      <c r="M719" s="57"/>
      <c r="N719" s="8"/>
      <c r="O719" s="8"/>
    </row>
    <row r="720" s="12" customFormat="1" spans="1:15">
      <c r="A720" s="68">
        <v>4</v>
      </c>
      <c r="B720" s="8">
        <v>4</v>
      </c>
      <c r="C720" s="8">
        <v>4</v>
      </c>
      <c r="D720" s="8">
        <v>4</v>
      </c>
      <c r="E720" s="8">
        <v>4</v>
      </c>
      <c r="F720" s="89">
        <v>3</v>
      </c>
      <c r="G720" s="8"/>
      <c r="H720" s="8"/>
      <c r="I720" s="8"/>
      <c r="J720" s="41"/>
      <c r="K720" s="8"/>
      <c r="L720" s="8"/>
      <c r="M720" s="57"/>
      <c r="N720" s="8"/>
      <c r="O720" s="8"/>
    </row>
    <row r="721" s="12" customFormat="1" spans="1:15">
      <c r="A721" s="42">
        <v>97</v>
      </c>
      <c r="B721" s="42">
        <v>96</v>
      </c>
      <c r="C721" s="42">
        <v>94</v>
      </c>
      <c r="D721" s="42">
        <v>96</v>
      </c>
      <c r="E721" s="42">
        <v>83</v>
      </c>
      <c r="F721" s="42">
        <v>87</v>
      </c>
      <c r="G721" s="42"/>
      <c r="H721" s="42"/>
      <c r="I721" s="42"/>
      <c r="J721" s="43"/>
      <c r="K721" s="42"/>
      <c r="L721" s="42"/>
      <c r="M721" s="42"/>
      <c r="N721" s="42"/>
      <c r="O721" s="42"/>
    </row>
    <row r="722" s="11" customFormat="1" spans="1:15">
      <c r="A722" s="51" t="s">
        <v>1183</v>
      </c>
      <c r="B722" s="8" t="s">
        <v>2</v>
      </c>
      <c r="C722" s="8">
        <f>SUM(A724:K724)</f>
        <v>23</v>
      </c>
      <c r="D722" s="8" t="s">
        <v>3</v>
      </c>
      <c r="E722" s="8" t="s">
        <v>1184</v>
      </c>
      <c r="F722" s="8" t="s">
        <v>5</v>
      </c>
      <c r="G722" s="52">
        <f t="shared" ref="G722" si="0">(A724*A725+B724*B725+C724*C725+D724*D725+E724*E725+F724*F725+G724*G725+H724*H725+I724*I725+J724*J725+K724*K725)/C722</f>
        <v>94.304347826087</v>
      </c>
      <c r="H722" s="8"/>
      <c r="I722" s="8"/>
      <c r="J722" s="41"/>
      <c r="K722" s="8"/>
      <c r="L722" s="57"/>
      <c r="M722" s="8"/>
      <c r="N722" s="8"/>
      <c r="O722" s="8"/>
    </row>
    <row r="723" s="11" customFormat="1" spans="1:15">
      <c r="A723" s="68" t="s">
        <v>1185</v>
      </c>
      <c r="B723" s="8" t="s">
        <v>1186</v>
      </c>
      <c r="C723" s="8" t="s">
        <v>1187</v>
      </c>
      <c r="D723" s="8" t="s">
        <v>1188</v>
      </c>
      <c r="E723" s="8" t="s">
        <v>1150</v>
      </c>
      <c r="F723" s="8" t="s">
        <v>1189</v>
      </c>
      <c r="G723" s="8"/>
      <c r="H723" s="8"/>
      <c r="I723" s="8"/>
      <c r="J723" s="41"/>
      <c r="K723" s="8"/>
      <c r="L723" s="8"/>
      <c r="M723" s="57"/>
      <c r="N723" s="8"/>
      <c r="O723" s="8"/>
    </row>
    <row r="724" s="11" customFormat="1" spans="1:15">
      <c r="A724" s="68">
        <v>4</v>
      </c>
      <c r="B724" s="8">
        <v>4</v>
      </c>
      <c r="C724" s="8">
        <v>4</v>
      </c>
      <c r="D724" s="8">
        <v>4</v>
      </c>
      <c r="E724" s="8">
        <v>1</v>
      </c>
      <c r="F724" s="8">
        <v>6</v>
      </c>
      <c r="G724" s="8"/>
      <c r="H724" s="8"/>
      <c r="I724" s="8"/>
      <c r="J724" s="41"/>
      <c r="K724" s="8"/>
      <c r="L724" s="8"/>
      <c r="M724" s="57"/>
      <c r="N724" s="8"/>
      <c r="O724" s="8"/>
    </row>
    <row r="725" s="11" customFormat="1" spans="1:15">
      <c r="A725" s="42">
        <v>96</v>
      </c>
      <c r="B725" s="42">
        <v>97</v>
      </c>
      <c r="C725" s="42">
        <v>96</v>
      </c>
      <c r="D725" s="42">
        <v>95</v>
      </c>
      <c r="E725" s="42">
        <v>87</v>
      </c>
      <c r="F725" s="42">
        <v>91</v>
      </c>
      <c r="G725" s="42"/>
      <c r="H725" s="42"/>
      <c r="I725" s="42"/>
      <c r="J725" s="43"/>
      <c r="K725" s="42"/>
      <c r="L725" s="42"/>
      <c r="M725" s="42"/>
      <c r="N725" s="42"/>
      <c r="O725" s="42"/>
    </row>
    <row r="726" s="11" customFormat="1" spans="1:15">
      <c r="A726" s="51" t="s">
        <v>1190</v>
      </c>
      <c r="B726" s="8" t="s">
        <v>2</v>
      </c>
      <c r="C726" s="8">
        <f>SUM(A728:K728)</f>
        <v>25</v>
      </c>
      <c r="D726" s="8" t="s">
        <v>3</v>
      </c>
      <c r="E726" s="8" t="s">
        <v>1191</v>
      </c>
      <c r="F726" s="8" t="s">
        <v>5</v>
      </c>
      <c r="G726" s="52">
        <f>(A728*A729+B728*B729+C728*C729+D728*D729+E728*E729+F728*F729+G728*G729+H728*H729+I728*I729+J728*J729+K728*K729)/C726</f>
        <v>95.96</v>
      </c>
      <c r="H726" s="8"/>
      <c r="I726" s="8"/>
      <c r="J726" s="41"/>
      <c r="K726" s="8"/>
      <c r="L726" s="57"/>
      <c r="M726" s="8"/>
      <c r="N726" s="8"/>
      <c r="O726" s="8"/>
    </row>
    <row r="727" s="11" customFormat="1" spans="1:15">
      <c r="A727" s="8" t="s">
        <v>1192</v>
      </c>
      <c r="B727" s="8" t="s">
        <v>1193</v>
      </c>
      <c r="C727" s="8" t="s">
        <v>1194</v>
      </c>
      <c r="D727" s="8" t="s">
        <v>1195</v>
      </c>
      <c r="E727" s="8" t="s">
        <v>1162</v>
      </c>
      <c r="F727" s="8" t="s">
        <v>1168</v>
      </c>
      <c r="G727" s="8" t="s">
        <v>1169</v>
      </c>
      <c r="H727" s="8"/>
      <c r="I727" s="8"/>
      <c r="J727" s="91"/>
      <c r="K727" s="71"/>
      <c r="L727" s="71"/>
      <c r="M727" s="75"/>
      <c r="N727" s="71"/>
      <c r="O727" s="71"/>
    </row>
    <row r="728" s="11" customFormat="1" spans="1:15">
      <c r="A728" s="8">
        <v>4</v>
      </c>
      <c r="B728" s="8">
        <v>4</v>
      </c>
      <c r="C728" s="8">
        <v>4</v>
      </c>
      <c r="D728" s="8">
        <v>4</v>
      </c>
      <c r="E728" s="8">
        <v>3</v>
      </c>
      <c r="F728" s="8">
        <v>5</v>
      </c>
      <c r="G728" s="8">
        <v>1</v>
      </c>
      <c r="H728" s="8"/>
      <c r="I728" s="8"/>
      <c r="J728" s="92"/>
      <c r="K728" s="72"/>
      <c r="L728" s="72"/>
      <c r="M728" s="76"/>
      <c r="N728" s="72"/>
      <c r="O728" s="72"/>
    </row>
    <row r="729" s="11" customFormat="1" spans="1:15">
      <c r="A729" s="42">
        <v>96</v>
      </c>
      <c r="B729" s="42">
        <v>95</v>
      </c>
      <c r="C729" s="42">
        <v>97</v>
      </c>
      <c r="D729" s="42">
        <v>96</v>
      </c>
      <c r="E729" s="42">
        <v>95</v>
      </c>
      <c r="F729" s="42">
        <v>96</v>
      </c>
      <c r="G729" s="42">
        <v>98</v>
      </c>
      <c r="H729" s="42"/>
      <c r="I729" s="42"/>
      <c r="J729" s="93"/>
      <c r="K729" s="73"/>
      <c r="L729" s="73"/>
      <c r="M729" s="73"/>
      <c r="N729" s="73"/>
      <c r="O729" s="73"/>
    </row>
    <row r="730" s="11" customFormat="1" spans="1:15">
      <c r="A730" s="51" t="s">
        <v>1196</v>
      </c>
      <c r="B730" s="8" t="s">
        <v>2</v>
      </c>
      <c r="C730" s="8">
        <f>SUM(A732:K732)</f>
        <v>23</v>
      </c>
      <c r="D730" s="8" t="s">
        <v>3</v>
      </c>
      <c r="E730" s="8" t="s">
        <v>1197</v>
      </c>
      <c r="F730" s="8" t="s">
        <v>5</v>
      </c>
      <c r="G730" s="52">
        <f>(A732*A733+B732*B733+C732*C733+D732*D733+E732*E733+F732*F733+G732*G733+H732*H733+I732*I733+J732*J733+K732*K733)/C730</f>
        <v>93.0869565217391</v>
      </c>
      <c r="H730" s="8"/>
      <c r="I730" s="8"/>
      <c r="J730" s="92"/>
      <c r="K730" s="72"/>
      <c r="L730" s="76"/>
      <c r="M730" s="72"/>
      <c r="N730" s="72"/>
      <c r="O730" s="72"/>
    </row>
    <row r="731" s="11" customFormat="1" spans="1:15">
      <c r="A731" s="68" t="s">
        <v>1198</v>
      </c>
      <c r="B731" s="8" t="s">
        <v>1199</v>
      </c>
      <c r="C731" s="8" t="s">
        <v>1200</v>
      </c>
      <c r="D731" s="8" t="s">
        <v>1201</v>
      </c>
      <c r="E731" s="8" t="s">
        <v>1202</v>
      </c>
      <c r="F731" s="8" t="s">
        <v>1169</v>
      </c>
      <c r="G731" s="8"/>
      <c r="H731" s="8"/>
      <c r="I731" s="8"/>
      <c r="J731" s="92"/>
      <c r="K731" s="72"/>
      <c r="L731" s="72"/>
      <c r="M731" s="76"/>
      <c r="N731" s="72"/>
      <c r="O731" s="72"/>
    </row>
    <row r="732" s="11" customFormat="1" spans="1:15">
      <c r="A732" s="68">
        <v>4</v>
      </c>
      <c r="B732" s="8">
        <v>4</v>
      </c>
      <c r="C732" s="8">
        <v>4</v>
      </c>
      <c r="D732" s="8">
        <v>4</v>
      </c>
      <c r="E732" s="8">
        <v>5</v>
      </c>
      <c r="F732" s="8">
        <v>2</v>
      </c>
      <c r="G732" s="8"/>
      <c r="H732" s="8"/>
      <c r="I732" s="8"/>
      <c r="J732" s="92"/>
      <c r="K732" s="72"/>
      <c r="L732" s="72"/>
      <c r="M732" s="76"/>
      <c r="N732" s="72"/>
      <c r="O732" s="72"/>
    </row>
    <row r="733" s="11" customFormat="1" spans="1:15">
      <c r="A733" s="42">
        <v>97</v>
      </c>
      <c r="B733" s="42">
        <v>90</v>
      </c>
      <c r="C733" s="42">
        <v>89</v>
      </c>
      <c r="D733" s="42">
        <v>89</v>
      </c>
      <c r="E733" s="42">
        <v>97</v>
      </c>
      <c r="F733" s="42">
        <v>98</v>
      </c>
      <c r="G733" s="42"/>
      <c r="H733" s="42"/>
      <c r="I733" s="42"/>
      <c r="J733" s="93"/>
      <c r="K733" s="73"/>
      <c r="L733" s="73"/>
      <c r="M733" s="73"/>
      <c r="N733" s="73"/>
      <c r="O733" s="73"/>
    </row>
    <row r="734" s="11" customFormat="1" spans="1:15">
      <c r="A734" s="51" t="s">
        <v>1203</v>
      </c>
      <c r="B734" s="8" t="s">
        <v>2</v>
      </c>
      <c r="C734" s="8">
        <f>SUM(A736:K736)</f>
        <v>22</v>
      </c>
      <c r="D734" s="8" t="s">
        <v>3</v>
      </c>
      <c r="E734" s="54" t="s">
        <v>1197</v>
      </c>
      <c r="F734" s="8" t="s">
        <v>5</v>
      </c>
      <c r="G734" s="52">
        <f>(A736*A737+B736*B737+C736*C737+D736*D737+E736*E737+F736*F737+G736*G737+H736*H737+I736*I737+J736*J737+K736*K737)/C734</f>
        <v>95.2727272727273</v>
      </c>
      <c r="H734" s="8"/>
      <c r="I734" s="8"/>
      <c r="J734" s="92"/>
      <c r="K734" s="72"/>
      <c r="L734" s="76"/>
      <c r="M734" s="72"/>
      <c r="N734" s="72"/>
      <c r="O734" s="72"/>
    </row>
    <row r="735" s="11" customFormat="1" spans="1:15">
      <c r="A735" s="68" t="s">
        <v>1204</v>
      </c>
      <c r="B735" s="8" t="s">
        <v>1205</v>
      </c>
      <c r="C735" s="8" t="s">
        <v>1206</v>
      </c>
      <c r="D735" s="8" t="s">
        <v>1207</v>
      </c>
      <c r="E735" s="8" t="s">
        <v>1208</v>
      </c>
      <c r="F735" s="8"/>
      <c r="G735" s="8"/>
      <c r="H735" s="8"/>
      <c r="I735" s="8"/>
      <c r="J735" s="92"/>
      <c r="K735" s="72"/>
      <c r="L735" s="72"/>
      <c r="M735" s="76"/>
      <c r="N735" s="72"/>
      <c r="O735" s="72"/>
    </row>
    <row r="736" s="11" customFormat="1" spans="1:15">
      <c r="A736" s="68">
        <v>4</v>
      </c>
      <c r="B736" s="8">
        <v>4</v>
      </c>
      <c r="C736" s="8">
        <v>4</v>
      </c>
      <c r="D736" s="8">
        <v>4</v>
      </c>
      <c r="E736" s="8">
        <v>6</v>
      </c>
      <c r="F736" s="8"/>
      <c r="G736" s="8"/>
      <c r="H736" s="8"/>
      <c r="I736" s="8"/>
      <c r="J736" s="92"/>
      <c r="K736" s="72"/>
      <c r="L736" s="72"/>
      <c r="M736" s="76"/>
      <c r="N736" s="72"/>
      <c r="O736" s="72"/>
    </row>
    <row r="737" s="11" customFormat="1" spans="1:15">
      <c r="A737" s="80">
        <v>96</v>
      </c>
      <c r="B737" s="42">
        <v>96</v>
      </c>
      <c r="C737" s="42">
        <v>91</v>
      </c>
      <c r="D737" s="42">
        <v>97</v>
      </c>
      <c r="E737" s="42">
        <v>96</v>
      </c>
      <c r="F737" s="42"/>
      <c r="G737" s="42"/>
      <c r="H737" s="42"/>
      <c r="I737" s="42"/>
      <c r="J737" s="93"/>
      <c r="K737" s="73"/>
      <c r="L737" s="73"/>
      <c r="M737" s="73"/>
      <c r="N737" s="73"/>
      <c r="O737" s="73"/>
    </row>
    <row r="738" s="11" customFormat="1" spans="1:15">
      <c r="A738" s="51" t="s">
        <v>1209</v>
      </c>
      <c r="B738" s="68" t="s">
        <v>2</v>
      </c>
      <c r="C738" s="8">
        <f>SUM(A740:K740)</f>
        <v>27</v>
      </c>
      <c r="D738" s="68" t="s">
        <v>3</v>
      </c>
      <c r="E738" s="8" t="s">
        <v>1210</v>
      </c>
      <c r="F738" s="68" t="s">
        <v>5</v>
      </c>
      <c r="G738" s="52">
        <f>(A740*A741+B740*B741+C740*C741+D740*D741+E740*E741+F740*F741+G740*G741+H740*H741+I740*I741+J740*J741+K740*K741)/C738</f>
        <v>96.1851851851852</v>
      </c>
      <c r="H738" s="68"/>
      <c r="I738" s="68"/>
      <c r="J738" s="94"/>
      <c r="K738" s="68"/>
      <c r="L738" s="68"/>
      <c r="M738" s="68"/>
      <c r="N738" s="8"/>
      <c r="O738" s="8"/>
    </row>
    <row r="739" s="11" customFormat="1" spans="1:15">
      <c r="A739" s="68" t="s">
        <v>1211</v>
      </c>
      <c r="B739" s="68" t="s">
        <v>1212</v>
      </c>
      <c r="C739" s="68" t="s">
        <v>1213</v>
      </c>
      <c r="D739" s="68" t="s">
        <v>1214</v>
      </c>
      <c r="E739" s="8" t="s">
        <v>1215</v>
      </c>
      <c r="F739" s="68" t="s">
        <v>1216</v>
      </c>
      <c r="G739" s="68" t="s">
        <v>1217</v>
      </c>
      <c r="H739" s="88"/>
      <c r="I739" s="68"/>
      <c r="J739" s="94"/>
      <c r="K739" s="68"/>
      <c r="L739" s="68"/>
      <c r="M739" s="8"/>
      <c r="N739" s="8"/>
      <c r="O739" s="8"/>
    </row>
    <row r="740" s="11" customFormat="1" spans="1:15">
      <c r="A740" s="68">
        <v>1</v>
      </c>
      <c r="B740" s="68">
        <v>4</v>
      </c>
      <c r="C740" s="68">
        <v>4</v>
      </c>
      <c r="D740" s="68">
        <v>4</v>
      </c>
      <c r="E740" s="68">
        <v>4</v>
      </c>
      <c r="F740" s="68">
        <v>4</v>
      </c>
      <c r="G740" s="68">
        <v>6</v>
      </c>
      <c r="H740" s="88"/>
      <c r="I740" s="68"/>
      <c r="J740" s="41"/>
      <c r="K740" s="8"/>
      <c r="L740" s="8"/>
      <c r="M740" s="8"/>
      <c r="N740" s="8"/>
      <c r="O740" s="8"/>
    </row>
    <row r="741" s="11" customFormat="1" spans="1:15">
      <c r="A741" s="42">
        <v>95</v>
      </c>
      <c r="B741" s="42">
        <v>97</v>
      </c>
      <c r="C741" s="42">
        <v>97</v>
      </c>
      <c r="D741" s="80">
        <v>97</v>
      </c>
      <c r="E741" s="42">
        <v>97</v>
      </c>
      <c r="F741" s="42">
        <v>95</v>
      </c>
      <c r="G741" s="42">
        <v>95</v>
      </c>
      <c r="H741" s="42"/>
      <c r="I741" s="42"/>
      <c r="J741" s="43"/>
      <c r="K741" s="42"/>
      <c r="L741" s="42"/>
      <c r="M741" s="42"/>
      <c r="N741" s="42"/>
      <c r="O741" s="42"/>
    </row>
    <row r="742" s="11" customFormat="1" spans="1:15">
      <c r="A742" s="51" t="s">
        <v>1218</v>
      </c>
      <c r="B742" s="68" t="s">
        <v>2</v>
      </c>
      <c r="C742" s="8">
        <f>SUM(A744:K744)</f>
        <v>29</v>
      </c>
      <c r="D742" s="68" t="s">
        <v>3</v>
      </c>
      <c r="E742" s="8" t="s">
        <v>1219</v>
      </c>
      <c r="F742" s="68" t="s">
        <v>5</v>
      </c>
      <c r="G742" s="52">
        <f>(A744*A745+B744*B745+C744*C745+D744*D745+E744*E745+F744*F745+G744*G745+H744*H745+I744*I745+J744*J745+K744*K745)/C742</f>
        <v>94.9310344827586</v>
      </c>
      <c r="H742" s="68"/>
      <c r="I742" s="68"/>
      <c r="J742" s="94"/>
      <c r="K742" s="68"/>
      <c r="L742" s="68"/>
      <c r="M742" s="69"/>
      <c r="N742" s="8"/>
      <c r="O742" s="8"/>
    </row>
    <row r="743" s="11" customFormat="1" spans="1:15">
      <c r="A743" s="68" t="s">
        <v>1220</v>
      </c>
      <c r="B743" s="68" t="s">
        <v>1221</v>
      </c>
      <c r="C743" s="68" t="s">
        <v>1222</v>
      </c>
      <c r="D743" s="68" t="s">
        <v>1223</v>
      </c>
      <c r="E743" s="68" t="s">
        <v>1224</v>
      </c>
      <c r="F743" s="8" t="s">
        <v>1211</v>
      </c>
      <c r="G743" s="68" t="s">
        <v>1225</v>
      </c>
      <c r="H743" s="88"/>
      <c r="I743" s="68"/>
      <c r="J743" s="94"/>
      <c r="K743" s="68"/>
      <c r="L743" s="68"/>
      <c r="M743" s="68"/>
      <c r="N743" s="8"/>
      <c r="O743" s="8"/>
    </row>
    <row r="744" s="11" customFormat="1" spans="1:15">
      <c r="A744" s="68">
        <v>4</v>
      </c>
      <c r="B744" s="68">
        <v>4</v>
      </c>
      <c r="C744" s="68">
        <v>4</v>
      </c>
      <c r="D744" s="68">
        <v>4</v>
      </c>
      <c r="E744" s="68">
        <v>4</v>
      </c>
      <c r="F744" s="8">
        <v>3</v>
      </c>
      <c r="G744" s="69">
        <v>6</v>
      </c>
      <c r="H744" s="88"/>
      <c r="I744" s="68"/>
      <c r="J744" s="94"/>
      <c r="K744" s="68"/>
      <c r="L744" s="68"/>
      <c r="M744" s="68"/>
      <c r="N744" s="8"/>
      <c r="O744" s="8"/>
    </row>
    <row r="745" s="11" customFormat="1" spans="1:15">
      <c r="A745" s="42">
        <v>91</v>
      </c>
      <c r="B745" s="42">
        <v>96</v>
      </c>
      <c r="C745" s="42">
        <v>96</v>
      </c>
      <c r="D745" s="42">
        <v>93</v>
      </c>
      <c r="E745" s="80">
        <v>94</v>
      </c>
      <c r="F745" s="42">
        <v>95</v>
      </c>
      <c r="G745" s="42">
        <v>98</v>
      </c>
      <c r="H745" s="42"/>
      <c r="I745" s="42"/>
      <c r="J745" s="43"/>
      <c r="K745" s="42"/>
      <c r="L745" s="42"/>
      <c r="M745" s="42"/>
      <c r="N745" s="42"/>
      <c r="O745" s="42"/>
    </row>
    <row r="746" s="11" customFormat="1" spans="1:15">
      <c r="A746" s="51" t="s">
        <v>1226</v>
      </c>
      <c r="B746" s="68" t="s">
        <v>2</v>
      </c>
      <c r="C746" s="8">
        <f>SUM(A748:K748)</f>
        <v>26</v>
      </c>
      <c r="D746" s="68" t="s">
        <v>3</v>
      </c>
      <c r="E746" s="68" t="s">
        <v>1227</v>
      </c>
      <c r="F746" s="68" t="s">
        <v>5</v>
      </c>
      <c r="G746" s="52">
        <f>(A748*A749+B748*B749+C748*C749+D748*D749+E748*E749+F748*F749+G748*G749+H748*H749+I748*I749+J748*J749+K748*K749)/C746</f>
        <v>88.9230769230769</v>
      </c>
      <c r="H746" s="68"/>
      <c r="I746" s="68"/>
      <c r="J746" s="94"/>
      <c r="K746" s="68"/>
      <c r="L746" s="68"/>
      <c r="M746" s="68"/>
      <c r="N746" s="8"/>
      <c r="O746" s="8"/>
    </row>
    <row r="747" s="11" customFormat="1" spans="1:15">
      <c r="A747" s="68" t="s">
        <v>1228</v>
      </c>
      <c r="B747" s="68" t="s">
        <v>1229</v>
      </c>
      <c r="C747" s="68" t="s">
        <v>1230</v>
      </c>
      <c r="D747" s="68" t="s">
        <v>1231</v>
      </c>
      <c r="E747" s="68" t="s">
        <v>1232</v>
      </c>
      <c r="F747" s="68" t="s">
        <v>1233</v>
      </c>
      <c r="G747" s="88"/>
      <c r="H747" s="68"/>
      <c r="I747" s="68"/>
      <c r="J747" s="94"/>
      <c r="K747" s="68"/>
      <c r="L747" s="68"/>
      <c r="M747" s="68"/>
      <c r="N747" s="8"/>
      <c r="O747" s="8"/>
    </row>
    <row r="748" s="11" customFormat="1" spans="1:15">
      <c r="A748" s="68">
        <v>4</v>
      </c>
      <c r="B748" s="68">
        <v>4</v>
      </c>
      <c r="C748" s="68">
        <v>4</v>
      </c>
      <c r="D748" s="68">
        <v>4</v>
      </c>
      <c r="E748" s="68">
        <v>4</v>
      </c>
      <c r="F748" s="69">
        <v>6</v>
      </c>
      <c r="G748" s="88"/>
      <c r="H748" s="68"/>
      <c r="I748" s="68"/>
      <c r="J748" s="94"/>
      <c r="K748" s="68"/>
      <c r="L748" s="68"/>
      <c r="M748" s="68"/>
      <c r="N748" s="8"/>
      <c r="O748" s="8"/>
    </row>
    <row r="749" s="11" customFormat="1" spans="1:15">
      <c r="A749" s="42">
        <v>79</v>
      </c>
      <c r="B749" s="42">
        <v>94</v>
      </c>
      <c r="C749" s="42">
        <v>94</v>
      </c>
      <c r="D749" s="42">
        <v>90</v>
      </c>
      <c r="E749" s="80">
        <v>89</v>
      </c>
      <c r="F749" s="42">
        <v>88</v>
      </c>
      <c r="G749" s="42"/>
      <c r="H749" s="42"/>
      <c r="I749" s="42"/>
      <c r="J749" s="43"/>
      <c r="K749" s="42"/>
      <c r="L749" s="42"/>
      <c r="M749" s="42"/>
      <c r="N749" s="42"/>
      <c r="O749" s="42"/>
    </row>
    <row r="750" s="11" customFormat="1" spans="1:15">
      <c r="A750" s="51" t="s">
        <v>1234</v>
      </c>
      <c r="B750" s="68" t="s">
        <v>728</v>
      </c>
      <c r="C750" s="8">
        <f>SUM(A752:K752)</f>
        <v>23</v>
      </c>
      <c r="D750" s="68" t="s">
        <v>3</v>
      </c>
      <c r="E750" s="54" t="s">
        <v>1235</v>
      </c>
      <c r="F750" s="68" t="s">
        <v>5</v>
      </c>
      <c r="G750" s="52">
        <f>(A752*A753+B752*B753+C752*C753+D752*D753+E752*E753+F752*F753+G752*G753+H752*H753+I752*I753+J752*J753+K752*K753)/C750</f>
        <v>90.8695652173913</v>
      </c>
      <c r="H750" s="68"/>
      <c r="I750" s="68"/>
      <c r="J750" s="94"/>
      <c r="K750" s="68"/>
      <c r="L750" s="68"/>
      <c r="M750" s="68"/>
      <c r="N750" s="8"/>
      <c r="O750" s="8"/>
    </row>
    <row r="751" s="11" customFormat="1" spans="1:15">
      <c r="A751" s="68" t="s">
        <v>1236</v>
      </c>
      <c r="B751" s="68" t="s">
        <v>1237</v>
      </c>
      <c r="C751" s="68" t="s">
        <v>1238</v>
      </c>
      <c r="D751" s="68" t="s">
        <v>1239</v>
      </c>
      <c r="E751" s="68" t="s">
        <v>1240</v>
      </c>
      <c r="F751" s="68" t="s">
        <v>1241</v>
      </c>
      <c r="G751" s="88"/>
      <c r="H751" s="68"/>
      <c r="I751" s="68"/>
      <c r="J751" s="94"/>
      <c r="K751" s="68"/>
      <c r="L751" s="68"/>
      <c r="M751" s="68"/>
      <c r="N751" s="8"/>
      <c r="O751" s="8"/>
    </row>
    <row r="752" s="11" customFormat="1" spans="1:15">
      <c r="A752" s="68">
        <v>4</v>
      </c>
      <c r="B752" s="68">
        <v>4</v>
      </c>
      <c r="C752" s="68">
        <v>4</v>
      </c>
      <c r="D752" s="68">
        <v>4</v>
      </c>
      <c r="E752" s="68">
        <v>2</v>
      </c>
      <c r="F752" s="68">
        <v>5</v>
      </c>
      <c r="G752" s="88"/>
      <c r="H752" s="68"/>
      <c r="I752" s="68"/>
      <c r="J752" s="94"/>
      <c r="K752" s="68"/>
      <c r="L752" s="68"/>
      <c r="M752" s="68"/>
      <c r="N752" s="8"/>
      <c r="O752" s="8"/>
    </row>
    <row r="753" s="11" customFormat="1" spans="1:15">
      <c r="A753" s="42">
        <v>93</v>
      </c>
      <c r="B753" s="42">
        <v>89</v>
      </c>
      <c r="C753" s="42">
        <v>87</v>
      </c>
      <c r="D753" s="42">
        <v>97</v>
      </c>
      <c r="E753" s="42">
        <v>98</v>
      </c>
      <c r="F753" s="42">
        <v>86</v>
      </c>
      <c r="G753" s="42"/>
      <c r="H753" s="42"/>
      <c r="I753" s="42"/>
      <c r="J753" s="43"/>
      <c r="K753" s="42"/>
      <c r="L753" s="42"/>
      <c r="M753" s="42"/>
      <c r="N753" s="42"/>
      <c r="O753" s="42"/>
    </row>
    <row r="754" s="11" customFormat="1" spans="1:15">
      <c r="A754" s="51" t="s">
        <v>1242</v>
      </c>
      <c r="B754" s="68" t="s">
        <v>728</v>
      </c>
      <c r="C754" s="8">
        <f>SUM(A756:K756)</f>
        <v>27</v>
      </c>
      <c r="D754" s="68" t="s">
        <v>3</v>
      </c>
      <c r="E754" s="54" t="s">
        <v>1191</v>
      </c>
      <c r="F754" s="68" t="s">
        <v>5</v>
      </c>
      <c r="G754" s="52">
        <f>(A756*A757+B756*B757+C756*C757+D756*D757+E756*E757+F756*F757+G756*G757+H756*H757+I756*I757+J756*J757+K756*K757)/C754</f>
        <v>96.5925925925926</v>
      </c>
      <c r="H754" s="68"/>
      <c r="I754" s="68"/>
      <c r="J754" s="94"/>
      <c r="K754" s="68"/>
      <c r="L754" s="68"/>
      <c r="M754" s="68"/>
      <c r="N754" s="8"/>
      <c r="O754" s="8"/>
    </row>
    <row r="755" s="11" customFormat="1" spans="1:15">
      <c r="A755" s="68" t="s">
        <v>1243</v>
      </c>
      <c r="B755" s="68" t="s">
        <v>1244</v>
      </c>
      <c r="C755" s="68" t="s">
        <v>1245</v>
      </c>
      <c r="D755" s="8" t="s">
        <v>1246</v>
      </c>
      <c r="E755" s="68" t="s">
        <v>1247</v>
      </c>
      <c r="F755" s="68" t="s">
        <v>1241</v>
      </c>
      <c r="G755" s="68" t="s">
        <v>1248</v>
      </c>
      <c r="H755" s="68"/>
      <c r="I755" s="68"/>
      <c r="J755" s="94"/>
      <c r="K755" s="68"/>
      <c r="L755" s="68"/>
      <c r="M755" s="68"/>
      <c r="N755" s="8"/>
      <c r="O755" s="8"/>
    </row>
    <row r="756" s="11" customFormat="1" spans="1:15">
      <c r="A756" s="68">
        <v>4</v>
      </c>
      <c r="B756" s="68">
        <v>4</v>
      </c>
      <c r="C756" s="68">
        <v>4</v>
      </c>
      <c r="D756" s="8">
        <v>4</v>
      </c>
      <c r="E756" s="69">
        <v>4</v>
      </c>
      <c r="F756" s="68">
        <v>1</v>
      </c>
      <c r="G756" s="68">
        <v>6</v>
      </c>
      <c r="H756" s="68"/>
      <c r="I756" s="68"/>
      <c r="J756" s="94"/>
      <c r="K756" s="68"/>
      <c r="L756" s="68"/>
      <c r="M756" s="68"/>
      <c r="N756" s="8"/>
      <c r="O756" s="8"/>
    </row>
    <row r="757" s="11" customFormat="1" spans="1:15">
      <c r="A757" s="42">
        <v>97</v>
      </c>
      <c r="B757" s="42">
        <v>97</v>
      </c>
      <c r="C757" s="42">
        <v>97</v>
      </c>
      <c r="D757" s="80">
        <v>97</v>
      </c>
      <c r="E757" s="42">
        <v>97</v>
      </c>
      <c r="F757" s="42">
        <v>86</v>
      </c>
      <c r="G757" s="42">
        <v>97</v>
      </c>
      <c r="H757" s="42"/>
      <c r="I757" s="42"/>
      <c r="J757" s="43"/>
      <c r="K757" s="42"/>
      <c r="L757" s="42"/>
      <c r="M757" s="42"/>
      <c r="N757" s="42"/>
      <c r="O757" s="42"/>
    </row>
    <row r="758" s="12" customFormat="1" spans="1:15">
      <c r="A758" s="51" t="s">
        <v>1249</v>
      </c>
      <c r="B758" s="68" t="s">
        <v>2</v>
      </c>
      <c r="C758" s="8">
        <f>SUM(A760:K760)</f>
        <v>27</v>
      </c>
      <c r="D758" s="68" t="s">
        <v>3</v>
      </c>
      <c r="E758" s="68" t="s">
        <v>293</v>
      </c>
      <c r="F758" s="68" t="s">
        <v>5</v>
      </c>
      <c r="G758" s="52">
        <f>(A760*A761+B760*B761+C760*C761+D760*D761+E760*E761+F760*F761+G760*G761+H760*H761+I760*I761+J760*J761+K760*K761)/C758</f>
        <v>96.4444444444444</v>
      </c>
      <c r="H758" s="68"/>
      <c r="I758" s="68"/>
      <c r="J758" s="94"/>
      <c r="K758" s="68"/>
      <c r="L758" s="68"/>
      <c r="M758" s="68"/>
      <c r="N758" s="8"/>
      <c r="O758" s="8"/>
    </row>
    <row r="759" s="12" customFormat="1" spans="1:15">
      <c r="A759" s="68" t="s">
        <v>1250</v>
      </c>
      <c r="B759" s="68" t="s">
        <v>1251</v>
      </c>
      <c r="C759" s="68" t="s">
        <v>1252</v>
      </c>
      <c r="D759" s="8" t="s">
        <v>1253</v>
      </c>
      <c r="E759" s="8" t="s">
        <v>1254</v>
      </c>
      <c r="F759" s="8" t="s">
        <v>1240</v>
      </c>
      <c r="G759" s="8" t="s">
        <v>1255</v>
      </c>
      <c r="H759" s="90"/>
      <c r="I759" s="68"/>
      <c r="J759" s="94"/>
      <c r="K759" s="68"/>
      <c r="L759" s="68"/>
      <c r="M759" s="8"/>
      <c r="N759" s="8"/>
      <c r="O759" s="8"/>
    </row>
    <row r="760" s="12" customFormat="1" spans="1:15">
      <c r="A760" s="68">
        <v>4</v>
      </c>
      <c r="B760" s="68">
        <v>4</v>
      </c>
      <c r="C760" s="68">
        <v>4</v>
      </c>
      <c r="D760" s="68">
        <v>4</v>
      </c>
      <c r="E760" s="68">
        <v>4</v>
      </c>
      <c r="F760" s="8">
        <v>2</v>
      </c>
      <c r="G760" s="68">
        <v>5</v>
      </c>
      <c r="H760" s="90"/>
      <c r="I760" s="68"/>
      <c r="J760" s="41"/>
      <c r="K760" s="8"/>
      <c r="L760" s="8"/>
      <c r="M760" s="8"/>
      <c r="N760" s="8"/>
      <c r="O760" s="8"/>
    </row>
    <row r="761" s="12" customFormat="1" ht="27.75" customHeight="1" spans="1:15">
      <c r="A761" s="42">
        <v>94</v>
      </c>
      <c r="B761" s="42">
        <v>97</v>
      </c>
      <c r="C761" s="42">
        <v>96</v>
      </c>
      <c r="D761" s="42">
        <v>98</v>
      </c>
      <c r="E761" s="42">
        <v>97</v>
      </c>
      <c r="F761" s="42">
        <v>98</v>
      </c>
      <c r="G761" s="42">
        <v>96</v>
      </c>
      <c r="H761" s="42"/>
      <c r="I761" s="42"/>
      <c r="J761" s="43"/>
      <c r="K761" s="42"/>
      <c r="L761" s="42"/>
      <c r="M761" s="42"/>
      <c r="N761" s="42"/>
      <c r="O761" s="42"/>
    </row>
    <row r="762" s="12" customFormat="1" spans="1:15">
      <c r="A762" s="51" t="s">
        <v>1256</v>
      </c>
      <c r="B762" s="68" t="s">
        <v>2</v>
      </c>
      <c r="C762" s="8">
        <f>SUM(A764:K764)</f>
        <v>27</v>
      </c>
      <c r="D762" s="68" t="s">
        <v>3</v>
      </c>
      <c r="E762" s="68" t="s">
        <v>1257</v>
      </c>
      <c r="F762" s="68" t="s">
        <v>5</v>
      </c>
      <c r="G762" s="52">
        <f>(A764*A765+B764*B765+C764*C765+D764*D765+E764*E765+F764*F765+G764*G765+H764*H765+I764*I765+J764*J765+K764*K765)/C762</f>
        <v>91.3333333333333</v>
      </c>
      <c r="H762" s="68"/>
      <c r="I762" s="68"/>
      <c r="J762" s="94"/>
      <c r="K762" s="68"/>
      <c r="L762" s="68"/>
      <c r="M762" s="69"/>
      <c r="N762" s="8"/>
      <c r="O762" s="8"/>
    </row>
    <row r="763" s="12" customFormat="1" spans="1:15">
      <c r="A763" s="68" t="s">
        <v>1258</v>
      </c>
      <c r="B763" s="68" t="s">
        <v>1259</v>
      </c>
      <c r="C763" s="68" t="s">
        <v>1260</v>
      </c>
      <c r="D763" s="68" t="s">
        <v>1261</v>
      </c>
      <c r="E763" s="68" t="s">
        <v>1262</v>
      </c>
      <c r="F763" s="8" t="s">
        <v>1263</v>
      </c>
      <c r="G763" s="8" t="s">
        <v>1264</v>
      </c>
      <c r="H763" s="90"/>
      <c r="I763" s="68"/>
      <c r="J763" s="94"/>
      <c r="K763" s="68"/>
      <c r="L763" s="68"/>
      <c r="M763" s="68"/>
      <c r="N763" s="8"/>
      <c r="O763" s="8"/>
    </row>
    <row r="764" s="12" customFormat="1" spans="1:15">
      <c r="A764" s="68">
        <v>4</v>
      </c>
      <c r="B764" s="68">
        <v>4</v>
      </c>
      <c r="C764" s="68">
        <v>4</v>
      </c>
      <c r="D764" s="68">
        <v>4</v>
      </c>
      <c r="E764" s="68">
        <v>4</v>
      </c>
      <c r="F764" s="8">
        <v>1</v>
      </c>
      <c r="G764" s="69">
        <v>6</v>
      </c>
      <c r="H764" s="90"/>
      <c r="I764" s="68"/>
      <c r="J764" s="94"/>
      <c r="K764" s="68"/>
      <c r="L764" s="68"/>
      <c r="M764" s="68"/>
      <c r="N764" s="8"/>
      <c r="O764" s="8"/>
    </row>
    <row r="765" s="12" customFormat="1" spans="1:15">
      <c r="A765" s="42">
        <v>96</v>
      </c>
      <c r="B765" s="42">
        <v>89</v>
      </c>
      <c r="C765" s="42">
        <v>98</v>
      </c>
      <c r="D765" s="42">
        <v>89</v>
      </c>
      <c r="E765" s="42">
        <v>88</v>
      </c>
      <c r="F765" s="42">
        <v>98</v>
      </c>
      <c r="G765" s="80">
        <v>88</v>
      </c>
      <c r="H765" s="42"/>
      <c r="I765" s="42"/>
      <c r="J765" s="43"/>
      <c r="K765" s="42"/>
      <c r="L765" s="42"/>
      <c r="M765" s="42"/>
      <c r="N765" s="42"/>
      <c r="O765" s="42"/>
    </row>
    <row r="766" s="12" customFormat="1" spans="1:15">
      <c r="A766" s="51" t="s">
        <v>1265</v>
      </c>
      <c r="B766" s="68" t="s">
        <v>2</v>
      </c>
      <c r="C766" s="8">
        <f>SUM(A768:K768)</f>
        <v>23</v>
      </c>
      <c r="D766" s="68" t="s">
        <v>3</v>
      </c>
      <c r="E766" s="54" t="s">
        <v>1184</v>
      </c>
      <c r="F766" s="68" t="s">
        <v>5</v>
      </c>
      <c r="G766" s="52">
        <f>(A768*A769+B768*B769+C768*C769+D768*D769+E768*E769+F768*F769+G768*G769+H768*H769+I768*I769+J768*J769+K768*K769)/C766</f>
        <v>97.3913043478261</v>
      </c>
      <c r="H766" s="68"/>
      <c r="I766" s="68"/>
      <c r="J766" s="94"/>
      <c r="K766" s="68"/>
      <c r="L766" s="68"/>
      <c r="M766" s="68"/>
      <c r="N766" s="8"/>
      <c r="O766" s="8"/>
    </row>
    <row r="767" s="12" customFormat="1" spans="1:15">
      <c r="A767" s="68" t="s">
        <v>1266</v>
      </c>
      <c r="B767" s="68" t="s">
        <v>1267</v>
      </c>
      <c r="C767" s="68" t="s">
        <v>1268</v>
      </c>
      <c r="D767" s="68" t="s">
        <v>1269</v>
      </c>
      <c r="E767" s="68" t="s">
        <v>1263</v>
      </c>
      <c r="F767" s="68" t="s">
        <v>1270</v>
      </c>
      <c r="G767" s="90"/>
      <c r="H767" s="68"/>
      <c r="I767" s="68"/>
      <c r="J767" s="94"/>
      <c r="K767" s="68"/>
      <c r="L767" s="68"/>
      <c r="M767" s="68"/>
      <c r="N767" s="8"/>
      <c r="O767" s="8"/>
    </row>
    <row r="768" s="12" customFormat="1" spans="1:15">
      <c r="A768" s="68">
        <v>4</v>
      </c>
      <c r="B768" s="68">
        <v>4</v>
      </c>
      <c r="C768" s="68">
        <v>4</v>
      </c>
      <c r="D768" s="69">
        <v>4</v>
      </c>
      <c r="E768" s="68">
        <v>2</v>
      </c>
      <c r="F768" s="68">
        <v>5</v>
      </c>
      <c r="G768" s="90"/>
      <c r="H768" s="68"/>
      <c r="I768" s="68"/>
      <c r="J768" s="94"/>
      <c r="K768" s="68"/>
      <c r="L768" s="68"/>
      <c r="M768" s="68"/>
      <c r="N768" s="8"/>
      <c r="O768" s="8"/>
    </row>
    <row r="769" s="12" customFormat="1" spans="1:15">
      <c r="A769" s="42">
        <v>98</v>
      </c>
      <c r="B769" s="42">
        <v>97</v>
      </c>
      <c r="C769" s="42">
        <v>98</v>
      </c>
      <c r="D769" s="80">
        <v>98</v>
      </c>
      <c r="E769" s="42">
        <v>98</v>
      </c>
      <c r="F769" s="42">
        <v>96</v>
      </c>
      <c r="G769" s="42"/>
      <c r="H769" s="42"/>
      <c r="I769" s="42"/>
      <c r="J769" s="43"/>
      <c r="K769" s="42"/>
      <c r="L769" s="42"/>
      <c r="M769" s="42"/>
      <c r="N769" s="42"/>
      <c r="O769" s="42"/>
    </row>
    <row r="770" s="12" customFormat="1" spans="1:15">
      <c r="A770" s="51" t="s">
        <v>1271</v>
      </c>
      <c r="B770" s="68" t="s">
        <v>728</v>
      </c>
      <c r="C770" s="8">
        <f>SUM(A772:K772)</f>
        <v>26</v>
      </c>
      <c r="D770" s="68" t="s">
        <v>3</v>
      </c>
      <c r="E770" s="54" t="s">
        <v>1197</v>
      </c>
      <c r="F770" s="68" t="s">
        <v>5</v>
      </c>
      <c r="G770" s="52">
        <f>(A772*A773+B772*B773+C772*C773+D772*D773+E772*E773+F772*F773+G772*G773+H772*H773+I772*I773+J772*J773+K772*K773)/C770</f>
        <v>96.0769230769231</v>
      </c>
      <c r="H770" s="68"/>
      <c r="I770" s="68"/>
      <c r="J770" s="94"/>
      <c r="K770" s="68"/>
      <c r="L770" s="68"/>
      <c r="M770" s="68"/>
      <c r="N770" s="8"/>
      <c r="O770" s="8"/>
    </row>
    <row r="771" s="12" customFormat="1" spans="1:15">
      <c r="A771" s="68" t="s">
        <v>1272</v>
      </c>
      <c r="B771" s="68" t="s">
        <v>1273</v>
      </c>
      <c r="C771" s="68" t="s">
        <v>1274</v>
      </c>
      <c r="D771" s="68" t="s">
        <v>1275</v>
      </c>
      <c r="E771" s="8" t="s">
        <v>1276</v>
      </c>
      <c r="F771" s="8" t="s">
        <v>1277</v>
      </c>
      <c r="G771" s="8"/>
      <c r="H771" s="68"/>
      <c r="I771" s="68"/>
      <c r="J771" s="94"/>
      <c r="K771" s="68"/>
      <c r="L771" s="68"/>
      <c r="M771" s="68"/>
      <c r="N771" s="8"/>
      <c r="O771" s="8"/>
    </row>
    <row r="772" s="12" customFormat="1" spans="1:15">
      <c r="A772" s="68">
        <v>4</v>
      </c>
      <c r="B772" s="68">
        <v>4</v>
      </c>
      <c r="C772" s="68">
        <v>4</v>
      </c>
      <c r="D772" s="68">
        <v>4</v>
      </c>
      <c r="E772" s="8">
        <v>4</v>
      </c>
      <c r="F772" s="68">
        <v>6</v>
      </c>
      <c r="G772" s="68"/>
      <c r="H772" s="68"/>
      <c r="I772" s="68"/>
      <c r="J772" s="94"/>
      <c r="K772" s="68"/>
      <c r="L772" s="68"/>
      <c r="M772" s="68"/>
      <c r="N772" s="8"/>
      <c r="O772" s="8"/>
    </row>
    <row r="773" s="12" customFormat="1" spans="1:15">
      <c r="A773" s="42">
        <v>97</v>
      </c>
      <c r="B773" s="42">
        <v>97</v>
      </c>
      <c r="C773" s="42">
        <v>98</v>
      </c>
      <c r="D773" s="42">
        <v>95</v>
      </c>
      <c r="E773" s="42">
        <v>95</v>
      </c>
      <c r="F773" s="42">
        <v>95</v>
      </c>
      <c r="G773" s="42"/>
      <c r="H773" s="42"/>
      <c r="I773" s="42"/>
      <c r="J773" s="43"/>
      <c r="K773" s="42"/>
      <c r="L773" s="42"/>
      <c r="M773" s="42"/>
      <c r="N773" s="42"/>
      <c r="O773" s="42"/>
    </row>
  </sheetData>
  <sheetProtection formatCells="0" insertHyperlinks="0" autoFilter="0"/>
  <mergeCells count="9">
    <mergeCell ref="A1:O1"/>
    <mergeCell ref="A130:O130"/>
    <mergeCell ref="A167:O167"/>
    <mergeCell ref="A312:O312"/>
    <mergeCell ref="A349:O349"/>
    <mergeCell ref="A482:O482"/>
    <mergeCell ref="A519:O519"/>
    <mergeCell ref="A664:O664"/>
    <mergeCell ref="A701:O70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F764"/>
  <sheetViews>
    <sheetView topLeftCell="A268" workbookViewId="0">
      <selection activeCell="A268" sqref="A$1:A$1048576"/>
    </sheetView>
  </sheetViews>
  <sheetFormatPr defaultColWidth="9" defaultRowHeight="14.25"/>
  <cols>
    <col min="1" max="1" width="14.1666666666667" style="13" customWidth="1"/>
    <col min="2" max="2" width="12.625" style="14"/>
    <col min="3" max="16384" width="9" style="13"/>
  </cols>
  <sheetData>
    <row r="1" s="1" customFormat="1" ht="12" spans="1:50">
      <c r="A1" s="15" t="s">
        <v>1</v>
      </c>
      <c r="B1" s="16">
        <v>95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</row>
    <row r="2" s="2" customFormat="1" ht="13.5" customHeight="1" spans="1:50">
      <c r="A2" s="17" t="s">
        <v>6</v>
      </c>
      <c r="B2" s="16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</row>
    <row r="3" s="1" customFormat="1" ht="12" spans="1:50">
      <c r="A3" s="17">
        <v>5</v>
      </c>
      <c r="B3" s="16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</row>
    <row r="4" s="2" customFormat="1" ht="12" spans="1:50">
      <c r="A4" s="18"/>
      <c r="B4" s="16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</row>
    <row r="5" s="1" customFormat="1" ht="12" spans="1:50">
      <c r="A5" s="15" t="s">
        <v>11</v>
      </c>
      <c r="B5" s="16">
        <v>95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</row>
    <row r="6" s="2" customFormat="1" ht="12" spans="1:50">
      <c r="A6" s="17" t="s">
        <v>13</v>
      </c>
      <c r="B6" s="16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</row>
    <row r="7" s="1" customFormat="1" ht="12" spans="1:50">
      <c r="A7" s="17">
        <v>6</v>
      </c>
      <c r="B7" s="16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</row>
    <row r="8" s="2" customFormat="1" ht="12" spans="1:50">
      <c r="A8" s="18"/>
      <c r="B8" s="1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</row>
    <row r="9" s="1" customFormat="1" ht="12" spans="1:50">
      <c r="A9" s="15" t="s">
        <v>18</v>
      </c>
      <c r="B9" s="16">
        <v>95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</row>
    <row r="10" s="2" customFormat="1" ht="12" spans="1:50">
      <c r="A10" s="17" t="s">
        <v>20</v>
      </c>
      <c r="B10" s="16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</row>
    <row r="11" s="1" customFormat="1" ht="12" spans="1:50">
      <c r="A11" s="17">
        <v>2</v>
      </c>
      <c r="B11" s="16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</row>
    <row r="12" s="2" customFormat="1" ht="12" spans="1:50">
      <c r="A12" s="18"/>
      <c r="B12" s="16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</row>
    <row r="13" s="1" customFormat="1" ht="12" spans="1:50">
      <c r="A13" s="15" t="s">
        <v>25</v>
      </c>
      <c r="B13" s="16">
        <v>95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</row>
    <row r="14" s="2" customFormat="1" ht="12" spans="1:50">
      <c r="A14" s="17" t="s">
        <v>27</v>
      </c>
      <c r="B14" s="16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</row>
    <row r="15" s="1" customFormat="1" ht="12" spans="1:50">
      <c r="A15" s="17">
        <v>6</v>
      </c>
      <c r="B15" s="16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</row>
    <row r="16" s="2" customFormat="1" ht="12" spans="1:50">
      <c r="A16" s="18"/>
      <c r="B16" s="16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</row>
    <row r="17" s="1" customFormat="1" ht="12" spans="1:50">
      <c r="A17" s="15" t="s">
        <v>33</v>
      </c>
      <c r="B17" s="16">
        <v>95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</row>
    <row r="18" s="2" customFormat="1" ht="12" spans="1:50">
      <c r="A18" s="17" t="s">
        <v>35</v>
      </c>
      <c r="B18" s="16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</row>
    <row r="19" s="1" customFormat="1" ht="12" spans="1:50">
      <c r="A19" s="17">
        <v>6</v>
      </c>
      <c r="B19" s="16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</row>
    <row r="20" s="2" customFormat="1" ht="12" spans="1:50">
      <c r="A20" s="18"/>
      <c r="B20" s="16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</row>
    <row r="21" s="1" customFormat="1" ht="12" spans="1:50">
      <c r="A21" s="15" t="s">
        <v>38</v>
      </c>
      <c r="B21" s="16">
        <v>95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</row>
    <row r="22" s="2" customFormat="1" ht="12" spans="1:50">
      <c r="A22" s="17" t="s">
        <v>40</v>
      </c>
      <c r="B22" s="16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</row>
    <row r="23" s="1" customFormat="1" ht="12" spans="1:50">
      <c r="A23" s="17">
        <v>4</v>
      </c>
      <c r="B23" s="16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</row>
    <row r="24" s="2" customFormat="1" ht="12" spans="1:50">
      <c r="A24" s="18"/>
      <c r="B24" s="16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</row>
    <row r="25" s="1" customFormat="1" ht="12" spans="1:50">
      <c r="A25" s="15" t="s">
        <v>46</v>
      </c>
      <c r="B25" s="16">
        <v>95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</row>
    <row r="26" s="2" customFormat="1" ht="12" spans="1:50">
      <c r="A26" s="17" t="s">
        <v>47</v>
      </c>
      <c r="B26" s="16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</row>
    <row r="27" s="1" customFormat="1" ht="12" spans="1:50">
      <c r="A27" s="17">
        <v>4</v>
      </c>
      <c r="B27" s="16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</row>
    <row r="28" s="2" customFormat="1" ht="12" spans="1:50">
      <c r="A28" s="18"/>
      <c r="B28" s="16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</row>
    <row r="29" s="1" customFormat="1" ht="12" spans="1:50">
      <c r="A29" s="15" t="s">
        <v>50</v>
      </c>
      <c r="B29" s="16">
        <v>95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</row>
    <row r="30" s="2" customFormat="1" ht="12" spans="1:50">
      <c r="A30" s="17" t="s">
        <v>52</v>
      </c>
      <c r="B30" s="16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</row>
    <row r="31" s="1" customFormat="1" ht="12" spans="1:50">
      <c r="A31" s="17">
        <v>6</v>
      </c>
      <c r="B31" s="16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="2" customFormat="1" ht="12" spans="1:50">
      <c r="A32" s="18"/>
      <c r="B32" s="16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</row>
    <row r="33" s="1" customFormat="1" ht="12" spans="1:50">
      <c r="A33" s="15" t="s">
        <v>59</v>
      </c>
      <c r="B33" s="16">
        <v>95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</row>
    <row r="34" s="2" customFormat="1" ht="12" spans="1:50">
      <c r="A34" s="17" t="s">
        <v>60</v>
      </c>
      <c r="B34" s="16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</row>
    <row r="35" s="1" customFormat="1" ht="12" spans="1:50">
      <c r="A35" s="17">
        <v>6</v>
      </c>
      <c r="B35" s="16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</row>
    <row r="36" s="2" customFormat="1" ht="12" spans="1:50">
      <c r="A36" s="18"/>
      <c r="B36" s="16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</row>
    <row r="37" s="1" customFormat="1" ht="12" spans="1:50">
      <c r="A37" s="15" t="s">
        <v>64</v>
      </c>
      <c r="B37" s="16">
        <v>95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</row>
    <row r="38" s="2" customFormat="1" ht="12" spans="1:50">
      <c r="A38" s="17" t="s">
        <v>66</v>
      </c>
      <c r="B38" s="16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</row>
    <row r="39" s="1" customFormat="1" ht="12" spans="1:50">
      <c r="A39" s="17">
        <v>5</v>
      </c>
      <c r="B39" s="16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</row>
    <row r="40" s="2" customFormat="1" ht="12" spans="1:50">
      <c r="A40" s="18"/>
      <c r="B40" s="16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</row>
    <row r="41" s="1" customFormat="1" ht="12" spans="1:50">
      <c r="A41" s="15" t="s">
        <v>71</v>
      </c>
      <c r="B41" s="16" t="e">
        <v>#DIV/0!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</row>
    <row r="42" s="2" customFormat="1" ht="12" spans="1:50">
      <c r="A42" s="17" t="s">
        <v>72</v>
      </c>
      <c r="B42" s="16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</row>
    <row r="43" s="1" customFormat="1" ht="12" spans="1:50">
      <c r="A43" s="17">
        <v>0</v>
      </c>
      <c r="B43" s="16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</row>
    <row r="44" s="2" customFormat="1" ht="12" spans="1:50">
      <c r="A44" s="18"/>
      <c r="B44" s="16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</row>
    <row r="45" s="1" customFormat="1" ht="12" spans="1:50">
      <c r="A45" s="15" t="s">
        <v>73</v>
      </c>
      <c r="B45" s="16">
        <v>95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</row>
    <row r="46" s="2" customFormat="1" ht="12" spans="1:50">
      <c r="A46" s="17" t="s">
        <v>74</v>
      </c>
      <c r="B46" s="16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</row>
    <row r="47" s="1" customFormat="1" ht="12" spans="1:50">
      <c r="A47" s="17">
        <v>4</v>
      </c>
      <c r="B47" s="16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</row>
    <row r="48" s="2" customFormat="1" ht="12" spans="1:50">
      <c r="A48" s="18"/>
      <c r="B48" s="16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</row>
    <row r="49" s="1" customFormat="1" ht="12" spans="1:50">
      <c r="A49" s="15" t="s">
        <v>78</v>
      </c>
      <c r="B49" s="16">
        <v>87.8787878787879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</row>
    <row r="50" s="2" customFormat="1" ht="12" spans="1:50">
      <c r="A50" s="17" t="s">
        <v>80</v>
      </c>
      <c r="B50" s="16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</row>
    <row r="51" s="1" customFormat="1" ht="12" spans="1:50">
      <c r="A51" s="19">
        <v>6</v>
      </c>
      <c r="B51" s="16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</row>
    <row r="52" s="2" customFormat="1" ht="12" spans="1:50">
      <c r="A52" s="18">
        <v>82</v>
      </c>
      <c r="B52" s="16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</row>
    <row r="53" s="1" customFormat="1" ht="12" spans="1:50">
      <c r="A53" s="15" t="s">
        <v>87</v>
      </c>
      <c r="B53" s="16">
        <v>89.875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</row>
    <row r="54" s="2" customFormat="1" ht="12" spans="1:50">
      <c r="A54" s="17" t="s">
        <v>89</v>
      </c>
      <c r="B54" s="16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</row>
    <row r="55" s="1" customFormat="1" ht="12" spans="1:50">
      <c r="A55" s="17">
        <v>6</v>
      </c>
      <c r="B55" s="16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</row>
    <row r="56" s="2" customFormat="1" ht="12" spans="1:50">
      <c r="A56" s="18">
        <v>94</v>
      </c>
      <c r="B56" s="16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</row>
    <row r="57" s="1" customFormat="1" ht="12" spans="1:50">
      <c r="A57" s="15" t="s">
        <v>94</v>
      </c>
      <c r="B57" s="16">
        <v>85.2777777777778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</row>
    <row r="58" s="3" customFormat="1" ht="12.75" customHeight="1" spans="1:50">
      <c r="A58" s="20" t="s">
        <v>95</v>
      </c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</row>
    <row r="59" s="1" customFormat="1" ht="12" spans="1:50">
      <c r="A59" s="19">
        <v>5</v>
      </c>
      <c r="B59" s="16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</row>
    <row r="60" s="2" customFormat="1" ht="12" spans="1:50">
      <c r="A60" s="18">
        <v>76</v>
      </c>
      <c r="B60" s="16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</row>
    <row r="61" s="1" customFormat="1" ht="12" spans="1:50">
      <c r="A61" s="15" t="s">
        <v>103</v>
      </c>
      <c r="B61" s="16">
        <v>89.6216216216216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</row>
    <row r="62" s="2" customFormat="1" ht="12" spans="1:50">
      <c r="A62" s="17" t="s">
        <v>104</v>
      </c>
      <c r="B62" s="16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</row>
    <row r="63" s="1" customFormat="1" ht="12" spans="1:50">
      <c r="A63" s="17">
        <v>6</v>
      </c>
      <c r="B63" s="16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</row>
    <row r="64" s="2" customFormat="1" ht="12" spans="1:50">
      <c r="A64" s="18">
        <v>90</v>
      </c>
      <c r="B64" s="16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</row>
    <row r="65" s="1" customFormat="1" ht="12" spans="1:50">
      <c r="A65" s="15" t="s">
        <v>111</v>
      </c>
      <c r="B65" s="16">
        <v>76.8214285714286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</row>
    <row r="66" s="2" customFormat="1" ht="12" spans="1:50">
      <c r="A66" s="17" t="s">
        <v>112</v>
      </c>
      <c r="B66" s="16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</row>
    <row r="67" s="1" customFormat="1" ht="12" spans="1:50">
      <c r="A67" s="17">
        <v>6</v>
      </c>
      <c r="B67" s="16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</row>
    <row r="68" s="2" customFormat="1" ht="12" spans="1:50">
      <c r="A68" s="18">
        <v>89</v>
      </c>
      <c r="B68" s="16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</row>
    <row r="69" s="1" customFormat="1" ht="12" spans="1:50">
      <c r="A69" s="15" t="s">
        <v>119</v>
      </c>
      <c r="B69" s="16">
        <v>78.8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</row>
    <row r="70" s="2" customFormat="1" ht="12" spans="1:50">
      <c r="A70" s="17" t="s">
        <v>120</v>
      </c>
      <c r="B70" s="16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</row>
    <row r="71" s="1" customFormat="1" ht="12" spans="1:50">
      <c r="A71" s="23">
        <v>2</v>
      </c>
      <c r="B71" s="1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</row>
    <row r="72" s="2" customFormat="1" ht="12" spans="1:50">
      <c r="A72" s="18">
        <v>90</v>
      </c>
      <c r="B72" s="16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</row>
    <row r="73" s="1" customFormat="1" ht="12" spans="1:50">
      <c r="A73" s="15" t="s">
        <v>126</v>
      </c>
      <c r="B73" s="16">
        <v>86.5555555555556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</row>
    <row r="74" s="2" customFormat="1" ht="12" spans="1:50">
      <c r="A74" s="17" t="s">
        <v>99</v>
      </c>
      <c r="B74" s="16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</row>
    <row r="75" s="1" customFormat="1" ht="12" spans="1:50">
      <c r="A75" s="17">
        <v>4</v>
      </c>
      <c r="B75" s="16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</row>
    <row r="76" s="2" customFormat="1" ht="12" spans="1:50">
      <c r="A76" s="18">
        <v>96</v>
      </c>
      <c r="B76" s="16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</row>
    <row r="77" s="1" customFormat="1" ht="12" spans="1:50">
      <c r="A77" s="15" t="s">
        <v>130</v>
      </c>
      <c r="B77" s="16">
        <v>79.8787878787879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</row>
    <row r="78" s="2" customFormat="1" ht="12" spans="1:50">
      <c r="A78" s="17" t="s">
        <v>132</v>
      </c>
      <c r="B78" s="16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</row>
    <row r="79" s="1" customFormat="1" ht="12" spans="1:50">
      <c r="A79" s="17">
        <v>4</v>
      </c>
      <c r="B79" s="16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</row>
    <row r="80" s="2" customFormat="1" ht="12" spans="1:50">
      <c r="A80" s="18">
        <v>70</v>
      </c>
      <c r="B80" s="16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</row>
    <row r="81" s="1" customFormat="1" ht="12" spans="1:50">
      <c r="A81" s="15" t="s">
        <v>140</v>
      </c>
      <c r="B81" s="16">
        <v>90.741935483871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</row>
    <row r="82" s="2" customFormat="1" ht="12" spans="1:50">
      <c r="A82" s="17" t="s">
        <v>141</v>
      </c>
      <c r="B82" s="16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</row>
    <row r="83" s="1" customFormat="1" ht="12" spans="1:50">
      <c r="A83" s="17">
        <v>6</v>
      </c>
      <c r="B83" s="16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</row>
    <row r="84" s="2" customFormat="1" ht="12" spans="1:50">
      <c r="A84" s="18">
        <v>87</v>
      </c>
      <c r="B84" s="16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</row>
    <row r="85" s="1" customFormat="1" ht="12" spans="1:50">
      <c r="A85" s="15" t="s">
        <v>146</v>
      </c>
      <c r="B85" s="16">
        <v>88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</row>
    <row r="86" s="2" customFormat="1" ht="12" spans="1:50">
      <c r="A86" s="17" t="s">
        <v>148</v>
      </c>
      <c r="B86" s="16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</row>
    <row r="87" s="1" customFormat="1" ht="12" spans="1:50">
      <c r="A87" s="17">
        <v>6</v>
      </c>
      <c r="B87" s="16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</row>
    <row r="88" s="2" customFormat="1" ht="12" spans="1:50">
      <c r="A88" s="18">
        <v>88</v>
      </c>
      <c r="B88" s="16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</row>
    <row r="89" s="1" customFormat="1" ht="12" spans="1:50">
      <c r="A89" s="15" t="s">
        <v>153</v>
      </c>
      <c r="B89" s="16">
        <v>75.9285714285714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</row>
    <row r="90" s="2" customFormat="1" ht="12" spans="1:50">
      <c r="A90" s="17" t="s">
        <v>154</v>
      </c>
      <c r="B90" s="16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</row>
    <row r="91" s="1" customFormat="1" ht="12" spans="1:50">
      <c r="A91" s="17">
        <v>6</v>
      </c>
      <c r="B91" s="1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</row>
    <row r="92" s="2" customFormat="1" ht="12" spans="1:50">
      <c r="A92" s="18">
        <v>95</v>
      </c>
      <c r="B92" s="16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</row>
    <row r="93" s="1" customFormat="1" ht="12" spans="1:50">
      <c r="A93" s="24" t="s">
        <v>161</v>
      </c>
      <c r="B93" s="16">
        <v>86.8235294117647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</row>
    <row r="94" s="2" customFormat="1" ht="12" spans="1:50">
      <c r="A94" s="19" t="s">
        <v>162</v>
      </c>
      <c r="B94" s="16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</row>
    <row r="95" s="1" customFormat="1" ht="12" spans="1:50">
      <c r="A95" s="19">
        <v>6</v>
      </c>
      <c r="B95" s="16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</row>
    <row r="96" s="2" customFormat="1" ht="12" spans="1:50">
      <c r="A96" s="18">
        <v>84</v>
      </c>
      <c r="B96" s="16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</row>
    <row r="97" s="1" customFormat="1" ht="12" spans="1:50">
      <c r="A97" s="15" t="s">
        <v>165</v>
      </c>
      <c r="B97" s="16">
        <v>86.5294117647059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</row>
    <row r="98" s="2" customFormat="1" ht="12" spans="1:50">
      <c r="A98" s="17" t="s">
        <v>166</v>
      </c>
      <c r="B98" s="16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</row>
    <row r="99" s="1" customFormat="1" ht="12" spans="1:50">
      <c r="A99" s="17">
        <v>6</v>
      </c>
      <c r="B99" s="16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</row>
    <row r="100" s="2" customFormat="1" ht="12" spans="1:50">
      <c r="A100" s="25">
        <v>95</v>
      </c>
      <c r="B100" s="16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</row>
    <row r="101" s="1" customFormat="1" ht="12" spans="1:50">
      <c r="A101" s="15" t="s">
        <v>172</v>
      </c>
      <c r="B101" s="16">
        <v>92.6551724137931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</row>
    <row r="102" s="2" customFormat="1" ht="12" spans="1:50">
      <c r="A102" s="17" t="s">
        <v>173</v>
      </c>
      <c r="B102" s="16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</row>
    <row r="103" s="1" customFormat="1" ht="12" spans="1:50">
      <c r="A103" s="17">
        <v>6</v>
      </c>
      <c r="B103" s="16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</row>
    <row r="104" s="2" customFormat="1" ht="12" spans="1:50">
      <c r="A104" s="25">
        <v>92</v>
      </c>
      <c r="B104" s="16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</row>
    <row r="105" s="1" customFormat="1" ht="12" spans="1:50">
      <c r="A105" s="15" t="s">
        <v>178</v>
      </c>
      <c r="B105" s="16">
        <v>94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</row>
    <row r="106" s="2" customFormat="1" ht="12" spans="1:50">
      <c r="A106" s="17" t="s">
        <v>179</v>
      </c>
      <c r="B106" s="16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</row>
    <row r="107" s="1" customFormat="1" ht="12" spans="1:50">
      <c r="A107" s="17">
        <v>6</v>
      </c>
      <c r="B107" s="16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</row>
    <row r="108" s="2" customFormat="1" ht="12" spans="1:50">
      <c r="A108" s="25">
        <v>96</v>
      </c>
      <c r="B108" s="16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</row>
    <row r="109" s="1" customFormat="1" ht="12" spans="1:50">
      <c r="A109" s="15" t="s">
        <v>184</v>
      </c>
      <c r="B109" s="16">
        <v>86.5</v>
      </c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</row>
    <row r="110" s="2" customFormat="1" ht="12" spans="1:50">
      <c r="A110" s="17" t="s">
        <v>185</v>
      </c>
      <c r="B110" s="16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</row>
    <row r="111" s="1" customFormat="1" ht="12" spans="1:50">
      <c r="A111" s="17">
        <v>4</v>
      </c>
      <c r="B111" s="16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</row>
    <row r="112" s="2" customFormat="1" ht="12" spans="1:50">
      <c r="A112" s="18">
        <v>88</v>
      </c>
      <c r="B112" s="16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</row>
    <row r="113" s="1" customFormat="1" ht="12" spans="1:50">
      <c r="A113" s="15" t="s">
        <v>190</v>
      </c>
      <c r="B113" s="16">
        <v>86.7741935483871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</row>
    <row r="114" s="2" customFormat="1" ht="12" spans="1:50">
      <c r="A114" s="17" t="s">
        <v>191</v>
      </c>
      <c r="B114" s="16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</row>
    <row r="115" s="1" customFormat="1" ht="12" spans="1:50">
      <c r="A115" s="17">
        <v>2</v>
      </c>
      <c r="B115" s="16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</row>
    <row r="116" s="2" customFormat="1" ht="12" spans="1:50">
      <c r="A116" s="18">
        <v>75</v>
      </c>
      <c r="B116" s="16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</row>
    <row r="117" s="1" customFormat="1" ht="12" spans="1:50">
      <c r="A117" s="15" t="s">
        <v>197</v>
      </c>
      <c r="B117" s="16">
        <v>90.2307692307692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</row>
    <row r="118" s="2" customFormat="1" ht="12" spans="1:50">
      <c r="A118" s="19" t="s">
        <v>199</v>
      </c>
      <c r="B118" s="16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</row>
    <row r="119" s="1" customFormat="1" ht="12" spans="1:50">
      <c r="A119" s="19">
        <v>6</v>
      </c>
      <c r="B119" s="16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</row>
    <row r="120" s="2" customFormat="1" ht="12" spans="1:50">
      <c r="A120" s="18">
        <v>93</v>
      </c>
      <c r="B120" s="16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</row>
    <row r="121" s="1" customFormat="1" ht="12" spans="1:50">
      <c r="A121" s="15" t="s">
        <v>204</v>
      </c>
      <c r="B121" s="16">
        <v>88.15</v>
      </c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</row>
    <row r="122" s="2" customFormat="1" ht="12" spans="1:50">
      <c r="A122" s="19" t="s">
        <v>206</v>
      </c>
      <c r="B122" s="16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</row>
    <row r="123" s="1" customFormat="1" ht="12" spans="1:50">
      <c r="A123" s="19">
        <v>5</v>
      </c>
      <c r="B123" s="16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</row>
    <row r="124" s="2" customFormat="1" ht="12" spans="1:50">
      <c r="A124" s="18">
        <v>92</v>
      </c>
      <c r="B124" s="16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</row>
    <row r="125" s="1" customFormat="1" ht="12" spans="1:50">
      <c r="A125" s="15" t="s">
        <v>211</v>
      </c>
      <c r="B125" s="16">
        <v>89.3333333333333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</row>
    <row r="126" s="2" customFormat="1" ht="12" spans="1:50">
      <c r="A126" s="17" t="s">
        <v>213</v>
      </c>
      <c r="B126" s="16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</row>
    <row r="127" s="1" customFormat="1" ht="12" spans="1:50">
      <c r="A127" s="17">
        <v>6</v>
      </c>
      <c r="B127" s="16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</row>
    <row r="128" s="2" customFormat="1" ht="12" spans="1:50">
      <c r="A128" s="18">
        <v>88</v>
      </c>
      <c r="B128" s="16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</row>
    <row r="129" s="1" customFormat="1" ht="12" spans="1:50">
      <c r="A129" s="24" t="s">
        <v>218</v>
      </c>
      <c r="B129" s="16">
        <v>92.7142857142857</v>
      </c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</row>
    <row r="130" s="2" customFormat="1" ht="12" spans="1:50">
      <c r="A130" s="19" t="s">
        <v>219</v>
      </c>
      <c r="B130" s="16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</row>
    <row r="131" s="1" customFormat="1" ht="12" spans="1:50">
      <c r="A131" s="19">
        <v>6</v>
      </c>
      <c r="B131" s="16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</row>
    <row r="132" s="2" customFormat="1" ht="12" spans="1:50">
      <c r="A132" s="18">
        <v>90</v>
      </c>
      <c r="B132" s="16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</row>
    <row r="133" s="1" customFormat="1" ht="12" spans="1:50">
      <c r="A133" s="24" t="s">
        <v>223</v>
      </c>
      <c r="B133" s="16">
        <v>98</v>
      </c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</row>
    <row r="134" s="2" customFormat="1" ht="12" spans="1:50">
      <c r="A134" s="19" t="s">
        <v>224</v>
      </c>
      <c r="B134" s="16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</row>
    <row r="135" s="1" customFormat="1" ht="12" spans="1:50">
      <c r="A135" s="19">
        <v>6</v>
      </c>
      <c r="B135" s="16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</row>
    <row r="136" s="2" customFormat="1" ht="12" spans="1:50">
      <c r="A136" s="25">
        <v>98</v>
      </c>
      <c r="B136" s="16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</row>
    <row r="137" s="1" customFormat="1" ht="12" spans="1:50">
      <c r="A137" s="24" t="s">
        <v>230</v>
      </c>
      <c r="B137" s="16">
        <v>81.0322580645161</v>
      </c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</row>
    <row r="138" s="2" customFormat="1" ht="12" spans="1:50">
      <c r="A138" s="19" t="s">
        <v>231</v>
      </c>
      <c r="B138" s="16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</row>
    <row r="139" s="1" customFormat="1" ht="12" spans="1:50">
      <c r="A139" s="19">
        <v>2</v>
      </c>
      <c r="B139" s="16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</row>
    <row r="140" s="2" customFormat="1" ht="12" spans="1:50">
      <c r="A140" s="18">
        <v>85</v>
      </c>
      <c r="B140" s="16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</row>
    <row r="141" s="1" customFormat="1" ht="12" spans="1:50">
      <c r="A141" s="15" t="s">
        <v>239</v>
      </c>
      <c r="B141" s="16">
        <v>89.5185185185185</v>
      </c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</row>
    <row r="142" s="2" customFormat="1" ht="12" spans="1:50">
      <c r="A142" s="26" t="s">
        <v>231</v>
      </c>
      <c r="B142" s="16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</row>
    <row r="143" s="1" customFormat="1" ht="12" spans="1:50">
      <c r="A143" s="26">
        <v>1</v>
      </c>
      <c r="B143" s="16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</row>
    <row r="144" s="2" customFormat="1" ht="12" spans="1:50">
      <c r="A144" s="18">
        <v>85</v>
      </c>
      <c r="B144" s="1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</row>
    <row r="145" s="1" customFormat="1" ht="12" spans="1:50">
      <c r="A145" s="24" t="s">
        <v>243</v>
      </c>
      <c r="B145" s="16">
        <v>89</v>
      </c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</row>
    <row r="146" s="2" customFormat="1" ht="12" spans="1:50">
      <c r="A146" s="19" t="s">
        <v>244</v>
      </c>
      <c r="B146" s="16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</row>
    <row r="147" s="1" customFormat="1" ht="12" spans="1:50">
      <c r="A147" s="19">
        <v>6</v>
      </c>
      <c r="B147" s="16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</row>
    <row r="148" s="2" customFormat="1" ht="12" spans="1:50">
      <c r="A148" s="25">
        <v>95</v>
      </c>
      <c r="B148" s="16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</row>
    <row r="149" s="1" customFormat="1" ht="12" spans="1:50">
      <c r="A149" s="15" t="s">
        <v>248</v>
      </c>
      <c r="B149" s="16">
        <v>91.875</v>
      </c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</row>
    <row r="150" s="2" customFormat="1" ht="12" spans="1:50">
      <c r="A150" s="19"/>
      <c r="B150" s="16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</row>
    <row r="151" s="1" customFormat="1" ht="12" spans="1:50">
      <c r="A151" s="19"/>
      <c r="B151" s="16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</row>
    <row r="152" s="2" customFormat="1" ht="12" spans="1:50">
      <c r="A152" s="25"/>
      <c r="B152" s="16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</row>
    <row r="153" s="1" customFormat="1" ht="12" spans="1:50">
      <c r="A153" s="15" t="s">
        <v>255</v>
      </c>
      <c r="B153" s="16">
        <v>91.8611111111111</v>
      </c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</row>
    <row r="154" s="2" customFormat="1" ht="12" spans="1:50">
      <c r="A154" s="19" t="s">
        <v>257</v>
      </c>
      <c r="B154" s="16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</row>
    <row r="155" s="1" customFormat="1" ht="12" spans="1:50">
      <c r="A155" s="19">
        <v>6</v>
      </c>
      <c r="B155" s="16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</row>
    <row r="156" s="2" customFormat="1" ht="12" spans="1:50">
      <c r="A156" s="18">
        <v>86</v>
      </c>
      <c r="B156" s="16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</row>
    <row r="157" s="1" customFormat="1" ht="12" spans="1:50">
      <c r="A157" s="15" t="s">
        <v>264</v>
      </c>
      <c r="B157" s="16">
        <v>79.5</v>
      </c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</row>
    <row r="158" s="2" customFormat="1" ht="12" spans="1:50">
      <c r="A158" s="19" t="s">
        <v>265</v>
      </c>
      <c r="B158" s="16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</row>
    <row r="159" s="1" customFormat="1" ht="12" spans="1:50">
      <c r="A159" s="19">
        <v>6</v>
      </c>
      <c r="B159" s="16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</row>
    <row r="160" s="2" customFormat="1" ht="12" spans="1:50">
      <c r="A160" s="18">
        <v>92</v>
      </c>
      <c r="B160" s="16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</row>
    <row r="161" s="1" customFormat="1" ht="12" spans="1:50">
      <c r="A161" s="15" t="s">
        <v>270</v>
      </c>
      <c r="B161" s="16">
        <v>91.2051282051282</v>
      </c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</row>
    <row r="162" s="2" customFormat="1" ht="12" spans="1:50">
      <c r="A162" s="19" t="s">
        <v>232</v>
      </c>
      <c r="B162" s="16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</row>
    <row r="163" s="1" customFormat="1" ht="12" spans="1:50">
      <c r="A163" s="19">
        <v>4</v>
      </c>
      <c r="B163" s="16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</row>
    <row r="164" s="2" customFormat="1" ht="12" spans="1:50">
      <c r="A164" s="18">
        <v>80</v>
      </c>
      <c r="B164" s="16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</row>
    <row r="165" s="1" customFormat="1" ht="12" spans="1:50">
      <c r="A165" s="24" t="s">
        <v>277</v>
      </c>
      <c r="B165" s="16">
        <v>95</v>
      </c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</row>
    <row r="166" s="2" customFormat="1" ht="12" spans="1:50">
      <c r="A166" s="19" t="s">
        <v>279</v>
      </c>
      <c r="B166" s="16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</row>
    <row r="167" s="1" customFormat="1" ht="12" spans="1:50">
      <c r="A167" s="19">
        <v>6</v>
      </c>
      <c r="B167" s="16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</row>
    <row r="168" s="2" customFormat="1" ht="12" spans="1:50">
      <c r="A168" s="18"/>
      <c r="B168" s="16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</row>
    <row r="169" s="1" customFormat="1" ht="12" spans="1:50">
      <c r="A169" s="24" t="s">
        <v>284</v>
      </c>
      <c r="B169" s="16">
        <v>95</v>
      </c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</row>
    <row r="170" s="2" customFormat="1" ht="12" spans="1:50">
      <c r="A170" s="19" t="s">
        <v>286</v>
      </c>
      <c r="B170" s="16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</row>
    <row r="171" s="1" customFormat="1" ht="12" spans="1:50">
      <c r="A171" s="19">
        <v>5</v>
      </c>
      <c r="B171" s="16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</row>
    <row r="172" s="2" customFormat="1" ht="12" spans="1:50">
      <c r="A172" s="18"/>
      <c r="B172" s="16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</row>
    <row r="173" s="1" customFormat="1" ht="12" spans="1:50">
      <c r="A173" s="24" t="s">
        <v>292</v>
      </c>
      <c r="B173" s="16">
        <v>95</v>
      </c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</row>
    <row r="174" s="2" customFormat="1" ht="12" spans="1:50">
      <c r="A174" s="19" t="s">
        <v>294</v>
      </c>
      <c r="B174" s="16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</row>
    <row r="175" s="1" customFormat="1" ht="12" spans="1:50">
      <c r="A175" s="19">
        <v>6</v>
      </c>
      <c r="B175" s="16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</row>
    <row r="176" s="2" customFormat="1" ht="12" spans="1:50">
      <c r="A176" s="18"/>
      <c r="B176" s="16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</row>
    <row r="177" s="1" customFormat="1" ht="12" spans="1:50">
      <c r="A177" s="15" t="s">
        <v>301</v>
      </c>
      <c r="B177" s="16">
        <v>95</v>
      </c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</row>
    <row r="178" s="2" customFormat="1" ht="12" spans="1:50">
      <c r="A178" s="19" t="s">
        <v>303</v>
      </c>
      <c r="B178" s="16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</row>
    <row r="179" s="1" customFormat="1" ht="12" spans="1:50">
      <c r="A179" s="19">
        <v>5</v>
      </c>
      <c r="B179" s="16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</row>
    <row r="180" s="2" customFormat="1" ht="12" spans="1:50">
      <c r="A180" s="18"/>
      <c r="B180" s="16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</row>
    <row r="181" s="1" customFormat="1" ht="12" spans="1:50">
      <c r="A181" s="24" t="s">
        <v>311</v>
      </c>
      <c r="B181" s="16">
        <v>95</v>
      </c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</row>
    <row r="182" s="2" customFormat="1" ht="12" spans="1:50">
      <c r="A182" s="19" t="s">
        <v>312</v>
      </c>
      <c r="B182" s="16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</row>
    <row r="183" s="1" customFormat="1" ht="12" spans="1:50">
      <c r="A183" s="19">
        <v>5</v>
      </c>
      <c r="B183" s="16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</row>
    <row r="184" s="2" customFormat="1" ht="12" spans="1:50">
      <c r="A184" s="25"/>
      <c r="B184" s="16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</row>
    <row r="185" s="1" customFormat="1" ht="12" spans="1:50">
      <c r="A185" s="24" t="s">
        <v>318</v>
      </c>
      <c r="B185" s="16">
        <v>95</v>
      </c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</row>
    <row r="186" s="2" customFormat="1" ht="12" spans="1:50">
      <c r="A186" s="19" t="s">
        <v>320</v>
      </c>
      <c r="B186" s="16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</row>
    <row r="187" s="1" customFormat="1" ht="12" spans="1:50">
      <c r="A187" s="19">
        <v>6</v>
      </c>
      <c r="B187" s="16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</row>
    <row r="188" s="2" customFormat="1" ht="12" spans="1:50">
      <c r="A188" s="18"/>
      <c r="B188" s="16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</row>
    <row r="189" s="1" customFormat="1" ht="12" spans="1:50">
      <c r="A189" s="15" t="s">
        <v>325</v>
      </c>
      <c r="B189" s="16">
        <v>95</v>
      </c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</row>
    <row r="190" s="2" customFormat="1" ht="12" spans="1:50">
      <c r="A190" s="19" t="s">
        <v>327</v>
      </c>
      <c r="B190" s="16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</row>
    <row r="191" s="1" customFormat="1" ht="12" spans="1:50">
      <c r="A191" s="19">
        <v>4</v>
      </c>
      <c r="B191" s="16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</row>
    <row r="192" s="2" customFormat="1" ht="12" spans="1:50">
      <c r="A192" s="18"/>
      <c r="B192" s="16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</row>
    <row r="193" s="1" customFormat="1" ht="12" spans="1:50">
      <c r="A193" s="15" t="s">
        <v>335</v>
      </c>
      <c r="B193" s="16">
        <v>95</v>
      </c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</row>
    <row r="194" s="2" customFormat="1" ht="12" spans="1:50">
      <c r="A194" s="19" t="s">
        <v>336</v>
      </c>
      <c r="B194" s="16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</row>
    <row r="195" s="1" customFormat="1" ht="12" spans="1:50">
      <c r="A195" s="19">
        <v>6</v>
      </c>
      <c r="B195" s="16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</row>
    <row r="196" s="2" customFormat="1" ht="12" spans="1:50">
      <c r="A196" s="18"/>
      <c r="B196" s="16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</row>
    <row r="197" s="1" customFormat="1" ht="12" spans="1:50">
      <c r="A197" s="15" t="s">
        <v>340</v>
      </c>
      <c r="B197" s="16">
        <v>95</v>
      </c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</row>
    <row r="198" s="2" customFormat="1" ht="12" spans="1:50">
      <c r="A198" s="19" t="s">
        <v>342</v>
      </c>
      <c r="B198" s="16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</row>
    <row r="199" s="1" customFormat="1" ht="12" spans="1:50">
      <c r="A199" s="19">
        <v>5</v>
      </c>
      <c r="B199" s="16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</row>
    <row r="200" s="2" customFormat="1" ht="12" spans="1:50">
      <c r="A200" s="18"/>
      <c r="B200" s="16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</row>
    <row r="201" s="1" customFormat="1" ht="12" spans="1:50">
      <c r="A201" s="15" t="s">
        <v>344</v>
      </c>
      <c r="B201" s="16">
        <v>95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</row>
    <row r="202" s="2" customFormat="1" ht="12" spans="1:50">
      <c r="A202" s="17" t="s">
        <v>346</v>
      </c>
      <c r="B202" s="16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</row>
    <row r="203" s="1" customFormat="1" ht="12" spans="1:50">
      <c r="A203" s="17">
        <v>3</v>
      </c>
      <c r="B203" s="16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</row>
    <row r="204" s="2" customFormat="1" ht="12" spans="1:50">
      <c r="A204" s="18"/>
      <c r="B204" s="16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</row>
    <row r="205" s="1" customFormat="1" ht="12" spans="1:50">
      <c r="A205" s="24" t="s">
        <v>350</v>
      </c>
      <c r="B205" s="16">
        <v>95</v>
      </c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</row>
    <row r="206" s="2" customFormat="1" ht="12" spans="1:50">
      <c r="A206" s="19" t="s">
        <v>351</v>
      </c>
      <c r="B206" s="16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</row>
    <row r="207" s="1" customFormat="1" ht="12" spans="1:50">
      <c r="A207" s="19">
        <v>5</v>
      </c>
      <c r="B207" s="16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</row>
    <row r="208" s="2" customFormat="1" ht="12" spans="1:50">
      <c r="A208" s="18"/>
      <c r="B208" s="16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</row>
    <row r="209" s="1" customFormat="1" ht="12" spans="1:50">
      <c r="A209" s="24" t="s">
        <v>354</v>
      </c>
      <c r="B209" s="16">
        <v>95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</row>
    <row r="210" s="2" customFormat="1" ht="12" spans="1:50">
      <c r="A210" s="19" t="s">
        <v>356</v>
      </c>
      <c r="B210" s="16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</row>
    <row r="211" s="1" customFormat="1" ht="12" spans="1:50">
      <c r="A211" s="19">
        <v>6</v>
      </c>
      <c r="B211" s="16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</row>
    <row r="212" s="2" customFormat="1" ht="12" spans="1:50">
      <c r="A212" s="25"/>
      <c r="B212" s="16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</row>
    <row r="213" s="1" customFormat="1" ht="12" spans="1:50">
      <c r="A213" s="24" t="s">
        <v>359</v>
      </c>
      <c r="B213" s="16">
        <v>95</v>
      </c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</row>
    <row r="214" s="2" customFormat="1" ht="12" spans="1:50">
      <c r="A214" s="19" t="s">
        <v>361</v>
      </c>
      <c r="B214" s="16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</row>
    <row r="215" s="1" customFormat="1" ht="12" spans="1:50">
      <c r="A215" s="19">
        <v>6</v>
      </c>
      <c r="B215" s="16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</row>
    <row r="216" s="2" customFormat="1" ht="12" spans="1:50">
      <c r="A216" s="18"/>
      <c r="B216" s="16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</row>
    <row r="217" s="1" customFormat="1" ht="12" spans="1:50">
      <c r="A217" s="15" t="s">
        <v>366</v>
      </c>
      <c r="B217" s="16">
        <v>91.8695652173913</v>
      </c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</row>
    <row r="218" s="2" customFormat="1" ht="12" spans="1:50">
      <c r="A218" s="19" t="s">
        <v>367</v>
      </c>
      <c r="B218" s="16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</row>
    <row r="219" s="1" customFormat="1" ht="12" spans="1:50">
      <c r="A219" s="19">
        <v>6</v>
      </c>
      <c r="B219" s="16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</row>
    <row r="220" s="2" customFormat="1" ht="12" spans="1:50">
      <c r="A220" s="25">
        <v>94</v>
      </c>
      <c r="B220" s="16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</row>
    <row r="221" s="1" customFormat="1" ht="12" spans="1:50">
      <c r="A221" s="15" t="s">
        <v>371</v>
      </c>
      <c r="B221" s="16">
        <v>86.75</v>
      </c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</row>
    <row r="222" s="2" customFormat="1" ht="12" spans="1:50">
      <c r="A222" s="19" t="s">
        <v>372</v>
      </c>
      <c r="B222" s="16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</row>
    <row r="223" s="1" customFormat="1" ht="12" spans="1:50">
      <c r="A223" s="19">
        <v>6</v>
      </c>
      <c r="B223" s="16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</row>
    <row r="224" s="2" customFormat="1" ht="12" spans="1:50">
      <c r="A224" s="18">
        <v>92</v>
      </c>
      <c r="B224" s="16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</row>
    <row r="225" s="1" customFormat="1" ht="12" spans="1:50">
      <c r="A225" s="15" t="s">
        <v>376</v>
      </c>
      <c r="B225" s="16">
        <v>92.5161290322581</v>
      </c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</row>
    <row r="226" s="2" customFormat="1" ht="12" spans="1:50">
      <c r="A226" s="19" t="s">
        <v>377</v>
      </c>
      <c r="B226" s="16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</row>
    <row r="227" s="1" customFormat="1" ht="12" spans="1:50">
      <c r="A227" s="19">
        <v>6</v>
      </c>
      <c r="B227" s="16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</row>
    <row r="228" s="2" customFormat="1" ht="12" spans="1:50">
      <c r="A228" s="18">
        <v>92</v>
      </c>
      <c r="B228" s="16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</row>
    <row r="229" s="1" customFormat="1" ht="12" spans="1:50">
      <c r="A229" s="15" t="s">
        <v>383</v>
      </c>
      <c r="B229" s="16">
        <v>96.5128205128205</v>
      </c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</row>
    <row r="230" s="2" customFormat="1" ht="12" spans="1:50">
      <c r="A230" s="17" t="s">
        <v>385</v>
      </c>
      <c r="B230" s="16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</row>
    <row r="231" s="1" customFormat="1" ht="12" spans="1:50">
      <c r="A231" s="17">
        <v>6</v>
      </c>
      <c r="B231" s="16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</row>
    <row r="232" s="2" customFormat="1" ht="12" spans="1:50">
      <c r="A232" s="18">
        <v>98</v>
      </c>
      <c r="B232" s="16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</row>
    <row r="233" s="1" customFormat="1" ht="12" spans="1:50">
      <c r="A233" s="15" t="s">
        <v>392</v>
      </c>
      <c r="B233" s="16">
        <v>95.8947368421053</v>
      </c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</row>
    <row r="234" s="2" customFormat="1" ht="12" spans="1:50">
      <c r="A234" s="17" t="s">
        <v>393</v>
      </c>
      <c r="B234" s="16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</row>
    <row r="235" s="1" customFormat="1" ht="12" spans="1:50">
      <c r="A235" s="17">
        <v>6</v>
      </c>
      <c r="B235" s="16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</row>
    <row r="236" s="2" customFormat="1" ht="12" spans="1:50">
      <c r="A236" s="18">
        <v>96</v>
      </c>
      <c r="B236" s="16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</row>
    <row r="237" s="1" customFormat="1" ht="12" spans="1:50">
      <c r="A237" s="15" t="s">
        <v>401</v>
      </c>
      <c r="B237" s="16">
        <v>90.6756756756757</v>
      </c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</row>
    <row r="238" s="2" customFormat="1" ht="12" spans="1:50">
      <c r="A238" s="17" t="s">
        <v>403</v>
      </c>
      <c r="B238" s="16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</row>
    <row r="239" s="1" customFormat="1" ht="12" spans="1:50">
      <c r="A239" s="17">
        <v>6</v>
      </c>
      <c r="B239" s="16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</row>
    <row r="240" s="2" customFormat="1" ht="12" spans="1:50">
      <c r="A240" s="18">
        <v>97</v>
      </c>
      <c r="B240" s="16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</row>
    <row r="241" s="1" customFormat="1" ht="12" spans="1:50">
      <c r="A241" s="15" t="s">
        <v>410</v>
      </c>
      <c r="B241" s="16">
        <v>86.9705882352941</v>
      </c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</row>
    <row r="242" s="2" customFormat="1" ht="12" spans="1:50">
      <c r="A242" s="17" t="s">
        <v>399</v>
      </c>
      <c r="B242" s="16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</row>
    <row r="243" s="1" customFormat="1" ht="12" spans="1:50">
      <c r="A243" s="17">
        <v>5</v>
      </c>
      <c r="B243" s="16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</row>
    <row r="244" s="2" customFormat="1" ht="12" spans="1:50">
      <c r="A244" s="18">
        <v>96</v>
      </c>
      <c r="B244" s="16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</row>
    <row r="245" s="1" customFormat="1" ht="12" spans="1:50">
      <c r="A245" s="15" t="s">
        <v>416</v>
      </c>
      <c r="B245" s="16">
        <v>95.4782608695652</v>
      </c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</row>
    <row r="246" s="2" customFormat="1" ht="12" spans="1:50">
      <c r="A246" s="17" t="s">
        <v>417</v>
      </c>
      <c r="B246" s="16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</row>
    <row r="247" s="1" customFormat="1" ht="12" spans="1:50">
      <c r="A247" s="17">
        <v>6</v>
      </c>
      <c r="B247" s="16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</row>
    <row r="248" s="2" customFormat="1" ht="12" spans="1:50">
      <c r="A248" s="18">
        <v>96</v>
      </c>
      <c r="B248" s="16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</row>
    <row r="249" s="1" customFormat="1" ht="12" spans="1:50">
      <c r="A249" s="15" t="s">
        <v>421</v>
      </c>
      <c r="B249" s="16">
        <v>90</v>
      </c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</row>
    <row r="250" s="2" customFormat="1" ht="12" spans="1:50">
      <c r="A250" s="17" t="s">
        <v>422</v>
      </c>
      <c r="B250" s="16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</row>
    <row r="251" s="1" customFormat="1" ht="12" spans="1:50">
      <c r="A251" s="17">
        <v>6</v>
      </c>
      <c r="B251" s="16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</row>
    <row r="252" s="2" customFormat="1" ht="12" spans="1:50">
      <c r="A252" s="18">
        <v>96</v>
      </c>
      <c r="B252" s="16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  <c r="AX252" s="9"/>
    </row>
    <row r="253" s="1" customFormat="1" ht="12" spans="1:50">
      <c r="A253" s="15" t="s">
        <v>429</v>
      </c>
      <c r="B253" s="16">
        <v>86.4736842105263</v>
      </c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</row>
    <row r="254" s="2" customFormat="1" ht="12" spans="1:50">
      <c r="A254" s="17" t="s">
        <v>430</v>
      </c>
      <c r="B254" s="16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</row>
    <row r="255" s="1" customFormat="1" ht="12" spans="1:50">
      <c r="A255" s="17">
        <v>5</v>
      </c>
      <c r="B255" s="16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9"/>
      <c r="AX255" s="9"/>
    </row>
    <row r="256" s="2" customFormat="1" ht="12" spans="1:50">
      <c r="A256" s="18">
        <v>77</v>
      </c>
      <c r="B256" s="16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9"/>
      <c r="AX256" s="9"/>
    </row>
    <row r="257" s="1" customFormat="1" ht="12" spans="1:50">
      <c r="A257" s="15" t="s">
        <v>433</v>
      </c>
      <c r="B257" s="16">
        <v>86.5882352941177</v>
      </c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9"/>
      <c r="AX257" s="9"/>
    </row>
    <row r="258" s="2" customFormat="1" ht="12" spans="1:50">
      <c r="A258" s="19" t="s">
        <v>434</v>
      </c>
      <c r="B258" s="16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9"/>
      <c r="AX258" s="9"/>
    </row>
    <row r="259" s="1" customFormat="1" ht="12" spans="1:50">
      <c r="A259" s="19">
        <v>4</v>
      </c>
      <c r="B259" s="16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</row>
    <row r="260" s="2" customFormat="1" ht="12" spans="1:50">
      <c r="A260" s="18">
        <v>82</v>
      </c>
      <c r="B260" s="16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</row>
    <row r="261" s="1" customFormat="1" ht="12" spans="1:50">
      <c r="A261" s="15" t="s">
        <v>440</v>
      </c>
      <c r="B261" s="16">
        <v>87.2</v>
      </c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</row>
    <row r="262" s="2" customFormat="1" ht="12" spans="1:50">
      <c r="A262" s="17" t="s">
        <v>434</v>
      </c>
      <c r="B262" s="16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</row>
    <row r="263" s="1" customFormat="1" ht="12" spans="1:50">
      <c r="A263" s="17">
        <v>2</v>
      </c>
      <c r="B263" s="16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</row>
    <row r="264" s="2" customFormat="1" ht="12" spans="1:50">
      <c r="A264" s="18">
        <v>82</v>
      </c>
      <c r="B264" s="16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</row>
    <row r="265" s="1" customFormat="1" ht="12" spans="1:50">
      <c r="A265" s="15" t="s">
        <v>442</v>
      </c>
      <c r="B265" s="16">
        <v>89.8518518518518</v>
      </c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</row>
    <row r="266" s="2" customFormat="1" ht="12" spans="1:50">
      <c r="A266" s="19" t="s">
        <v>443</v>
      </c>
      <c r="B266" s="16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</row>
    <row r="267" s="1" customFormat="1" ht="12" spans="1:50">
      <c r="A267" s="19">
        <v>6</v>
      </c>
      <c r="B267" s="16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</row>
    <row r="268" s="2" customFormat="1" ht="12" spans="1:50">
      <c r="A268" s="18">
        <v>97</v>
      </c>
      <c r="B268" s="16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</row>
    <row r="269" s="1" customFormat="1" ht="12" spans="1:50">
      <c r="A269" s="24" t="s">
        <v>449</v>
      </c>
      <c r="B269" s="16">
        <v>93.3333333333333</v>
      </c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</row>
    <row r="270" s="2" customFormat="1" ht="12" spans="1:50">
      <c r="A270" s="19" t="s">
        <v>451</v>
      </c>
      <c r="B270" s="16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</row>
    <row r="271" s="1" customFormat="1" ht="12" spans="1:50">
      <c r="A271" s="19">
        <v>6</v>
      </c>
      <c r="B271" s="16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</row>
    <row r="272" s="2" customFormat="1" ht="12" spans="1:50">
      <c r="A272" s="18">
        <v>92</v>
      </c>
      <c r="B272" s="16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</row>
    <row r="273" s="1" customFormat="1" ht="12" spans="1:50">
      <c r="A273" s="24" t="s">
        <v>454</v>
      </c>
      <c r="B273" s="16">
        <v>92.4615384615385</v>
      </c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</row>
    <row r="274" s="2" customFormat="1" ht="12" spans="1:50">
      <c r="A274" s="19" t="s">
        <v>455</v>
      </c>
      <c r="B274" s="16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</row>
    <row r="275" s="1" customFormat="1" ht="12" spans="1:50">
      <c r="A275" s="19">
        <v>6</v>
      </c>
      <c r="B275" s="16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</row>
    <row r="276" s="2" customFormat="1" ht="12" spans="1:50">
      <c r="A276" s="18">
        <v>96</v>
      </c>
      <c r="B276" s="16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</row>
    <row r="277" s="1" customFormat="1" ht="12" spans="1:50">
      <c r="A277" s="15" t="s">
        <v>460</v>
      </c>
      <c r="B277" s="16">
        <v>65.3703703703704</v>
      </c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</row>
    <row r="278" s="2" customFormat="1" ht="12" spans="1:50">
      <c r="A278" s="19" t="s">
        <v>462</v>
      </c>
      <c r="B278" s="16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</row>
    <row r="279" s="1" customFormat="1" ht="12" spans="1:50">
      <c r="A279" s="19">
        <v>5</v>
      </c>
      <c r="B279" s="16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</row>
    <row r="280" s="2" customFormat="1" ht="12" spans="1:50">
      <c r="A280" s="18">
        <v>70</v>
      </c>
      <c r="B280" s="16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</row>
    <row r="281" s="1" customFormat="1" ht="12" spans="1:50">
      <c r="A281" s="15" t="s">
        <v>467</v>
      </c>
      <c r="B281" s="16">
        <v>90.6551724137931</v>
      </c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</row>
    <row r="282" s="2" customFormat="1" ht="12" spans="1:50">
      <c r="A282" s="26" t="s">
        <v>468</v>
      </c>
      <c r="B282" s="16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</row>
    <row r="283" s="1" customFormat="1" ht="12" spans="1:50">
      <c r="A283" s="26">
        <v>6</v>
      </c>
      <c r="B283" s="16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</row>
    <row r="284" s="2" customFormat="1" ht="12" spans="1:50">
      <c r="A284" s="18">
        <v>93</v>
      </c>
      <c r="B284" s="16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</row>
    <row r="285" s="1" customFormat="1" ht="12" spans="1:50">
      <c r="A285" s="24" t="s">
        <v>474</v>
      </c>
      <c r="B285" s="16">
        <v>90.5</v>
      </c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</row>
    <row r="286" s="2" customFormat="1" ht="12" spans="1:50">
      <c r="A286" s="19"/>
      <c r="B286" s="16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</row>
    <row r="287" s="1" customFormat="1" ht="12" spans="1:50">
      <c r="A287" s="19"/>
      <c r="B287" s="16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</row>
    <row r="288" s="2" customFormat="1" ht="12" spans="1:50">
      <c r="A288" s="25"/>
      <c r="B288" s="16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</row>
    <row r="289" s="1" customFormat="1" ht="12" spans="1:50">
      <c r="A289" s="15" t="s">
        <v>479</v>
      </c>
      <c r="B289" s="16">
        <v>74.5151515151515</v>
      </c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</row>
    <row r="290" s="2" customFormat="1" ht="12" spans="1:50">
      <c r="A290" s="19" t="s">
        <v>480</v>
      </c>
      <c r="B290" s="16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</row>
    <row r="291" s="1" customFormat="1" ht="12" spans="1:50">
      <c r="A291" s="19">
        <v>5</v>
      </c>
      <c r="B291" s="16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</row>
    <row r="292" s="2" customFormat="1" ht="12" spans="1:50">
      <c r="A292" s="18">
        <v>88</v>
      </c>
      <c r="B292" s="16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</row>
    <row r="293" s="1" customFormat="1" ht="12" spans="1:50">
      <c r="A293" s="15" t="s">
        <v>486</v>
      </c>
      <c r="B293" s="16">
        <v>87.8787878787879</v>
      </c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</row>
    <row r="294" s="2" customFormat="1" ht="12" spans="1:50">
      <c r="A294" s="19" t="s">
        <v>487</v>
      </c>
      <c r="B294" s="16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</row>
    <row r="295" s="1" customFormat="1" ht="12" spans="1:50">
      <c r="A295" s="17">
        <v>6</v>
      </c>
      <c r="B295" s="16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</row>
    <row r="296" s="2" customFormat="1" ht="12" spans="1:50">
      <c r="A296" s="18">
        <v>82</v>
      </c>
      <c r="B296" s="16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</row>
    <row r="297" s="1" customFormat="1" ht="12" spans="1:50">
      <c r="A297" s="15" t="s">
        <v>492</v>
      </c>
      <c r="B297" s="16">
        <v>90.2058823529412</v>
      </c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</row>
    <row r="298" s="2" customFormat="1" ht="12" spans="1:50">
      <c r="A298" s="19" t="s">
        <v>493</v>
      </c>
      <c r="B298" s="16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</row>
    <row r="299" s="1" customFormat="1" ht="12" spans="1:50">
      <c r="A299" s="17">
        <v>6</v>
      </c>
      <c r="B299" s="16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</row>
    <row r="300" s="2" customFormat="1" ht="12" spans="1:50">
      <c r="A300" s="18">
        <v>89</v>
      </c>
      <c r="B300" s="16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</row>
    <row r="301" s="1" customFormat="1" ht="12" spans="1:50">
      <c r="A301" s="15" t="s">
        <v>498</v>
      </c>
      <c r="B301" s="16">
        <v>89.1153846153846</v>
      </c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</row>
    <row r="302" s="2" customFormat="1" ht="12" spans="1:50">
      <c r="A302" s="17" t="s">
        <v>499</v>
      </c>
      <c r="B302" s="16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</row>
    <row r="303" s="1" customFormat="1" ht="12" spans="1:50">
      <c r="A303" s="17">
        <v>6</v>
      </c>
      <c r="B303" s="16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</row>
    <row r="304" s="2" customFormat="1" ht="12" spans="1:50">
      <c r="A304" s="18">
        <v>90</v>
      </c>
      <c r="B304" s="16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</row>
    <row r="305" s="1" customFormat="1" ht="12" spans="1:50">
      <c r="A305" s="24" t="s">
        <v>505</v>
      </c>
      <c r="B305" s="16">
        <v>91.6</v>
      </c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</row>
    <row r="306" s="2" customFormat="1" ht="12" spans="1:50">
      <c r="A306" s="19" t="s">
        <v>506</v>
      </c>
      <c r="B306" s="16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</row>
    <row r="307" s="1" customFormat="1" ht="12" spans="1:50">
      <c r="A307" s="19">
        <v>3</v>
      </c>
      <c r="B307" s="16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</row>
    <row r="308" s="2" customFormat="1" ht="12" spans="1:50">
      <c r="A308" s="18">
        <v>95</v>
      </c>
      <c r="B308" s="16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</row>
    <row r="309" s="1" customFormat="1" ht="12" spans="1:50">
      <c r="A309" s="24" t="s">
        <v>510</v>
      </c>
      <c r="B309" s="16">
        <v>97.6</v>
      </c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</row>
    <row r="310" s="2" customFormat="1" ht="12" spans="1:50">
      <c r="A310" s="19" t="s">
        <v>511</v>
      </c>
      <c r="B310" s="16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</row>
    <row r="311" s="1" customFormat="1" ht="12" spans="1:50">
      <c r="A311" s="19">
        <v>6</v>
      </c>
      <c r="B311" s="16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</row>
    <row r="312" s="2" customFormat="1" ht="12" spans="1:50">
      <c r="A312" s="25">
        <v>98</v>
      </c>
      <c r="B312" s="16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  <c r="AJ312" s="9"/>
      <c r="AK312" s="9"/>
      <c r="AL312" s="9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</row>
    <row r="313" s="1" customFormat="1" ht="12" spans="1:50">
      <c r="A313" s="24" t="s">
        <v>518</v>
      </c>
      <c r="B313" s="16">
        <v>97.725</v>
      </c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</row>
    <row r="314" s="2" customFormat="1" ht="12" spans="1:50">
      <c r="A314" s="19" t="s">
        <v>520</v>
      </c>
      <c r="B314" s="16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</row>
    <row r="315" s="1" customFormat="1" ht="12" spans="1:50">
      <c r="A315" s="19">
        <v>5</v>
      </c>
      <c r="B315" s="16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</row>
    <row r="316" s="2" customFormat="1" ht="12" spans="1:50">
      <c r="A316" s="18">
        <v>98</v>
      </c>
      <c r="B316" s="16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</row>
    <row r="317" s="1" customFormat="1" ht="12" spans="1:50">
      <c r="A317" s="24" t="s">
        <v>527</v>
      </c>
      <c r="B317" s="16">
        <v>91.4375</v>
      </c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</row>
    <row r="318" s="2" customFormat="1" ht="12" spans="1:50">
      <c r="A318" s="26" t="s">
        <v>528</v>
      </c>
      <c r="B318" s="16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</row>
    <row r="319" s="1" customFormat="1" ht="12" spans="1:50">
      <c r="A319" s="26">
        <v>6</v>
      </c>
      <c r="B319" s="16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</row>
    <row r="320" s="2" customFormat="1" ht="12" spans="1:50">
      <c r="A320" s="18">
        <v>94</v>
      </c>
      <c r="B320" s="16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</row>
    <row r="321" s="1" customFormat="1" ht="12" spans="1:50">
      <c r="A321" s="24" t="s">
        <v>535</v>
      </c>
      <c r="B321" s="16">
        <v>95.4545454545455</v>
      </c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</row>
    <row r="322" s="2" customFormat="1" ht="12" spans="1:50">
      <c r="A322" s="19" t="s">
        <v>536</v>
      </c>
      <c r="B322" s="16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</row>
    <row r="323" s="1" customFormat="1" ht="12" spans="1:50">
      <c r="A323" s="19">
        <v>6</v>
      </c>
      <c r="B323" s="16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</row>
    <row r="324" s="2" customFormat="1" ht="12" spans="1:50">
      <c r="A324" s="25">
        <v>92</v>
      </c>
      <c r="B324" s="16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</row>
    <row r="325" s="1" customFormat="1" ht="12" spans="1:50">
      <c r="A325" s="15" t="s">
        <v>542</v>
      </c>
      <c r="B325" s="16">
        <v>92.5454545454545</v>
      </c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</row>
    <row r="326" s="2" customFormat="1" ht="12" spans="1:50">
      <c r="A326" s="19" t="s">
        <v>543</v>
      </c>
      <c r="B326" s="16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</row>
    <row r="327" s="1" customFormat="1" ht="12" spans="1:50">
      <c r="A327" s="19">
        <v>2</v>
      </c>
      <c r="B327" s="16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</row>
    <row r="328" s="2" customFormat="1" ht="12" spans="1:50">
      <c r="A328" s="25">
        <v>85</v>
      </c>
      <c r="B328" s="16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</row>
    <row r="329" s="1" customFormat="1" ht="12" spans="1:50">
      <c r="A329" s="15" t="s">
        <v>548</v>
      </c>
      <c r="B329" s="16">
        <v>89.3</v>
      </c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</row>
    <row r="330" s="2" customFormat="1" ht="12" spans="1:50">
      <c r="A330" s="19" t="s">
        <v>549</v>
      </c>
      <c r="B330" s="16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</row>
    <row r="331" s="1" customFormat="1" ht="12" spans="1:50">
      <c r="A331" s="19">
        <v>6</v>
      </c>
      <c r="B331" s="16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</row>
    <row r="332" s="2" customFormat="1" ht="12" spans="1:50">
      <c r="A332" s="18">
        <v>91</v>
      </c>
      <c r="B332" s="16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</row>
    <row r="333" s="1" customFormat="1" ht="12" spans="1:50">
      <c r="A333" s="15" t="s">
        <v>555</v>
      </c>
      <c r="B333" s="16">
        <v>87.5806451612903</v>
      </c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</row>
    <row r="334" s="2" customFormat="1" ht="12" spans="1:50">
      <c r="A334" s="19" t="s">
        <v>556</v>
      </c>
      <c r="B334" s="16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</row>
    <row r="335" s="1" customFormat="1" ht="12" spans="1:50">
      <c r="A335" s="19">
        <v>6</v>
      </c>
      <c r="B335" s="16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</row>
    <row r="336" s="2" customFormat="1" ht="12" spans="1:50">
      <c r="A336" s="18">
        <v>78</v>
      </c>
      <c r="B336" s="16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</row>
    <row r="337" s="1" customFormat="1" ht="12" spans="1:50">
      <c r="A337" s="15" t="s">
        <v>562</v>
      </c>
      <c r="B337" s="16">
        <v>89.48</v>
      </c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</row>
    <row r="338" s="2" customFormat="1" ht="12" spans="1:50">
      <c r="A338" s="19" t="s">
        <v>563</v>
      </c>
      <c r="B338" s="16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</row>
    <row r="339" s="1" customFormat="1" ht="12" spans="1:50">
      <c r="A339" s="19">
        <v>6</v>
      </c>
      <c r="B339" s="16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</row>
    <row r="340" s="2" customFormat="1" ht="12" spans="1:50">
      <c r="A340" s="18">
        <v>95</v>
      </c>
      <c r="B340" s="16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</row>
    <row r="341" s="1" customFormat="1" ht="12" spans="1:50">
      <c r="A341" s="15" t="s">
        <v>568</v>
      </c>
      <c r="B341" s="16">
        <v>93.9756097560976</v>
      </c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</row>
    <row r="342" s="2" customFormat="1" ht="12" spans="1:50">
      <c r="A342" s="19" t="s">
        <v>569</v>
      </c>
      <c r="B342" s="16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</row>
    <row r="343" s="1" customFormat="1" ht="12" spans="1:50">
      <c r="A343" s="19">
        <v>6</v>
      </c>
      <c r="B343" s="16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</row>
    <row r="344" s="2" customFormat="1" ht="12" spans="1:50">
      <c r="A344" s="18">
        <v>89</v>
      </c>
      <c r="B344" s="16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/>
    </row>
    <row r="345" s="1" customFormat="1" ht="12" spans="1:240">
      <c r="A345" s="15" t="s">
        <v>578</v>
      </c>
      <c r="B345" s="27">
        <v>95</v>
      </c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</row>
    <row r="346" s="2" customFormat="1" ht="12" spans="1:240">
      <c r="A346" s="17" t="s">
        <v>580</v>
      </c>
      <c r="B346" s="27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</row>
    <row r="347" s="1" customFormat="1" ht="12" spans="1:240">
      <c r="A347" s="17">
        <v>6</v>
      </c>
      <c r="B347" s="27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</row>
    <row r="348" s="2" customFormat="1" ht="12" spans="1:240">
      <c r="A348" s="18"/>
      <c r="B348" s="27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</row>
    <row r="349" s="1" customFormat="1" ht="12" spans="1:240">
      <c r="A349" s="15" t="s">
        <v>586</v>
      </c>
      <c r="B349" s="27">
        <v>95</v>
      </c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</row>
    <row r="350" s="2" customFormat="1" ht="12" spans="1:240">
      <c r="A350" s="17" t="s">
        <v>588</v>
      </c>
      <c r="B350" s="27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</row>
    <row r="351" s="1" customFormat="1" ht="12" spans="1:240">
      <c r="A351" s="17">
        <v>6</v>
      </c>
      <c r="B351" s="27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</row>
    <row r="352" s="2" customFormat="1" ht="12" spans="1:240">
      <c r="A352" s="18"/>
      <c r="B352" s="27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</row>
    <row r="353" s="1" customFormat="1" ht="12" spans="1:240">
      <c r="A353" s="15" t="s">
        <v>592</v>
      </c>
      <c r="B353" s="27">
        <v>95</v>
      </c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4"/>
      <c r="CD353" s="4"/>
      <c r="CE353" s="4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  <c r="DB353" s="4"/>
      <c r="DC353" s="4"/>
      <c r="DD353" s="4"/>
      <c r="DE353" s="4"/>
      <c r="DF353" s="4"/>
      <c r="DG353" s="4"/>
      <c r="DH353" s="4"/>
      <c r="DI353" s="4"/>
      <c r="DJ353" s="4"/>
      <c r="DK353" s="4"/>
      <c r="DL353" s="4"/>
      <c r="DM353" s="4"/>
      <c r="DN353" s="4"/>
      <c r="DO353" s="4"/>
      <c r="DP353" s="4"/>
      <c r="DQ353" s="4"/>
      <c r="DR353" s="4"/>
      <c r="DS353" s="4"/>
      <c r="DT353" s="4"/>
      <c r="DU353" s="4"/>
      <c r="DV353" s="4"/>
      <c r="DW353" s="4"/>
      <c r="DX353" s="4"/>
      <c r="DY353" s="4"/>
      <c r="DZ353" s="4"/>
      <c r="EA353" s="4"/>
      <c r="EB353" s="4"/>
      <c r="EC353" s="4"/>
      <c r="ED353" s="4"/>
      <c r="EE353" s="4"/>
      <c r="EF353" s="4"/>
      <c r="EG353" s="4"/>
      <c r="EH353" s="4"/>
      <c r="EI353" s="4"/>
      <c r="EJ353" s="4"/>
      <c r="EK353" s="4"/>
      <c r="EL353" s="4"/>
      <c r="EM353" s="4"/>
      <c r="EN353" s="4"/>
      <c r="EO353" s="4"/>
      <c r="EP353" s="4"/>
      <c r="EQ353" s="4"/>
      <c r="ER353" s="4"/>
      <c r="ES353" s="4"/>
      <c r="ET353" s="4"/>
      <c r="EU353" s="4"/>
      <c r="EV353" s="4"/>
      <c r="EW353" s="4"/>
      <c r="EX353" s="4"/>
      <c r="EY353" s="4"/>
      <c r="EZ353" s="4"/>
      <c r="FA353" s="4"/>
      <c r="FB353" s="4"/>
      <c r="FC353" s="4"/>
      <c r="FD353" s="4"/>
      <c r="FE353" s="4"/>
      <c r="FF353" s="4"/>
      <c r="FG353" s="4"/>
      <c r="FH353" s="4"/>
      <c r="FI353" s="4"/>
      <c r="FJ353" s="4"/>
      <c r="FK353" s="4"/>
      <c r="FL353" s="4"/>
      <c r="FM353" s="4"/>
      <c r="FN353" s="4"/>
      <c r="FO353" s="4"/>
      <c r="FP353" s="4"/>
      <c r="FQ353" s="4"/>
      <c r="FR353" s="4"/>
      <c r="FS353" s="4"/>
      <c r="FT353" s="4"/>
      <c r="FU353" s="4"/>
      <c r="FV353" s="4"/>
      <c r="FW353" s="4"/>
      <c r="FX353" s="4"/>
      <c r="FY353" s="4"/>
      <c r="FZ353" s="4"/>
      <c r="GA353" s="4"/>
      <c r="GB353" s="4"/>
      <c r="GC353" s="4"/>
      <c r="GD353" s="4"/>
      <c r="GE353" s="4"/>
      <c r="GF353" s="4"/>
      <c r="GG353" s="4"/>
      <c r="GH353" s="4"/>
      <c r="GI353" s="4"/>
      <c r="GJ353" s="4"/>
      <c r="GK353" s="4"/>
      <c r="GL353" s="4"/>
      <c r="GM353" s="4"/>
      <c r="GN353" s="4"/>
      <c r="GO353" s="4"/>
      <c r="GP353" s="4"/>
      <c r="GQ353" s="4"/>
      <c r="GR353" s="4"/>
      <c r="GS353" s="4"/>
      <c r="GT353" s="4"/>
      <c r="GU353" s="4"/>
      <c r="GV353" s="4"/>
      <c r="GW353" s="4"/>
      <c r="GX353" s="4"/>
      <c r="GY353" s="4"/>
      <c r="GZ353" s="4"/>
      <c r="HA353" s="4"/>
      <c r="HB353" s="4"/>
      <c r="HC353" s="4"/>
      <c r="HD353" s="4"/>
      <c r="HE353" s="4"/>
      <c r="HF353" s="4"/>
      <c r="HG353" s="4"/>
      <c r="HH353" s="4"/>
      <c r="HI353" s="4"/>
      <c r="HJ353" s="4"/>
      <c r="HK353" s="4"/>
      <c r="HL353" s="4"/>
      <c r="HM353" s="4"/>
      <c r="HN353" s="4"/>
      <c r="HO353" s="4"/>
      <c r="HP353" s="4"/>
      <c r="HQ353" s="4"/>
      <c r="HR353" s="4"/>
      <c r="HS353" s="4"/>
      <c r="HT353" s="4"/>
      <c r="HU353" s="4"/>
      <c r="HV353" s="4"/>
      <c r="HW353" s="4"/>
      <c r="HX353" s="4"/>
      <c r="HY353" s="4"/>
      <c r="HZ353" s="4"/>
      <c r="IA353" s="4"/>
      <c r="IB353" s="4"/>
      <c r="IC353" s="4"/>
      <c r="ID353" s="4"/>
      <c r="IE353" s="4"/>
      <c r="IF353" s="4"/>
    </row>
    <row r="354" s="2" customFormat="1" ht="12" spans="1:240">
      <c r="A354" s="17" t="s">
        <v>593</v>
      </c>
      <c r="B354" s="27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  <c r="DB354" s="4"/>
      <c r="DC354" s="4"/>
      <c r="DD354" s="4"/>
      <c r="DE354" s="4"/>
      <c r="DF354" s="4"/>
      <c r="DG354" s="4"/>
      <c r="DH354" s="4"/>
      <c r="DI354" s="4"/>
      <c r="DJ354" s="4"/>
      <c r="DK354" s="4"/>
      <c r="DL354" s="4"/>
      <c r="DM354" s="4"/>
      <c r="DN354" s="4"/>
      <c r="DO354" s="4"/>
      <c r="DP354" s="4"/>
      <c r="DQ354" s="4"/>
      <c r="DR354" s="4"/>
      <c r="DS354" s="4"/>
      <c r="DT354" s="4"/>
      <c r="DU354" s="4"/>
      <c r="DV354" s="4"/>
      <c r="DW354" s="4"/>
      <c r="DX354" s="4"/>
      <c r="DY354" s="4"/>
      <c r="DZ354" s="4"/>
      <c r="EA354" s="4"/>
      <c r="EB354" s="4"/>
      <c r="EC354" s="4"/>
      <c r="ED354" s="4"/>
      <c r="EE354" s="4"/>
      <c r="EF354" s="4"/>
      <c r="EG354" s="4"/>
      <c r="EH354" s="4"/>
      <c r="EI354" s="4"/>
      <c r="EJ354" s="4"/>
      <c r="EK354" s="4"/>
      <c r="EL354" s="4"/>
      <c r="EM354" s="4"/>
      <c r="EN354" s="4"/>
      <c r="EO354" s="4"/>
      <c r="EP354" s="4"/>
      <c r="EQ354" s="4"/>
      <c r="ER354" s="4"/>
      <c r="ES354" s="4"/>
      <c r="ET354" s="4"/>
      <c r="EU354" s="4"/>
      <c r="EV354" s="4"/>
      <c r="EW354" s="4"/>
      <c r="EX354" s="4"/>
      <c r="EY354" s="4"/>
      <c r="EZ354" s="4"/>
      <c r="FA354" s="4"/>
      <c r="FB354" s="4"/>
      <c r="FC354" s="4"/>
      <c r="FD354" s="4"/>
      <c r="FE354" s="4"/>
      <c r="FF354" s="4"/>
      <c r="FG354" s="4"/>
      <c r="FH354" s="4"/>
      <c r="FI354" s="4"/>
      <c r="FJ354" s="4"/>
      <c r="FK354" s="4"/>
      <c r="FL354" s="4"/>
      <c r="FM354" s="4"/>
      <c r="FN354" s="4"/>
      <c r="FO354" s="4"/>
      <c r="FP354" s="4"/>
      <c r="FQ354" s="4"/>
      <c r="FR354" s="4"/>
      <c r="FS354" s="4"/>
      <c r="FT354" s="4"/>
      <c r="FU354" s="4"/>
      <c r="FV354" s="4"/>
      <c r="FW354" s="4"/>
      <c r="FX354" s="4"/>
      <c r="FY354" s="4"/>
      <c r="FZ354" s="4"/>
      <c r="GA354" s="4"/>
      <c r="GB354" s="4"/>
      <c r="GC354" s="4"/>
      <c r="GD354" s="4"/>
      <c r="GE354" s="4"/>
      <c r="GF354" s="4"/>
      <c r="GG354" s="4"/>
      <c r="GH354" s="4"/>
      <c r="GI354" s="4"/>
      <c r="GJ354" s="4"/>
      <c r="GK354" s="4"/>
      <c r="GL354" s="4"/>
      <c r="GM354" s="4"/>
      <c r="GN354" s="4"/>
      <c r="GO354" s="4"/>
      <c r="GP354" s="4"/>
      <c r="GQ354" s="4"/>
      <c r="GR354" s="4"/>
      <c r="GS354" s="4"/>
      <c r="GT354" s="4"/>
      <c r="GU354" s="4"/>
      <c r="GV354" s="4"/>
      <c r="GW354" s="4"/>
      <c r="GX354" s="4"/>
      <c r="GY354" s="4"/>
      <c r="GZ354" s="4"/>
      <c r="HA354" s="4"/>
      <c r="HB354" s="4"/>
      <c r="HC354" s="4"/>
      <c r="HD354" s="4"/>
      <c r="HE354" s="4"/>
      <c r="HF354" s="4"/>
      <c r="HG354" s="4"/>
      <c r="HH354" s="4"/>
      <c r="HI354" s="4"/>
      <c r="HJ354" s="4"/>
      <c r="HK354" s="4"/>
      <c r="HL354" s="4"/>
      <c r="HM354" s="4"/>
      <c r="HN354" s="4"/>
      <c r="HO354" s="4"/>
      <c r="HP354" s="4"/>
      <c r="HQ354" s="4"/>
      <c r="HR354" s="4"/>
      <c r="HS354" s="4"/>
      <c r="HT354" s="4"/>
      <c r="HU354" s="4"/>
      <c r="HV354" s="4"/>
      <c r="HW354" s="4"/>
      <c r="HX354" s="4"/>
      <c r="HY354" s="4"/>
      <c r="HZ354" s="4"/>
      <c r="IA354" s="4"/>
      <c r="IB354" s="4"/>
      <c r="IC354" s="4"/>
      <c r="ID354" s="4"/>
      <c r="IE354" s="4"/>
      <c r="IF354" s="4"/>
    </row>
    <row r="355" s="4" customFormat="1" spans="1:2">
      <c r="A355" s="28">
        <v>6</v>
      </c>
      <c r="B355" s="27"/>
    </row>
    <row r="356" s="2" customFormat="1" ht="12" spans="1:240">
      <c r="A356" s="18"/>
      <c r="B356" s="27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4"/>
      <c r="BR356" s="4"/>
      <c r="BS356" s="4"/>
      <c r="BT356" s="4"/>
      <c r="BU356" s="4"/>
      <c r="BV356" s="4"/>
      <c r="BW356" s="4"/>
      <c r="BX356" s="4"/>
      <c r="BY356" s="4"/>
      <c r="BZ356" s="4"/>
      <c r="CA356" s="4"/>
      <c r="CB356" s="4"/>
      <c r="CC356" s="4"/>
      <c r="CD356" s="4"/>
      <c r="CE356" s="4"/>
      <c r="CF356" s="4"/>
      <c r="CG356" s="4"/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/>
      <c r="CT356" s="4"/>
      <c r="CU356" s="4"/>
      <c r="CV356" s="4"/>
      <c r="CW356" s="4"/>
      <c r="CX356" s="4"/>
      <c r="CY356" s="4"/>
      <c r="CZ356" s="4"/>
      <c r="DA356" s="4"/>
      <c r="DB356" s="4"/>
      <c r="DC356" s="4"/>
      <c r="DD356" s="4"/>
      <c r="DE356" s="4"/>
      <c r="DF356" s="4"/>
      <c r="DG356" s="4"/>
      <c r="DH356" s="4"/>
      <c r="DI356" s="4"/>
      <c r="DJ356" s="4"/>
      <c r="DK356" s="4"/>
      <c r="DL356" s="4"/>
      <c r="DM356" s="4"/>
      <c r="DN356" s="4"/>
      <c r="DO356" s="4"/>
      <c r="DP356" s="4"/>
      <c r="DQ356" s="4"/>
      <c r="DR356" s="4"/>
      <c r="DS356" s="4"/>
      <c r="DT356" s="4"/>
      <c r="DU356" s="4"/>
      <c r="DV356" s="4"/>
      <c r="DW356" s="4"/>
      <c r="DX356" s="4"/>
      <c r="DY356" s="4"/>
      <c r="DZ356" s="4"/>
      <c r="EA356" s="4"/>
      <c r="EB356" s="4"/>
      <c r="EC356" s="4"/>
      <c r="ED356" s="4"/>
      <c r="EE356" s="4"/>
      <c r="EF356" s="4"/>
      <c r="EG356" s="4"/>
      <c r="EH356" s="4"/>
      <c r="EI356" s="4"/>
      <c r="EJ356" s="4"/>
      <c r="EK356" s="4"/>
      <c r="EL356" s="4"/>
      <c r="EM356" s="4"/>
      <c r="EN356" s="4"/>
      <c r="EO356" s="4"/>
      <c r="EP356" s="4"/>
      <c r="EQ356" s="4"/>
      <c r="ER356" s="4"/>
      <c r="ES356" s="4"/>
      <c r="ET356" s="4"/>
      <c r="EU356" s="4"/>
      <c r="EV356" s="4"/>
      <c r="EW356" s="4"/>
      <c r="EX356" s="4"/>
      <c r="EY356" s="4"/>
      <c r="EZ356" s="4"/>
      <c r="FA356" s="4"/>
      <c r="FB356" s="4"/>
      <c r="FC356" s="4"/>
      <c r="FD356" s="4"/>
      <c r="FE356" s="4"/>
      <c r="FF356" s="4"/>
      <c r="FG356" s="4"/>
      <c r="FH356" s="4"/>
      <c r="FI356" s="4"/>
      <c r="FJ356" s="4"/>
      <c r="FK356" s="4"/>
      <c r="FL356" s="4"/>
      <c r="FM356" s="4"/>
      <c r="FN356" s="4"/>
      <c r="FO356" s="4"/>
      <c r="FP356" s="4"/>
      <c r="FQ356" s="4"/>
      <c r="FR356" s="4"/>
      <c r="FS356" s="4"/>
      <c r="FT356" s="4"/>
      <c r="FU356" s="4"/>
      <c r="FV356" s="4"/>
      <c r="FW356" s="4"/>
      <c r="FX356" s="4"/>
      <c r="FY356" s="4"/>
      <c r="FZ356" s="4"/>
      <c r="GA356" s="4"/>
      <c r="GB356" s="4"/>
      <c r="GC356" s="4"/>
      <c r="GD356" s="4"/>
      <c r="GE356" s="4"/>
      <c r="GF356" s="4"/>
      <c r="GG356" s="4"/>
      <c r="GH356" s="4"/>
      <c r="GI356" s="4"/>
      <c r="GJ356" s="4"/>
      <c r="GK356" s="4"/>
      <c r="GL356" s="4"/>
      <c r="GM356" s="4"/>
      <c r="GN356" s="4"/>
      <c r="GO356" s="4"/>
      <c r="GP356" s="4"/>
      <c r="GQ356" s="4"/>
      <c r="GR356" s="4"/>
      <c r="GS356" s="4"/>
      <c r="GT356" s="4"/>
      <c r="GU356" s="4"/>
      <c r="GV356" s="4"/>
      <c r="GW356" s="4"/>
      <c r="GX356" s="4"/>
      <c r="GY356" s="4"/>
      <c r="GZ356" s="4"/>
      <c r="HA356" s="4"/>
      <c r="HB356" s="4"/>
      <c r="HC356" s="4"/>
      <c r="HD356" s="4"/>
      <c r="HE356" s="4"/>
      <c r="HF356" s="4"/>
      <c r="HG356" s="4"/>
      <c r="HH356" s="4"/>
      <c r="HI356" s="4"/>
      <c r="HJ356" s="4"/>
      <c r="HK356" s="4"/>
      <c r="HL356" s="4"/>
      <c r="HM356" s="4"/>
      <c r="HN356" s="4"/>
      <c r="HO356" s="4"/>
      <c r="HP356" s="4"/>
      <c r="HQ356" s="4"/>
      <c r="HR356" s="4"/>
      <c r="HS356" s="4"/>
      <c r="HT356" s="4"/>
      <c r="HU356" s="4"/>
      <c r="HV356" s="4"/>
      <c r="HW356" s="4"/>
      <c r="HX356" s="4"/>
      <c r="HY356" s="4"/>
      <c r="HZ356" s="4"/>
      <c r="IA356" s="4"/>
      <c r="IB356" s="4"/>
      <c r="IC356" s="4"/>
      <c r="ID356" s="4"/>
      <c r="IE356" s="4"/>
      <c r="IF356" s="4"/>
    </row>
    <row r="357" s="1" customFormat="1" ht="12" spans="1:240">
      <c r="A357" s="15" t="s">
        <v>597</v>
      </c>
      <c r="B357" s="27">
        <v>95</v>
      </c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4"/>
      <c r="CD357" s="4"/>
      <c r="CE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4"/>
      <c r="CU357" s="4"/>
      <c r="CV357" s="4"/>
      <c r="CW357" s="4"/>
      <c r="CX357" s="4"/>
      <c r="CY357" s="4"/>
      <c r="CZ357" s="4"/>
      <c r="DA357" s="4"/>
      <c r="DB357" s="4"/>
      <c r="DC357" s="4"/>
      <c r="DD357" s="4"/>
      <c r="DE357" s="4"/>
      <c r="DF357" s="4"/>
      <c r="DG357" s="4"/>
      <c r="DH357" s="4"/>
      <c r="DI357" s="4"/>
      <c r="DJ357" s="4"/>
      <c r="DK357" s="4"/>
      <c r="DL357" s="4"/>
      <c r="DM357" s="4"/>
      <c r="DN357" s="4"/>
      <c r="DO357" s="4"/>
      <c r="DP357" s="4"/>
      <c r="DQ357" s="4"/>
      <c r="DR357" s="4"/>
      <c r="DS357" s="4"/>
      <c r="DT357" s="4"/>
      <c r="DU357" s="4"/>
      <c r="DV357" s="4"/>
      <c r="DW357" s="4"/>
      <c r="DX357" s="4"/>
      <c r="DY357" s="4"/>
      <c r="DZ357" s="4"/>
      <c r="EA357" s="4"/>
      <c r="EB357" s="4"/>
      <c r="EC357" s="4"/>
      <c r="ED357" s="4"/>
      <c r="EE357" s="4"/>
      <c r="EF357" s="4"/>
      <c r="EG357" s="4"/>
      <c r="EH357" s="4"/>
      <c r="EI357" s="4"/>
      <c r="EJ357" s="4"/>
      <c r="EK357" s="4"/>
      <c r="EL357" s="4"/>
      <c r="EM357" s="4"/>
      <c r="EN357" s="4"/>
      <c r="EO357" s="4"/>
      <c r="EP357" s="4"/>
      <c r="EQ357" s="4"/>
      <c r="ER357" s="4"/>
      <c r="ES357" s="4"/>
      <c r="ET357" s="4"/>
      <c r="EU357" s="4"/>
      <c r="EV357" s="4"/>
      <c r="EW357" s="4"/>
      <c r="EX357" s="4"/>
      <c r="EY357" s="4"/>
      <c r="EZ357" s="4"/>
      <c r="FA357" s="4"/>
      <c r="FB357" s="4"/>
      <c r="FC357" s="4"/>
      <c r="FD357" s="4"/>
      <c r="FE357" s="4"/>
      <c r="FF357" s="4"/>
      <c r="FG357" s="4"/>
      <c r="FH357" s="4"/>
      <c r="FI357" s="4"/>
      <c r="FJ357" s="4"/>
      <c r="FK357" s="4"/>
      <c r="FL357" s="4"/>
      <c r="FM357" s="4"/>
      <c r="FN357" s="4"/>
      <c r="FO357" s="4"/>
      <c r="FP357" s="4"/>
      <c r="FQ357" s="4"/>
      <c r="FR357" s="4"/>
      <c r="FS357" s="4"/>
      <c r="FT357" s="4"/>
      <c r="FU357" s="4"/>
      <c r="FV357" s="4"/>
      <c r="FW357" s="4"/>
      <c r="FX357" s="4"/>
      <c r="FY357" s="4"/>
      <c r="FZ357" s="4"/>
      <c r="GA357" s="4"/>
      <c r="GB357" s="4"/>
      <c r="GC357" s="4"/>
      <c r="GD357" s="4"/>
      <c r="GE357" s="4"/>
      <c r="GF357" s="4"/>
      <c r="GG357" s="4"/>
      <c r="GH357" s="4"/>
      <c r="GI357" s="4"/>
      <c r="GJ357" s="4"/>
      <c r="GK357" s="4"/>
      <c r="GL357" s="4"/>
      <c r="GM357" s="4"/>
      <c r="GN357" s="4"/>
      <c r="GO357" s="4"/>
      <c r="GP357" s="4"/>
      <c r="GQ357" s="4"/>
      <c r="GR357" s="4"/>
      <c r="GS357" s="4"/>
      <c r="GT357" s="4"/>
      <c r="GU357" s="4"/>
      <c r="GV357" s="4"/>
      <c r="GW357" s="4"/>
      <c r="GX357" s="4"/>
      <c r="GY357" s="4"/>
      <c r="GZ357" s="4"/>
      <c r="HA357" s="4"/>
      <c r="HB357" s="4"/>
      <c r="HC357" s="4"/>
      <c r="HD357" s="4"/>
      <c r="HE357" s="4"/>
      <c r="HF357" s="4"/>
      <c r="HG357" s="4"/>
      <c r="HH357" s="4"/>
      <c r="HI357" s="4"/>
      <c r="HJ357" s="4"/>
      <c r="HK357" s="4"/>
      <c r="HL357" s="4"/>
      <c r="HM357" s="4"/>
      <c r="HN357" s="4"/>
      <c r="HO357" s="4"/>
      <c r="HP357" s="4"/>
      <c r="HQ357" s="4"/>
      <c r="HR357" s="4"/>
      <c r="HS357" s="4"/>
      <c r="HT357" s="4"/>
      <c r="HU357" s="4"/>
      <c r="HV357" s="4"/>
      <c r="HW357" s="4"/>
      <c r="HX357" s="4"/>
      <c r="HY357" s="4"/>
      <c r="HZ357" s="4"/>
      <c r="IA357" s="4"/>
      <c r="IB357" s="4"/>
      <c r="IC357" s="4"/>
      <c r="ID357" s="4"/>
      <c r="IE357" s="4"/>
      <c r="IF357" s="4"/>
    </row>
    <row r="358" s="2" customFormat="1" ht="12" spans="1:240">
      <c r="A358" s="17" t="s">
        <v>599</v>
      </c>
      <c r="B358" s="27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4"/>
      <c r="CD358" s="4"/>
      <c r="CE358" s="4"/>
      <c r="CF358" s="4"/>
      <c r="CG358" s="4"/>
      <c r="CH358" s="4"/>
      <c r="CI358" s="4"/>
      <c r="CJ358" s="4"/>
      <c r="CK358" s="4"/>
      <c r="CL358" s="4"/>
      <c r="CM358" s="4"/>
      <c r="CN358" s="4"/>
      <c r="CO358" s="4"/>
      <c r="CP358" s="4"/>
      <c r="CQ358" s="4"/>
      <c r="CR358" s="4"/>
      <c r="CS358" s="4"/>
      <c r="CT358" s="4"/>
      <c r="CU358" s="4"/>
      <c r="CV358" s="4"/>
      <c r="CW358" s="4"/>
      <c r="CX358" s="4"/>
      <c r="CY358" s="4"/>
      <c r="CZ358" s="4"/>
      <c r="DA358" s="4"/>
      <c r="DB358" s="4"/>
      <c r="DC358" s="4"/>
      <c r="DD358" s="4"/>
      <c r="DE358" s="4"/>
      <c r="DF358" s="4"/>
      <c r="DG358" s="4"/>
      <c r="DH358" s="4"/>
      <c r="DI358" s="4"/>
      <c r="DJ358" s="4"/>
      <c r="DK358" s="4"/>
      <c r="DL358" s="4"/>
      <c r="DM358" s="4"/>
      <c r="DN358" s="4"/>
      <c r="DO358" s="4"/>
      <c r="DP358" s="4"/>
      <c r="DQ358" s="4"/>
      <c r="DR358" s="4"/>
      <c r="DS358" s="4"/>
      <c r="DT358" s="4"/>
      <c r="DU358" s="4"/>
      <c r="DV358" s="4"/>
      <c r="DW358" s="4"/>
      <c r="DX358" s="4"/>
      <c r="DY358" s="4"/>
      <c r="DZ358" s="4"/>
      <c r="EA358" s="4"/>
      <c r="EB358" s="4"/>
      <c r="EC358" s="4"/>
      <c r="ED358" s="4"/>
      <c r="EE358" s="4"/>
      <c r="EF358" s="4"/>
      <c r="EG358" s="4"/>
      <c r="EH358" s="4"/>
      <c r="EI358" s="4"/>
      <c r="EJ358" s="4"/>
      <c r="EK358" s="4"/>
      <c r="EL358" s="4"/>
      <c r="EM358" s="4"/>
      <c r="EN358" s="4"/>
      <c r="EO358" s="4"/>
      <c r="EP358" s="4"/>
      <c r="EQ358" s="4"/>
      <c r="ER358" s="4"/>
      <c r="ES358" s="4"/>
      <c r="ET358" s="4"/>
      <c r="EU358" s="4"/>
      <c r="EV358" s="4"/>
      <c r="EW358" s="4"/>
      <c r="EX358" s="4"/>
      <c r="EY358" s="4"/>
      <c r="EZ358" s="4"/>
      <c r="FA358" s="4"/>
      <c r="FB358" s="4"/>
      <c r="FC358" s="4"/>
      <c r="FD358" s="4"/>
      <c r="FE358" s="4"/>
      <c r="FF358" s="4"/>
      <c r="FG358" s="4"/>
      <c r="FH358" s="4"/>
      <c r="FI358" s="4"/>
      <c r="FJ358" s="4"/>
      <c r="FK358" s="4"/>
      <c r="FL358" s="4"/>
      <c r="FM358" s="4"/>
      <c r="FN358" s="4"/>
      <c r="FO358" s="4"/>
      <c r="FP358" s="4"/>
      <c r="FQ358" s="4"/>
      <c r="FR358" s="4"/>
      <c r="FS358" s="4"/>
      <c r="FT358" s="4"/>
      <c r="FU358" s="4"/>
      <c r="FV358" s="4"/>
      <c r="FW358" s="4"/>
      <c r="FX358" s="4"/>
      <c r="FY358" s="4"/>
      <c r="FZ358" s="4"/>
      <c r="GA358" s="4"/>
      <c r="GB358" s="4"/>
      <c r="GC358" s="4"/>
      <c r="GD358" s="4"/>
      <c r="GE358" s="4"/>
      <c r="GF358" s="4"/>
      <c r="GG358" s="4"/>
      <c r="GH358" s="4"/>
      <c r="GI358" s="4"/>
      <c r="GJ358" s="4"/>
      <c r="GK358" s="4"/>
      <c r="GL358" s="4"/>
      <c r="GM358" s="4"/>
      <c r="GN358" s="4"/>
      <c r="GO358" s="4"/>
      <c r="GP358" s="4"/>
      <c r="GQ358" s="4"/>
      <c r="GR358" s="4"/>
      <c r="GS358" s="4"/>
      <c r="GT358" s="4"/>
      <c r="GU358" s="4"/>
      <c r="GV358" s="4"/>
      <c r="GW358" s="4"/>
      <c r="GX358" s="4"/>
      <c r="GY358" s="4"/>
      <c r="GZ358" s="4"/>
      <c r="HA358" s="4"/>
      <c r="HB358" s="4"/>
      <c r="HC358" s="4"/>
      <c r="HD358" s="4"/>
      <c r="HE358" s="4"/>
      <c r="HF358" s="4"/>
      <c r="HG358" s="4"/>
      <c r="HH358" s="4"/>
      <c r="HI358" s="4"/>
      <c r="HJ358" s="4"/>
      <c r="HK358" s="4"/>
      <c r="HL358" s="4"/>
      <c r="HM358" s="4"/>
      <c r="HN358" s="4"/>
      <c r="HO358" s="4"/>
      <c r="HP358" s="4"/>
      <c r="HQ358" s="4"/>
      <c r="HR358" s="4"/>
      <c r="HS358" s="4"/>
      <c r="HT358" s="4"/>
      <c r="HU358" s="4"/>
      <c r="HV358" s="4"/>
      <c r="HW358" s="4"/>
      <c r="HX358" s="4"/>
      <c r="HY358" s="4"/>
      <c r="HZ358" s="4"/>
      <c r="IA358" s="4"/>
      <c r="IB358" s="4"/>
      <c r="IC358" s="4"/>
      <c r="ID358" s="4"/>
      <c r="IE358" s="4"/>
      <c r="IF358" s="4"/>
    </row>
    <row r="359" s="4" customFormat="1" spans="1:2">
      <c r="A359" s="28">
        <v>4</v>
      </c>
      <c r="B359" s="27"/>
    </row>
    <row r="360" s="2" customFormat="1" ht="12" spans="1:240">
      <c r="A360" s="18"/>
      <c r="B360" s="27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  <c r="BL360" s="4"/>
      <c r="BM360" s="4"/>
      <c r="BN360" s="4"/>
      <c r="BO360" s="4"/>
      <c r="BP360" s="4"/>
      <c r="BQ360" s="4"/>
      <c r="BR360" s="4"/>
      <c r="BS360" s="4"/>
      <c r="BT360" s="4"/>
      <c r="BU360" s="4"/>
      <c r="BV360" s="4"/>
      <c r="BW360" s="4"/>
      <c r="BX360" s="4"/>
      <c r="BY360" s="4"/>
      <c r="BZ360" s="4"/>
      <c r="CA360" s="4"/>
      <c r="CB360" s="4"/>
      <c r="CC360" s="4"/>
      <c r="CD360" s="4"/>
      <c r="CE360" s="4"/>
      <c r="CF360" s="4"/>
      <c r="CG360" s="4"/>
      <c r="CH360" s="4"/>
      <c r="CI360" s="4"/>
      <c r="CJ360" s="4"/>
      <c r="CK360" s="4"/>
      <c r="CL360" s="4"/>
      <c r="CM360" s="4"/>
      <c r="CN360" s="4"/>
      <c r="CO360" s="4"/>
      <c r="CP360" s="4"/>
      <c r="CQ360" s="4"/>
      <c r="CR360" s="4"/>
      <c r="CS360" s="4"/>
      <c r="CT360" s="4"/>
      <c r="CU360" s="4"/>
      <c r="CV360" s="4"/>
      <c r="CW360" s="4"/>
      <c r="CX360" s="4"/>
      <c r="CY360" s="4"/>
      <c r="CZ360" s="4"/>
      <c r="DA360" s="4"/>
      <c r="DB360" s="4"/>
      <c r="DC360" s="4"/>
      <c r="DD360" s="4"/>
      <c r="DE360" s="4"/>
      <c r="DF360" s="4"/>
      <c r="DG360" s="4"/>
      <c r="DH360" s="4"/>
      <c r="DI360" s="4"/>
      <c r="DJ360" s="4"/>
      <c r="DK360" s="4"/>
      <c r="DL360" s="4"/>
      <c r="DM360" s="4"/>
      <c r="DN360" s="4"/>
      <c r="DO360" s="4"/>
      <c r="DP360" s="4"/>
      <c r="DQ360" s="4"/>
      <c r="DR360" s="4"/>
      <c r="DS360" s="4"/>
      <c r="DT360" s="4"/>
      <c r="DU360" s="4"/>
      <c r="DV360" s="4"/>
      <c r="DW360" s="4"/>
      <c r="DX360" s="4"/>
      <c r="DY360" s="4"/>
      <c r="DZ360" s="4"/>
      <c r="EA360" s="4"/>
      <c r="EB360" s="4"/>
      <c r="EC360" s="4"/>
      <c r="ED360" s="4"/>
      <c r="EE360" s="4"/>
      <c r="EF360" s="4"/>
      <c r="EG360" s="4"/>
      <c r="EH360" s="4"/>
      <c r="EI360" s="4"/>
      <c r="EJ360" s="4"/>
      <c r="EK360" s="4"/>
      <c r="EL360" s="4"/>
      <c r="EM360" s="4"/>
      <c r="EN360" s="4"/>
      <c r="EO360" s="4"/>
      <c r="EP360" s="4"/>
      <c r="EQ360" s="4"/>
      <c r="ER360" s="4"/>
      <c r="ES360" s="4"/>
      <c r="ET360" s="4"/>
      <c r="EU360" s="4"/>
      <c r="EV360" s="4"/>
      <c r="EW360" s="4"/>
      <c r="EX360" s="4"/>
      <c r="EY360" s="4"/>
      <c r="EZ360" s="4"/>
      <c r="FA360" s="4"/>
      <c r="FB360" s="4"/>
      <c r="FC360" s="4"/>
      <c r="FD360" s="4"/>
      <c r="FE360" s="4"/>
      <c r="FF360" s="4"/>
      <c r="FG360" s="4"/>
      <c r="FH360" s="4"/>
      <c r="FI360" s="4"/>
      <c r="FJ360" s="4"/>
      <c r="FK360" s="4"/>
      <c r="FL360" s="4"/>
      <c r="FM360" s="4"/>
      <c r="FN360" s="4"/>
      <c r="FO360" s="4"/>
      <c r="FP360" s="4"/>
      <c r="FQ360" s="4"/>
      <c r="FR360" s="4"/>
      <c r="FS360" s="4"/>
      <c r="FT360" s="4"/>
      <c r="FU360" s="4"/>
      <c r="FV360" s="4"/>
      <c r="FW360" s="4"/>
      <c r="FX360" s="4"/>
      <c r="FY360" s="4"/>
      <c r="FZ360" s="4"/>
      <c r="GA360" s="4"/>
      <c r="GB360" s="4"/>
      <c r="GC360" s="4"/>
      <c r="GD360" s="4"/>
      <c r="GE360" s="4"/>
      <c r="GF360" s="4"/>
      <c r="GG360" s="4"/>
      <c r="GH360" s="4"/>
      <c r="GI360" s="4"/>
      <c r="GJ360" s="4"/>
      <c r="GK360" s="4"/>
      <c r="GL360" s="4"/>
      <c r="GM360" s="4"/>
      <c r="GN360" s="4"/>
      <c r="GO360" s="4"/>
      <c r="GP360" s="4"/>
      <c r="GQ360" s="4"/>
      <c r="GR360" s="4"/>
      <c r="GS360" s="4"/>
      <c r="GT360" s="4"/>
      <c r="GU360" s="4"/>
      <c r="GV360" s="4"/>
      <c r="GW360" s="4"/>
      <c r="GX360" s="4"/>
      <c r="GY360" s="4"/>
      <c r="GZ360" s="4"/>
      <c r="HA360" s="4"/>
      <c r="HB360" s="4"/>
      <c r="HC360" s="4"/>
      <c r="HD360" s="4"/>
      <c r="HE360" s="4"/>
      <c r="HF360" s="4"/>
      <c r="HG360" s="4"/>
      <c r="HH360" s="4"/>
      <c r="HI360" s="4"/>
      <c r="HJ360" s="4"/>
      <c r="HK360" s="4"/>
      <c r="HL360" s="4"/>
      <c r="HM360" s="4"/>
      <c r="HN360" s="4"/>
      <c r="HO360" s="4"/>
      <c r="HP360" s="4"/>
      <c r="HQ360" s="4"/>
      <c r="HR360" s="4"/>
      <c r="HS360" s="4"/>
      <c r="HT360" s="4"/>
      <c r="HU360" s="4"/>
      <c r="HV360" s="4"/>
      <c r="HW360" s="4"/>
      <c r="HX360" s="4"/>
      <c r="HY360" s="4"/>
      <c r="HZ360" s="4"/>
      <c r="IA360" s="4"/>
      <c r="IB360" s="4"/>
      <c r="IC360" s="4"/>
      <c r="ID360" s="4"/>
      <c r="IE360" s="4"/>
      <c r="IF360" s="4"/>
    </row>
    <row r="361" s="1" customFormat="1" ht="12" spans="1:240">
      <c r="A361" s="15" t="s">
        <v>605</v>
      </c>
      <c r="B361" s="27">
        <v>95</v>
      </c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  <c r="BS361" s="4"/>
      <c r="BT361" s="4"/>
      <c r="BU361" s="4"/>
      <c r="BV361" s="4"/>
      <c r="BW361" s="4"/>
      <c r="BX361" s="4"/>
      <c r="BY361" s="4"/>
      <c r="BZ361" s="4"/>
      <c r="CA361" s="4"/>
      <c r="CB361" s="4"/>
      <c r="CC361" s="4"/>
      <c r="CD361" s="4"/>
      <c r="CE361" s="4"/>
      <c r="CF361" s="4"/>
      <c r="CG361" s="4"/>
      <c r="CH361" s="4"/>
      <c r="CI361" s="4"/>
      <c r="CJ361" s="4"/>
      <c r="CK361" s="4"/>
      <c r="CL361" s="4"/>
      <c r="CM361" s="4"/>
      <c r="CN361" s="4"/>
      <c r="CO361" s="4"/>
      <c r="CP361" s="4"/>
      <c r="CQ361" s="4"/>
      <c r="CR361" s="4"/>
      <c r="CS361" s="4"/>
      <c r="CT361" s="4"/>
      <c r="CU361" s="4"/>
      <c r="CV361" s="4"/>
      <c r="CW361" s="4"/>
      <c r="CX361" s="4"/>
      <c r="CY361" s="4"/>
      <c r="CZ361" s="4"/>
      <c r="DA361" s="4"/>
      <c r="DB361" s="4"/>
      <c r="DC361" s="4"/>
      <c r="DD361" s="4"/>
      <c r="DE361" s="4"/>
      <c r="DF361" s="4"/>
      <c r="DG361" s="4"/>
      <c r="DH361" s="4"/>
      <c r="DI361" s="4"/>
      <c r="DJ361" s="4"/>
      <c r="DK361" s="4"/>
      <c r="DL361" s="4"/>
      <c r="DM361" s="4"/>
      <c r="DN361" s="4"/>
      <c r="DO361" s="4"/>
      <c r="DP361" s="4"/>
      <c r="DQ361" s="4"/>
      <c r="DR361" s="4"/>
      <c r="DS361" s="4"/>
      <c r="DT361" s="4"/>
      <c r="DU361" s="4"/>
      <c r="DV361" s="4"/>
      <c r="DW361" s="4"/>
      <c r="DX361" s="4"/>
      <c r="DY361" s="4"/>
      <c r="DZ361" s="4"/>
      <c r="EA361" s="4"/>
      <c r="EB361" s="4"/>
      <c r="EC361" s="4"/>
      <c r="ED361" s="4"/>
      <c r="EE361" s="4"/>
      <c r="EF361" s="4"/>
      <c r="EG361" s="4"/>
      <c r="EH361" s="4"/>
      <c r="EI361" s="4"/>
      <c r="EJ361" s="4"/>
      <c r="EK361" s="4"/>
      <c r="EL361" s="4"/>
      <c r="EM361" s="4"/>
      <c r="EN361" s="4"/>
      <c r="EO361" s="4"/>
      <c r="EP361" s="4"/>
      <c r="EQ361" s="4"/>
      <c r="ER361" s="4"/>
      <c r="ES361" s="4"/>
      <c r="ET361" s="4"/>
      <c r="EU361" s="4"/>
      <c r="EV361" s="4"/>
      <c r="EW361" s="4"/>
      <c r="EX361" s="4"/>
      <c r="EY361" s="4"/>
      <c r="EZ361" s="4"/>
      <c r="FA361" s="4"/>
      <c r="FB361" s="4"/>
      <c r="FC361" s="4"/>
      <c r="FD361" s="4"/>
      <c r="FE361" s="4"/>
      <c r="FF361" s="4"/>
      <c r="FG361" s="4"/>
      <c r="FH361" s="4"/>
      <c r="FI361" s="4"/>
      <c r="FJ361" s="4"/>
      <c r="FK361" s="4"/>
      <c r="FL361" s="4"/>
      <c r="FM361" s="4"/>
      <c r="FN361" s="4"/>
      <c r="FO361" s="4"/>
      <c r="FP361" s="4"/>
      <c r="FQ361" s="4"/>
      <c r="FR361" s="4"/>
      <c r="FS361" s="4"/>
      <c r="FT361" s="4"/>
      <c r="FU361" s="4"/>
      <c r="FV361" s="4"/>
      <c r="FW361" s="4"/>
      <c r="FX361" s="4"/>
      <c r="FY361" s="4"/>
      <c r="FZ361" s="4"/>
      <c r="GA361" s="4"/>
      <c r="GB361" s="4"/>
      <c r="GC361" s="4"/>
      <c r="GD361" s="4"/>
      <c r="GE361" s="4"/>
      <c r="GF361" s="4"/>
      <c r="GG361" s="4"/>
      <c r="GH361" s="4"/>
      <c r="GI361" s="4"/>
      <c r="GJ361" s="4"/>
      <c r="GK361" s="4"/>
      <c r="GL361" s="4"/>
      <c r="GM361" s="4"/>
      <c r="GN361" s="4"/>
      <c r="GO361" s="4"/>
      <c r="GP361" s="4"/>
      <c r="GQ361" s="4"/>
      <c r="GR361" s="4"/>
      <c r="GS361" s="4"/>
      <c r="GT361" s="4"/>
      <c r="GU361" s="4"/>
      <c r="GV361" s="4"/>
      <c r="GW361" s="4"/>
      <c r="GX361" s="4"/>
      <c r="GY361" s="4"/>
      <c r="GZ361" s="4"/>
      <c r="HA361" s="4"/>
      <c r="HB361" s="4"/>
      <c r="HC361" s="4"/>
      <c r="HD361" s="4"/>
      <c r="HE361" s="4"/>
      <c r="HF361" s="4"/>
      <c r="HG361" s="4"/>
      <c r="HH361" s="4"/>
      <c r="HI361" s="4"/>
      <c r="HJ361" s="4"/>
      <c r="HK361" s="4"/>
      <c r="HL361" s="4"/>
      <c r="HM361" s="4"/>
      <c r="HN361" s="4"/>
      <c r="HO361" s="4"/>
      <c r="HP361" s="4"/>
      <c r="HQ361" s="4"/>
      <c r="HR361" s="4"/>
      <c r="HS361" s="4"/>
      <c r="HT361" s="4"/>
      <c r="HU361" s="4"/>
      <c r="HV361" s="4"/>
      <c r="HW361" s="4"/>
      <c r="HX361" s="4"/>
      <c r="HY361" s="4"/>
      <c r="HZ361" s="4"/>
      <c r="IA361" s="4"/>
      <c r="IB361" s="4"/>
      <c r="IC361" s="4"/>
      <c r="ID361" s="4"/>
      <c r="IE361" s="4"/>
      <c r="IF361" s="4"/>
    </row>
    <row r="362" s="2" customFormat="1" ht="12" spans="1:240">
      <c r="A362" s="17" t="s">
        <v>606</v>
      </c>
      <c r="B362" s="27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  <c r="BR362" s="4"/>
      <c r="BS362" s="4"/>
      <c r="BT362" s="4"/>
      <c r="BU362" s="4"/>
      <c r="BV362" s="4"/>
      <c r="BW362" s="4"/>
      <c r="BX362" s="4"/>
      <c r="BY362" s="4"/>
      <c r="BZ362" s="4"/>
      <c r="CA362" s="4"/>
      <c r="CB362" s="4"/>
      <c r="CC362" s="4"/>
      <c r="CD362" s="4"/>
      <c r="CE362" s="4"/>
      <c r="CF362" s="4"/>
      <c r="CG362" s="4"/>
      <c r="CH362" s="4"/>
      <c r="CI362" s="4"/>
      <c r="CJ362" s="4"/>
      <c r="CK362" s="4"/>
      <c r="CL362" s="4"/>
      <c r="CM362" s="4"/>
      <c r="CN362" s="4"/>
      <c r="CO362" s="4"/>
      <c r="CP362" s="4"/>
      <c r="CQ362" s="4"/>
      <c r="CR362" s="4"/>
      <c r="CS362" s="4"/>
      <c r="CT362" s="4"/>
      <c r="CU362" s="4"/>
      <c r="CV362" s="4"/>
      <c r="CW362" s="4"/>
      <c r="CX362" s="4"/>
      <c r="CY362" s="4"/>
      <c r="CZ362" s="4"/>
      <c r="DA362" s="4"/>
      <c r="DB362" s="4"/>
      <c r="DC362" s="4"/>
      <c r="DD362" s="4"/>
      <c r="DE362" s="4"/>
      <c r="DF362" s="4"/>
      <c r="DG362" s="4"/>
      <c r="DH362" s="4"/>
      <c r="DI362" s="4"/>
      <c r="DJ362" s="4"/>
      <c r="DK362" s="4"/>
      <c r="DL362" s="4"/>
      <c r="DM362" s="4"/>
      <c r="DN362" s="4"/>
      <c r="DO362" s="4"/>
      <c r="DP362" s="4"/>
      <c r="DQ362" s="4"/>
      <c r="DR362" s="4"/>
      <c r="DS362" s="4"/>
      <c r="DT362" s="4"/>
      <c r="DU362" s="4"/>
      <c r="DV362" s="4"/>
      <c r="DW362" s="4"/>
      <c r="DX362" s="4"/>
      <c r="DY362" s="4"/>
      <c r="DZ362" s="4"/>
      <c r="EA362" s="4"/>
      <c r="EB362" s="4"/>
      <c r="EC362" s="4"/>
      <c r="ED362" s="4"/>
      <c r="EE362" s="4"/>
      <c r="EF362" s="4"/>
      <c r="EG362" s="4"/>
      <c r="EH362" s="4"/>
      <c r="EI362" s="4"/>
      <c r="EJ362" s="4"/>
      <c r="EK362" s="4"/>
      <c r="EL362" s="4"/>
      <c r="EM362" s="4"/>
      <c r="EN362" s="4"/>
      <c r="EO362" s="4"/>
      <c r="EP362" s="4"/>
      <c r="EQ362" s="4"/>
      <c r="ER362" s="4"/>
      <c r="ES362" s="4"/>
      <c r="ET362" s="4"/>
      <c r="EU362" s="4"/>
      <c r="EV362" s="4"/>
      <c r="EW362" s="4"/>
      <c r="EX362" s="4"/>
      <c r="EY362" s="4"/>
      <c r="EZ362" s="4"/>
      <c r="FA362" s="4"/>
      <c r="FB362" s="4"/>
      <c r="FC362" s="4"/>
      <c r="FD362" s="4"/>
      <c r="FE362" s="4"/>
      <c r="FF362" s="4"/>
      <c r="FG362" s="4"/>
      <c r="FH362" s="4"/>
      <c r="FI362" s="4"/>
      <c r="FJ362" s="4"/>
      <c r="FK362" s="4"/>
      <c r="FL362" s="4"/>
      <c r="FM362" s="4"/>
      <c r="FN362" s="4"/>
      <c r="FO362" s="4"/>
      <c r="FP362" s="4"/>
      <c r="FQ362" s="4"/>
      <c r="FR362" s="4"/>
      <c r="FS362" s="4"/>
      <c r="FT362" s="4"/>
      <c r="FU362" s="4"/>
      <c r="FV362" s="4"/>
      <c r="FW362" s="4"/>
      <c r="FX362" s="4"/>
      <c r="FY362" s="4"/>
      <c r="FZ362" s="4"/>
      <c r="GA362" s="4"/>
      <c r="GB362" s="4"/>
      <c r="GC362" s="4"/>
      <c r="GD362" s="4"/>
      <c r="GE362" s="4"/>
      <c r="GF362" s="4"/>
      <c r="GG362" s="4"/>
      <c r="GH362" s="4"/>
      <c r="GI362" s="4"/>
      <c r="GJ362" s="4"/>
      <c r="GK362" s="4"/>
      <c r="GL362" s="4"/>
      <c r="GM362" s="4"/>
      <c r="GN362" s="4"/>
      <c r="GO362" s="4"/>
      <c r="GP362" s="4"/>
      <c r="GQ362" s="4"/>
      <c r="GR362" s="4"/>
      <c r="GS362" s="4"/>
      <c r="GT362" s="4"/>
      <c r="GU362" s="4"/>
      <c r="GV362" s="4"/>
      <c r="GW362" s="4"/>
      <c r="GX362" s="4"/>
      <c r="GY362" s="4"/>
      <c r="GZ362" s="4"/>
      <c r="HA362" s="4"/>
      <c r="HB362" s="4"/>
      <c r="HC362" s="4"/>
      <c r="HD362" s="4"/>
      <c r="HE362" s="4"/>
      <c r="HF362" s="4"/>
      <c r="HG362" s="4"/>
      <c r="HH362" s="4"/>
      <c r="HI362" s="4"/>
      <c r="HJ362" s="4"/>
      <c r="HK362" s="4"/>
      <c r="HL362" s="4"/>
      <c r="HM362" s="4"/>
      <c r="HN362" s="4"/>
      <c r="HO362" s="4"/>
      <c r="HP362" s="4"/>
      <c r="HQ362" s="4"/>
      <c r="HR362" s="4"/>
      <c r="HS362" s="4"/>
      <c r="HT362" s="4"/>
      <c r="HU362" s="4"/>
      <c r="HV362" s="4"/>
      <c r="HW362" s="4"/>
      <c r="HX362" s="4"/>
      <c r="HY362" s="4"/>
      <c r="HZ362" s="4"/>
      <c r="IA362" s="4"/>
      <c r="IB362" s="4"/>
      <c r="IC362" s="4"/>
      <c r="ID362" s="4"/>
      <c r="IE362" s="4"/>
      <c r="IF362" s="4"/>
    </row>
    <row r="363" s="1" customFormat="1" ht="12" spans="1:240">
      <c r="A363" s="17">
        <v>5</v>
      </c>
      <c r="B363" s="27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  <c r="BS363" s="4"/>
      <c r="BT363" s="4"/>
      <c r="BU363" s="4"/>
      <c r="BV363" s="4"/>
      <c r="BW363" s="4"/>
      <c r="BX363" s="4"/>
      <c r="BY363" s="4"/>
      <c r="BZ363" s="4"/>
      <c r="CA363" s="4"/>
      <c r="CB363" s="4"/>
      <c r="CC363" s="4"/>
      <c r="CD363" s="4"/>
      <c r="CE363" s="4"/>
      <c r="CF363" s="4"/>
      <c r="CG363" s="4"/>
      <c r="CH363" s="4"/>
      <c r="CI363" s="4"/>
      <c r="CJ363" s="4"/>
      <c r="CK363" s="4"/>
      <c r="CL363" s="4"/>
      <c r="CM363" s="4"/>
      <c r="CN363" s="4"/>
      <c r="CO363" s="4"/>
      <c r="CP363" s="4"/>
      <c r="CQ363" s="4"/>
      <c r="CR363" s="4"/>
      <c r="CS363" s="4"/>
      <c r="CT363" s="4"/>
      <c r="CU363" s="4"/>
      <c r="CV363" s="4"/>
      <c r="CW363" s="4"/>
      <c r="CX363" s="4"/>
      <c r="CY363" s="4"/>
      <c r="CZ363" s="4"/>
      <c r="DA363" s="4"/>
      <c r="DB363" s="4"/>
      <c r="DC363" s="4"/>
      <c r="DD363" s="4"/>
      <c r="DE363" s="4"/>
      <c r="DF363" s="4"/>
      <c r="DG363" s="4"/>
      <c r="DH363" s="4"/>
      <c r="DI363" s="4"/>
      <c r="DJ363" s="4"/>
      <c r="DK363" s="4"/>
      <c r="DL363" s="4"/>
      <c r="DM363" s="4"/>
      <c r="DN363" s="4"/>
      <c r="DO363" s="4"/>
      <c r="DP363" s="4"/>
      <c r="DQ363" s="4"/>
      <c r="DR363" s="4"/>
      <c r="DS363" s="4"/>
      <c r="DT363" s="4"/>
      <c r="DU363" s="4"/>
      <c r="DV363" s="4"/>
      <c r="DW363" s="4"/>
      <c r="DX363" s="4"/>
      <c r="DY363" s="4"/>
      <c r="DZ363" s="4"/>
      <c r="EA363" s="4"/>
      <c r="EB363" s="4"/>
      <c r="EC363" s="4"/>
      <c r="ED363" s="4"/>
      <c r="EE363" s="4"/>
      <c r="EF363" s="4"/>
      <c r="EG363" s="4"/>
      <c r="EH363" s="4"/>
      <c r="EI363" s="4"/>
      <c r="EJ363" s="4"/>
      <c r="EK363" s="4"/>
      <c r="EL363" s="4"/>
      <c r="EM363" s="4"/>
      <c r="EN363" s="4"/>
      <c r="EO363" s="4"/>
      <c r="EP363" s="4"/>
      <c r="EQ363" s="4"/>
      <c r="ER363" s="4"/>
      <c r="ES363" s="4"/>
      <c r="ET363" s="4"/>
      <c r="EU363" s="4"/>
      <c r="EV363" s="4"/>
      <c r="EW363" s="4"/>
      <c r="EX363" s="4"/>
      <c r="EY363" s="4"/>
      <c r="EZ363" s="4"/>
      <c r="FA363" s="4"/>
      <c r="FB363" s="4"/>
      <c r="FC363" s="4"/>
      <c r="FD363" s="4"/>
      <c r="FE363" s="4"/>
      <c r="FF363" s="4"/>
      <c r="FG363" s="4"/>
      <c r="FH363" s="4"/>
      <c r="FI363" s="4"/>
      <c r="FJ363" s="4"/>
      <c r="FK363" s="4"/>
      <c r="FL363" s="4"/>
      <c r="FM363" s="4"/>
      <c r="FN363" s="4"/>
      <c r="FO363" s="4"/>
      <c r="FP363" s="4"/>
      <c r="FQ363" s="4"/>
      <c r="FR363" s="4"/>
      <c r="FS363" s="4"/>
      <c r="FT363" s="4"/>
      <c r="FU363" s="4"/>
      <c r="FV363" s="4"/>
      <c r="FW363" s="4"/>
      <c r="FX363" s="4"/>
      <c r="FY363" s="4"/>
      <c r="FZ363" s="4"/>
      <c r="GA363" s="4"/>
      <c r="GB363" s="4"/>
      <c r="GC363" s="4"/>
      <c r="GD363" s="4"/>
      <c r="GE363" s="4"/>
      <c r="GF363" s="4"/>
      <c r="GG363" s="4"/>
      <c r="GH363" s="4"/>
      <c r="GI363" s="4"/>
      <c r="GJ363" s="4"/>
      <c r="GK363" s="4"/>
      <c r="GL363" s="4"/>
      <c r="GM363" s="4"/>
      <c r="GN363" s="4"/>
      <c r="GO363" s="4"/>
      <c r="GP363" s="4"/>
      <c r="GQ363" s="4"/>
      <c r="GR363" s="4"/>
      <c r="GS363" s="4"/>
      <c r="GT363" s="4"/>
      <c r="GU363" s="4"/>
      <c r="GV363" s="4"/>
      <c r="GW363" s="4"/>
      <c r="GX363" s="4"/>
      <c r="GY363" s="4"/>
      <c r="GZ363" s="4"/>
      <c r="HA363" s="4"/>
      <c r="HB363" s="4"/>
      <c r="HC363" s="4"/>
      <c r="HD363" s="4"/>
      <c r="HE363" s="4"/>
      <c r="HF363" s="4"/>
      <c r="HG363" s="4"/>
      <c r="HH363" s="4"/>
      <c r="HI363" s="4"/>
      <c r="HJ363" s="4"/>
      <c r="HK363" s="4"/>
      <c r="HL363" s="4"/>
      <c r="HM363" s="4"/>
      <c r="HN363" s="4"/>
      <c r="HO363" s="4"/>
      <c r="HP363" s="4"/>
      <c r="HQ363" s="4"/>
      <c r="HR363" s="4"/>
      <c r="HS363" s="4"/>
      <c r="HT363" s="4"/>
      <c r="HU363" s="4"/>
      <c r="HV363" s="4"/>
      <c r="HW363" s="4"/>
      <c r="HX363" s="4"/>
      <c r="HY363" s="4"/>
      <c r="HZ363" s="4"/>
      <c r="IA363" s="4"/>
      <c r="IB363" s="4"/>
      <c r="IC363" s="4"/>
      <c r="ID363" s="4"/>
      <c r="IE363" s="4"/>
      <c r="IF363" s="4"/>
    </row>
    <row r="364" s="2" customFormat="1" ht="12" spans="1:240">
      <c r="A364" s="18"/>
      <c r="B364" s="27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/>
      <c r="FQ364" s="4"/>
      <c r="FR364" s="4"/>
      <c r="FS364" s="4"/>
      <c r="FT364" s="4"/>
      <c r="FU364" s="4"/>
      <c r="FV364" s="4"/>
      <c r="FW364" s="4"/>
      <c r="FX364" s="4"/>
      <c r="FY364" s="4"/>
      <c r="FZ364" s="4"/>
      <c r="GA364" s="4"/>
      <c r="GB364" s="4"/>
      <c r="GC364" s="4"/>
      <c r="GD364" s="4"/>
      <c r="GE364" s="4"/>
      <c r="GF364" s="4"/>
      <c r="GG364" s="4"/>
      <c r="GH364" s="4"/>
      <c r="GI364" s="4"/>
      <c r="GJ364" s="4"/>
      <c r="GK364" s="4"/>
      <c r="GL364" s="4"/>
      <c r="GM364" s="4"/>
      <c r="GN364" s="4"/>
      <c r="GO364" s="4"/>
      <c r="GP364" s="4"/>
      <c r="GQ364" s="4"/>
      <c r="GR364" s="4"/>
      <c r="GS364" s="4"/>
      <c r="GT364" s="4"/>
      <c r="GU364" s="4"/>
      <c r="GV364" s="4"/>
      <c r="GW364" s="4"/>
      <c r="GX364" s="4"/>
      <c r="GY364" s="4"/>
      <c r="GZ364" s="4"/>
      <c r="HA364" s="4"/>
      <c r="HB364" s="4"/>
      <c r="HC364" s="4"/>
      <c r="HD364" s="4"/>
      <c r="HE364" s="4"/>
      <c r="HF364" s="4"/>
      <c r="HG364" s="4"/>
      <c r="HH364" s="4"/>
      <c r="HI364" s="4"/>
      <c r="HJ364" s="4"/>
      <c r="HK364" s="4"/>
      <c r="HL364" s="4"/>
      <c r="HM364" s="4"/>
      <c r="HN364" s="4"/>
      <c r="HO364" s="4"/>
      <c r="HP364" s="4"/>
      <c r="HQ364" s="4"/>
      <c r="HR364" s="4"/>
      <c r="HS364" s="4"/>
      <c r="HT364" s="4"/>
      <c r="HU364" s="4"/>
      <c r="HV364" s="4"/>
      <c r="HW364" s="4"/>
      <c r="HX364" s="4"/>
      <c r="HY364" s="4"/>
      <c r="HZ364" s="4"/>
      <c r="IA364" s="4"/>
      <c r="IB364" s="4"/>
      <c r="IC364" s="4"/>
      <c r="ID364" s="4"/>
      <c r="IE364" s="4"/>
      <c r="IF364" s="4"/>
    </row>
    <row r="365" s="1" customFormat="1" ht="12" spans="1:240">
      <c r="A365" s="15" t="s">
        <v>611</v>
      </c>
      <c r="B365" s="27">
        <v>95</v>
      </c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</row>
    <row r="366" s="2" customFormat="1" ht="12" spans="1:240">
      <c r="A366" s="17" t="s">
        <v>613</v>
      </c>
      <c r="B366" s="27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4"/>
      <c r="CD366" s="4"/>
      <c r="CE366" s="4"/>
      <c r="CF366" s="4"/>
      <c r="CG366" s="4"/>
      <c r="CH366" s="4"/>
      <c r="CI366" s="4"/>
      <c r="CJ366" s="4"/>
      <c r="CK366" s="4"/>
      <c r="CL366" s="4"/>
      <c r="CM366" s="4"/>
      <c r="CN366" s="4"/>
      <c r="CO366" s="4"/>
      <c r="CP366" s="4"/>
      <c r="CQ366" s="4"/>
      <c r="CR366" s="4"/>
      <c r="CS366" s="4"/>
      <c r="CT366" s="4"/>
      <c r="CU366" s="4"/>
      <c r="CV366" s="4"/>
      <c r="CW366" s="4"/>
      <c r="CX366" s="4"/>
      <c r="CY366" s="4"/>
      <c r="CZ366" s="4"/>
      <c r="DA366" s="4"/>
      <c r="DB366" s="4"/>
      <c r="DC366" s="4"/>
      <c r="DD366" s="4"/>
      <c r="DE366" s="4"/>
      <c r="DF366" s="4"/>
      <c r="DG366" s="4"/>
      <c r="DH366" s="4"/>
      <c r="DI366" s="4"/>
      <c r="DJ366" s="4"/>
      <c r="DK366" s="4"/>
      <c r="DL366" s="4"/>
      <c r="DM366" s="4"/>
      <c r="DN366" s="4"/>
      <c r="DO366" s="4"/>
      <c r="DP366" s="4"/>
      <c r="DQ366" s="4"/>
      <c r="DR366" s="4"/>
      <c r="DS366" s="4"/>
      <c r="DT366" s="4"/>
      <c r="DU366" s="4"/>
      <c r="DV366" s="4"/>
      <c r="DW366" s="4"/>
      <c r="DX366" s="4"/>
      <c r="DY366" s="4"/>
      <c r="DZ366" s="4"/>
      <c r="EA366" s="4"/>
      <c r="EB366" s="4"/>
      <c r="EC366" s="4"/>
      <c r="ED366" s="4"/>
      <c r="EE366" s="4"/>
      <c r="EF366" s="4"/>
      <c r="EG366" s="4"/>
      <c r="EH366" s="4"/>
      <c r="EI366" s="4"/>
      <c r="EJ366" s="4"/>
      <c r="EK366" s="4"/>
      <c r="EL366" s="4"/>
      <c r="EM366" s="4"/>
      <c r="EN366" s="4"/>
      <c r="EO366" s="4"/>
      <c r="EP366" s="4"/>
      <c r="EQ366" s="4"/>
      <c r="ER366" s="4"/>
      <c r="ES366" s="4"/>
      <c r="ET366" s="4"/>
      <c r="EU366" s="4"/>
      <c r="EV366" s="4"/>
      <c r="EW366" s="4"/>
      <c r="EX366" s="4"/>
      <c r="EY366" s="4"/>
      <c r="EZ366" s="4"/>
      <c r="FA366" s="4"/>
      <c r="FB366" s="4"/>
      <c r="FC366" s="4"/>
      <c r="FD366" s="4"/>
      <c r="FE366" s="4"/>
      <c r="FF366" s="4"/>
      <c r="FG366" s="4"/>
      <c r="FH366" s="4"/>
      <c r="FI366" s="4"/>
      <c r="FJ366" s="4"/>
      <c r="FK366" s="4"/>
      <c r="FL366" s="4"/>
      <c r="FM366" s="4"/>
      <c r="FN366" s="4"/>
      <c r="FO366" s="4"/>
      <c r="FP366" s="4"/>
      <c r="FQ366" s="4"/>
      <c r="FR366" s="4"/>
      <c r="FS366" s="4"/>
      <c r="FT366" s="4"/>
      <c r="FU366" s="4"/>
      <c r="FV366" s="4"/>
      <c r="FW366" s="4"/>
      <c r="FX366" s="4"/>
      <c r="FY366" s="4"/>
      <c r="FZ366" s="4"/>
      <c r="GA366" s="4"/>
      <c r="GB366" s="4"/>
      <c r="GC366" s="4"/>
      <c r="GD366" s="4"/>
      <c r="GE366" s="4"/>
      <c r="GF366" s="4"/>
      <c r="GG366" s="4"/>
      <c r="GH366" s="4"/>
      <c r="GI366" s="4"/>
      <c r="GJ366" s="4"/>
      <c r="GK366" s="4"/>
      <c r="GL366" s="4"/>
      <c r="GM366" s="4"/>
      <c r="GN366" s="4"/>
      <c r="GO366" s="4"/>
      <c r="GP366" s="4"/>
      <c r="GQ366" s="4"/>
      <c r="GR366" s="4"/>
      <c r="GS366" s="4"/>
      <c r="GT366" s="4"/>
      <c r="GU366" s="4"/>
      <c r="GV366" s="4"/>
      <c r="GW366" s="4"/>
      <c r="GX366" s="4"/>
      <c r="GY366" s="4"/>
      <c r="GZ366" s="4"/>
      <c r="HA366" s="4"/>
      <c r="HB366" s="4"/>
      <c r="HC366" s="4"/>
      <c r="HD366" s="4"/>
      <c r="HE366" s="4"/>
      <c r="HF366" s="4"/>
      <c r="HG366" s="4"/>
      <c r="HH366" s="4"/>
      <c r="HI366" s="4"/>
      <c r="HJ366" s="4"/>
      <c r="HK366" s="4"/>
      <c r="HL366" s="4"/>
      <c r="HM366" s="4"/>
      <c r="HN366" s="4"/>
      <c r="HO366" s="4"/>
      <c r="HP366" s="4"/>
      <c r="HQ366" s="4"/>
      <c r="HR366" s="4"/>
      <c r="HS366" s="4"/>
      <c r="HT366" s="4"/>
      <c r="HU366" s="4"/>
      <c r="HV366" s="4"/>
      <c r="HW366" s="4"/>
      <c r="HX366" s="4"/>
      <c r="HY366" s="4"/>
      <c r="HZ366" s="4"/>
      <c r="IA366" s="4"/>
      <c r="IB366" s="4"/>
      <c r="IC366" s="4"/>
      <c r="ID366" s="4"/>
      <c r="IE366" s="4"/>
      <c r="IF366" s="4"/>
    </row>
    <row r="367" s="1" customFormat="1" ht="12" spans="1:240">
      <c r="A367" s="17">
        <v>6</v>
      </c>
      <c r="B367" s="27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4"/>
      <c r="CD367" s="4"/>
      <c r="CE367" s="4"/>
      <c r="CF367" s="4"/>
      <c r="CG367" s="4"/>
      <c r="CH367" s="4"/>
      <c r="CI367" s="4"/>
      <c r="CJ367" s="4"/>
      <c r="CK367" s="4"/>
      <c r="CL367" s="4"/>
      <c r="CM367" s="4"/>
      <c r="CN367" s="4"/>
      <c r="CO367" s="4"/>
      <c r="CP367" s="4"/>
      <c r="CQ367" s="4"/>
      <c r="CR367" s="4"/>
      <c r="CS367" s="4"/>
      <c r="CT367" s="4"/>
      <c r="CU367" s="4"/>
      <c r="CV367" s="4"/>
      <c r="CW367" s="4"/>
      <c r="CX367" s="4"/>
      <c r="CY367" s="4"/>
      <c r="CZ367" s="4"/>
      <c r="DA367" s="4"/>
      <c r="DB367" s="4"/>
      <c r="DC367" s="4"/>
      <c r="DD367" s="4"/>
      <c r="DE367" s="4"/>
      <c r="DF367" s="4"/>
      <c r="DG367" s="4"/>
      <c r="DH367" s="4"/>
      <c r="DI367" s="4"/>
      <c r="DJ367" s="4"/>
      <c r="DK367" s="4"/>
      <c r="DL367" s="4"/>
      <c r="DM367" s="4"/>
      <c r="DN367" s="4"/>
      <c r="DO367" s="4"/>
      <c r="DP367" s="4"/>
      <c r="DQ367" s="4"/>
      <c r="DR367" s="4"/>
      <c r="DS367" s="4"/>
      <c r="DT367" s="4"/>
      <c r="DU367" s="4"/>
      <c r="DV367" s="4"/>
      <c r="DW367" s="4"/>
      <c r="DX367" s="4"/>
      <c r="DY367" s="4"/>
      <c r="DZ367" s="4"/>
      <c r="EA367" s="4"/>
      <c r="EB367" s="4"/>
      <c r="EC367" s="4"/>
      <c r="ED367" s="4"/>
      <c r="EE367" s="4"/>
      <c r="EF367" s="4"/>
      <c r="EG367" s="4"/>
      <c r="EH367" s="4"/>
      <c r="EI367" s="4"/>
      <c r="EJ367" s="4"/>
      <c r="EK367" s="4"/>
      <c r="EL367" s="4"/>
      <c r="EM367" s="4"/>
      <c r="EN367" s="4"/>
      <c r="EO367" s="4"/>
      <c r="EP367" s="4"/>
      <c r="EQ367" s="4"/>
      <c r="ER367" s="4"/>
      <c r="ES367" s="4"/>
      <c r="ET367" s="4"/>
      <c r="EU367" s="4"/>
      <c r="EV367" s="4"/>
      <c r="EW367" s="4"/>
      <c r="EX367" s="4"/>
      <c r="EY367" s="4"/>
      <c r="EZ367" s="4"/>
      <c r="FA367" s="4"/>
      <c r="FB367" s="4"/>
      <c r="FC367" s="4"/>
      <c r="FD367" s="4"/>
      <c r="FE367" s="4"/>
      <c r="FF367" s="4"/>
      <c r="FG367" s="4"/>
      <c r="FH367" s="4"/>
      <c r="FI367" s="4"/>
      <c r="FJ367" s="4"/>
      <c r="FK367" s="4"/>
      <c r="FL367" s="4"/>
      <c r="FM367" s="4"/>
      <c r="FN367" s="4"/>
      <c r="FO367" s="4"/>
      <c r="FP367" s="4"/>
      <c r="FQ367" s="4"/>
      <c r="FR367" s="4"/>
      <c r="FS367" s="4"/>
      <c r="FT367" s="4"/>
      <c r="FU367" s="4"/>
      <c r="FV367" s="4"/>
      <c r="FW367" s="4"/>
      <c r="FX367" s="4"/>
      <c r="FY367" s="4"/>
      <c r="FZ367" s="4"/>
      <c r="GA367" s="4"/>
      <c r="GB367" s="4"/>
      <c r="GC367" s="4"/>
      <c r="GD367" s="4"/>
      <c r="GE367" s="4"/>
      <c r="GF367" s="4"/>
      <c r="GG367" s="4"/>
      <c r="GH367" s="4"/>
      <c r="GI367" s="4"/>
      <c r="GJ367" s="4"/>
      <c r="GK367" s="4"/>
      <c r="GL367" s="4"/>
      <c r="GM367" s="4"/>
      <c r="GN367" s="4"/>
      <c r="GO367" s="4"/>
      <c r="GP367" s="4"/>
      <c r="GQ367" s="4"/>
      <c r="GR367" s="4"/>
      <c r="GS367" s="4"/>
      <c r="GT367" s="4"/>
      <c r="GU367" s="4"/>
      <c r="GV367" s="4"/>
      <c r="GW367" s="4"/>
      <c r="GX367" s="4"/>
      <c r="GY367" s="4"/>
      <c r="GZ367" s="4"/>
      <c r="HA367" s="4"/>
      <c r="HB367" s="4"/>
      <c r="HC367" s="4"/>
      <c r="HD367" s="4"/>
      <c r="HE367" s="4"/>
      <c r="HF367" s="4"/>
      <c r="HG367" s="4"/>
      <c r="HH367" s="4"/>
      <c r="HI367" s="4"/>
      <c r="HJ367" s="4"/>
      <c r="HK367" s="4"/>
      <c r="HL367" s="4"/>
      <c r="HM367" s="4"/>
      <c r="HN367" s="4"/>
      <c r="HO367" s="4"/>
      <c r="HP367" s="4"/>
      <c r="HQ367" s="4"/>
      <c r="HR367" s="4"/>
      <c r="HS367" s="4"/>
      <c r="HT367" s="4"/>
      <c r="HU367" s="4"/>
      <c r="HV367" s="4"/>
      <c r="HW367" s="4"/>
      <c r="HX367" s="4"/>
      <c r="HY367" s="4"/>
      <c r="HZ367" s="4"/>
      <c r="IA367" s="4"/>
      <c r="IB367" s="4"/>
      <c r="IC367" s="4"/>
      <c r="ID367" s="4"/>
      <c r="IE367" s="4"/>
      <c r="IF367" s="4"/>
    </row>
    <row r="368" s="2" customFormat="1" ht="12" spans="1:240">
      <c r="A368" s="18"/>
      <c r="B368" s="27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  <c r="CF368" s="4"/>
      <c r="CG368" s="4"/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/>
      <c r="CT368" s="4"/>
      <c r="CU368" s="4"/>
      <c r="CV368" s="4"/>
      <c r="CW368" s="4"/>
      <c r="CX368" s="4"/>
      <c r="CY368" s="4"/>
      <c r="CZ368" s="4"/>
      <c r="DA368" s="4"/>
      <c r="DB368" s="4"/>
      <c r="DC368" s="4"/>
      <c r="DD368" s="4"/>
      <c r="DE368" s="4"/>
      <c r="DF368" s="4"/>
      <c r="DG368" s="4"/>
      <c r="DH368" s="4"/>
      <c r="DI368" s="4"/>
      <c r="DJ368" s="4"/>
      <c r="DK368" s="4"/>
      <c r="DL368" s="4"/>
      <c r="DM368" s="4"/>
      <c r="DN368" s="4"/>
      <c r="DO368" s="4"/>
      <c r="DP368" s="4"/>
      <c r="DQ368" s="4"/>
      <c r="DR368" s="4"/>
      <c r="DS368" s="4"/>
      <c r="DT368" s="4"/>
      <c r="DU368" s="4"/>
      <c r="DV368" s="4"/>
      <c r="DW368" s="4"/>
      <c r="DX368" s="4"/>
      <c r="DY368" s="4"/>
      <c r="DZ368" s="4"/>
      <c r="EA368" s="4"/>
      <c r="EB368" s="4"/>
      <c r="EC368" s="4"/>
      <c r="ED368" s="4"/>
      <c r="EE368" s="4"/>
      <c r="EF368" s="4"/>
      <c r="EG368" s="4"/>
      <c r="EH368" s="4"/>
      <c r="EI368" s="4"/>
      <c r="EJ368" s="4"/>
      <c r="EK368" s="4"/>
      <c r="EL368" s="4"/>
      <c r="EM368" s="4"/>
      <c r="EN368" s="4"/>
      <c r="EO368" s="4"/>
      <c r="EP368" s="4"/>
      <c r="EQ368" s="4"/>
      <c r="ER368" s="4"/>
      <c r="ES368" s="4"/>
      <c r="ET368" s="4"/>
      <c r="EU368" s="4"/>
      <c r="EV368" s="4"/>
      <c r="EW368" s="4"/>
      <c r="EX368" s="4"/>
      <c r="EY368" s="4"/>
      <c r="EZ368" s="4"/>
      <c r="FA368" s="4"/>
      <c r="FB368" s="4"/>
      <c r="FC368" s="4"/>
      <c r="FD368" s="4"/>
      <c r="FE368" s="4"/>
      <c r="FF368" s="4"/>
      <c r="FG368" s="4"/>
      <c r="FH368" s="4"/>
      <c r="FI368" s="4"/>
      <c r="FJ368" s="4"/>
      <c r="FK368" s="4"/>
      <c r="FL368" s="4"/>
      <c r="FM368" s="4"/>
      <c r="FN368" s="4"/>
      <c r="FO368" s="4"/>
      <c r="FP368" s="4"/>
      <c r="FQ368" s="4"/>
      <c r="FR368" s="4"/>
      <c r="FS368" s="4"/>
      <c r="FT368" s="4"/>
      <c r="FU368" s="4"/>
      <c r="FV368" s="4"/>
      <c r="FW368" s="4"/>
      <c r="FX368" s="4"/>
      <c r="FY368" s="4"/>
      <c r="FZ368" s="4"/>
      <c r="GA368" s="4"/>
      <c r="GB368" s="4"/>
      <c r="GC368" s="4"/>
      <c r="GD368" s="4"/>
      <c r="GE368" s="4"/>
      <c r="GF368" s="4"/>
      <c r="GG368" s="4"/>
      <c r="GH368" s="4"/>
      <c r="GI368" s="4"/>
      <c r="GJ368" s="4"/>
      <c r="GK368" s="4"/>
      <c r="GL368" s="4"/>
      <c r="GM368" s="4"/>
      <c r="GN368" s="4"/>
      <c r="GO368" s="4"/>
      <c r="GP368" s="4"/>
      <c r="GQ368" s="4"/>
      <c r="GR368" s="4"/>
      <c r="GS368" s="4"/>
      <c r="GT368" s="4"/>
      <c r="GU368" s="4"/>
      <c r="GV368" s="4"/>
      <c r="GW368" s="4"/>
      <c r="GX368" s="4"/>
      <c r="GY368" s="4"/>
      <c r="GZ368" s="4"/>
      <c r="HA368" s="4"/>
      <c r="HB368" s="4"/>
      <c r="HC368" s="4"/>
      <c r="HD368" s="4"/>
      <c r="HE368" s="4"/>
      <c r="HF368" s="4"/>
      <c r="HG368" s="4"/>
      <c r="HH368" s="4"/>
      <c r="HI368" s="4"/>
      <c r="HJ368" s="4"/>
      <c r="HK368" s="4"/>
      <c r="HL368" s="4"/>
      <c r="HM368" s="4"/>
      <c r="HN368" s="4"/>
      <c r="HO368" s="4"/>
      <c r="HP368" s="4"/>
      <c r="HQ368" s="4"/>
      <c r="HR368" s="4"/>
      <c r="HS368" s="4"/>
      <c r="HT368" s="4"/>
      <c r="HU368" s="4"/>
      <c r="HV368" s="4"/>
      <c r="HW368" s="4"/>
      <c r="HX368" s="4"/>
      <c r="HY368" s="4"/>
      <c r="HZ368" s="4"/>
      <c r="IA368" s="4"/>
      <c r="IB368" s="4"/>
      <c r="IC368" s="4"/>
      <c r="ID368" s="4"/>
      <c r="IE368" s="4"/>
      <c r="IF368" s="4"/>
    </row>
    <row r="369" s="1" customFormat="1" ht="12" spans="1:240">
      <c r="A369" s="15" t="s">
        <v>621</v>
      </c>
      <c r="B369" s="27">
        <v>95</v>
      </c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4"/>
      <c r="CD369" s="4"/>
      <c r="CE369" s="4"/>
      <c r="CF369" s="4"/>
      <c r="CG369" s="4"/>
      <c r="CH369" s="4"/>
      <c r="CI369" s="4"/>
      <c r="CJ369" s="4"/>
      <c r="CK369" s="4"/>
      <c r="CL369" s="4"/>
      <c r="CM369" s="4"/>
      <c r="CN369" s="4"/>
      <c r="CO369" s="4"/>
      <c r="CP369" s="4"/>
      <c r="CQ369" s="4"/>
      <c r="CR369" s="4"/>
      <c r="CS369" s="4"/>
      <c r="CT369" s="4"/>
      <c r="CU369" s="4"/>
      <c r="CV369" s="4"/>
      <c r="CW369" s="4"/>
      <c r="CX369" s="4"/>
      <c r="CY369" s="4"/>
      <c r="CZ369" s="4"/>
      <c r="DA369" s="4"/>
      <c r="DB369" s="4"/>
      <c r="DC369" s="4"/>
      <c r="DD369" s="4"/>
      <c r="DE369" s="4"/>
      <c r="DF369" s="4"/>
      <c r="DG369" s="4"/>
      <c r="DH369" s="4"/>
      <c r="DI369" s="4"/>
      <c r="DJ369" s="4"/>
      <c r="DK369" s="4"/>
      <c r="DL369" s="4"/>
      <c r="DM369" s="4"/>
      <c r="DN369" s="4"/>
      <c r="DO369" s="4"/>
      <c r="DP369" s="4"/>
      <c r="DQ369" s="4"/>
      <c r="DR369" s="4"/>
      <c r="DS369" s="4"/>
      <c r="DT369" s="4"/>
      <c r="DU369" s="4"/>
      <c r="DV369" s="4"/>
      <c r="DW369" s="4"/>
      <c r="DX369" s="4"/>
      <c r="DY369" s="4"/>
      <c r="DZ369" s="4"/>
      <c r="EA369" s="4"/>
      <c r="EB369" s="4"/>
      <c r="EC369" s="4"/>
      <c r="ED369" s="4"/>
      <c r="EE369" s="4"/>
      <c r="EF369" s="4"/>
      <c r="EG369" s="4"/>
      <c r="EH369" s="4"/>
      <c r="EI369" s="4"/>
      <c r="EJ369" s="4"/>
      <c r="EK369" s="4"/>
      <c r="EL369" s="4"/>
      <c r="EM369" s="4"/>
      <c r="EN369" s="4"/>
      <c r="EO369" s="4"/>
      <c r="EP369" s="4"/>
      <c r="EQ369" s="4"/>
      <c r="ER369" s="4"/>
      <c r="ES369" s="4"/>
      <c r="ET369" s="4"/>
      <c r="EU369" s="4"/>
      <c r="EV369" s="4"/>
      <c r="EW369" s="4"/>
      <c r="EX369" s="4"/>
      <c r="EY369" s="4"/>
      <c r="EZ369" s="4"/>
      <c r="FA369" s="4"/>
      <c r="FB369" s="4"/>
      <c r="FC369" s="4"/>
      <c r="FD369" s="4"/>
      <c r="FE369" s="4"/>
      <c r="FF369" s="4"/>
      <c r="FG369" s="4"/>
      <c r="FH369" s="4"/>
      <c r="FI369" s="4"/>
      <c r="FJ369" s="4"/>
      <c r="FK369" s="4"/>
      <c r="FL369" s="4"/>
      <c r="FM369" s="4"/>
      <c r="FN369" s="4"/>
      <c r="FO369" s="4"/>
      <c r="FP369" s="4"/>
      <c r="FQ369" s="4"/>
      <c r="FR369" s="4"/>
      <c r="FS369" s="4"/>
      <c r="FT369" s="4"/>
      <c r="FU369" s="4"/>
      <c r="FV369" s="4"/>
      <c r="FW369" s="4"/>
      <c r="FX369" s="4"/>
      <c r="FY369" s="4"/>
      <c r="FZ369" s="4"/>
      <c r="GA369" s="4"/>
      <c r="GB369" s="4"/>
      <c r="GC369" s="4"/>
      <c r="GD369" s="4"/>
      <c r="GE369" s="4"/>
      <c r="GF369" s="4"/>
      <c r="GG369" s="4"/>
      <c r="GH369" s="4"/>
      <c r="GI369" s="4"/>
      <c r="GJ369" s="4"/>
      <c r="GK369" s="4"/>
      <c r="GL369" s="4"/>
      <c r="GM369" s="4"/>
      <c r="GN369" s="4"/>
      <c r="GO369" s="4"/>
      <c r="GP369" s="4"/>
      <c r="GQ369" s="4"/>
      <c r="GR369" s="4"/>
      <c r="GS369" s="4"/>
      <c r="GT369" s="4"/>
      <c r="GU369" s="4"/>
      <c r="GV369" s="4"/>
      <c r="GW369" s="4"/>
      <c r="GX369" s="4"/>
      <c r="GY369" s="4"/>
      <c r="GZ369" s="4"/>
      <c r="HA369" s="4"/>
      <c r="HB369" s="4"/>
      <c r="HC369" s="4"/>
      <c r="HD369" s="4"/>
      <c r="HE369" s="4"/>
      <c r="HF369" s="4"/>
      <c r="HG369" s="4"/>
      <c r="HH369" s="4"/>
      <c r="HI369" s="4"/>
      <c r="HJ369" s="4"/>
      <c r="HK369" s="4"/>
      <c r="HL369" s="4"/>
      <c r="HM369" s="4"/>
      <c r="HN369" s="4"/>
      <c r="HO369" s="4"/>
      <c r="HP369" s="4"/>
      <c r="HQ369" s="4"/>
      <c r="HR369" s="4"/>
      <c r="HS369" s="4"/>
      <c r="HT369" s="4"/>
      <c r="HU369" s="4"/>
      <c r="HV369" s="4"/>
      <c r="HW369" s="4"/>
      <c r="HX369" s="4"/>
      <c r="HY369" s="4"/>
      <c r="HZ369" s="4"/>
      <c r="IA369" s="4"/>
      <c r="IB369" s="4"/>
      <c r="IC369" s="4"/>
      <c r="ID369" s="4"/>
      <c r="IE369" s="4"/>
      <c r="IF369" s="4"/>
    </row>
    <row r="370" s="2" customFormat="1" ht="12" spans="1:240">
      <c r="A370" s="17" t="s">
        <v>622</v>
      </c>
      <c r="B370" s="27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4"/>
      <c r="CU370" s="4"/>
      <c r="CV370" s="4"/>
      <c r="CW370" s="4"/>
      <c r="CX370" s="4"/>
      <c r="CY370" s="4"/>
      <c r="CZ370" s="4"/>
      <c r="DA370" s="4"/>
      <c r="DB370" s="4"/>
      <c r="DC370" s="4"/>
      <c r="DD370" s="4"/>
      <c r="DE370" s="4"/>
      <c r="DF370" s="4"/>
      <c r="DG370" s="4"/>
      <c r="DH370" s="4"/>
      <c r="DI370" s="4"/>
      <c r="DJ370" s="4"/>
      <c r="DK370" s="4"/>
      <c r="DL370" s="4"/>
      <c r="DM370" s="4"/>
      <c r="DN370" s="4"/>
      <c r="DO370" s="4"/>
      <c r="DP370" s="4"/>
      <c r="DQ370" s="4"/>
      <c r="DR370" s="4"/>
      <c r="DS370" s="4"/>
      <c r="DT370" s="4"/>
      <c r="DU370" s="4"/>
      <c r="DV370" s="4"/>
      <c r="DW370" s="4"/>
      <c r="DX370" s="4"/>
      <c r="DY370" s="4"/>
      <c r="DZ370" s="4"/>
      <c r="EA370" s="4"/>
      <c r="EB370" s="4"/>
      <c r="EC370" s="4"/>
      <c r="ED370" s="4"/>
      <c r="EE370" s="4"/>
      <c r="EF370" s="4"/>
      <c r="EG370" s="4"/>
      <c r="EH370" s="4"/>
      <c r="EI370" s="4"/>
      <c r="EJ370" s="4"/>
      <c r="EK370" s="4"/>
      <c r="EL370" s="4"/>
      <c r="EM370" s="4"/>
      <c r="EN370" s="4"/>
      <c r="EO370" s="4"/>
      <c r="EP370" s="4"/>
      <c r="EQ370" s="4"/>
      <c r="ER370" s="4"/>
      <c r="ES370" s="4"/>
      <c r="ET370" s="4"/>
      <c r="EU370" s="4"/>
      <c r="EV370" s="4"/>
      <c r="EW370" s="4"/>
      <c r="EX370" s="4"/>
      <c r="EY370" s="4"/>
      <c r="EZ370" s="4"/>
      <c r="FA370" s="4"/>
      <c r="FB370" s="4"/>
      <c r="FC370" s="4"/>
      <c r="FD370" s="4"/>
      <c r="FE370" s="4"/>
      <c r="FF370" s="4"/>
      <c r="FG370" s="4"/>
      <c r="FH370" s="4"/>
      <c r="FI370" s="4"/>
      <c r="FJ370" s="4"/>
      <c r="FK370" s="4"/>
      <c r="FL370" s="4"/>
      <c r="FM370" s="4"/>
      <c r="FN370" s="4"/>
      <c r="FO370" s="4"/>
      <c r="FP370" s="4"/>
      <c r="FQ370" s="4"/>
      <c r="FR370" s="4"/>
      <c r="FS370" s="4"/>
      <c r="FT370" s="4"/>
      <c r="FU370" s="4"/>
      <c r="FV370" s="4"/>
      <c r="FW370" s="4"/>
      <c r="FX370" s="4"/>
      <c r="FY370" s="4"/>
      <c r="FZ370" s="4"/>
      <c r="GA370" s="4"/>
      <c r="GB370" s="4"/>
      <c r="GC370" s="4"/>
      <c r="GD370" s="4"/>
      <c r="GE370" s="4"/>
      <c r="GF370" s="4"/>
      <c r="GG370" s="4"/>
      <c r="GH370" s="4"/>
      <c r="GI370" s="4"/>
      <c r="GJ370" s="4"/>
      <c r="GK370" s="4"/>
      <c r="GL370" s="4"/>
      <c r="GM370" s="4"/>
      <c r="GN370" s="4"/>
      <c r="GO370" s="4"/>
      <c r="GP370" s="4"/>
      <c r="GQ370" s="4"/>
      <c r="GR370" s="4"/>
      <c r="GS370" s="4"/>
      <c r="GT370" s="4"/>
      <c r="GU370" s="4"/>
      <c r="GV370" s="4"/>
      <c r="GW370" s="4"/>
      <c r="GX370" s="4"/>
      <c r="GY370" s="4"/>
      <c r="GZ370" s="4"/>
      <c r="HA370" s="4"/>
      <c r="HB370" s="4"/>
      <c r="HC370" s="4"/>
      <c r="HD370" s="4"/>
      <c r="HE370" s="4"/>
      <c r="HF370" s="4"/>
      <c r="HG370" s="4"/>
      <c r="HH370" s="4"/>
      <c r="HI370" s="4"/>
      <c r="HJ370" s="4"/>
      <c r="HK370" s="4"/>
      <c r="HL370" s="4"/>
      <c r="HM370" s="4"/>
      <c r="HN370" s="4"/>
      <c r="HO370" s="4"/>
      <c r="HP370" s="4"/>
      <c r="HQ370" s="4"/>
      <c r="HR370" s="4"/>
      <c r="HS370" s="4"/>
      <c r="HT370" s="4"/>
      <c r="HU370" s="4"/>
      <c r="HV370" s="4"/>
      <c r="HW370" s="4"/>
      <c r="HX370" s="4"/>
      <c r="HY370" s="4"/>
      <c r="HZ370" s="4"/>
      <c r="IA370" s="4"/>
      <c r="IB370" s="4"/>
      <c r="IC370" s="4"/>
      <c r="ID370" s="4"/>
      <c r="IE370" s="4"/>
      <c r="IF370" s="4"/>
    </row>
    <row r="371" s="1" customFormat="1" ht="12" spans="1:240">
      <c r="A371" s="17">
        <v>6</v>
      </c>
      <c r="B371" s="27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4"/>
      <c r="CF371" s="4"/>
      <c r="CG371" s="4"/>
      <c r="CH371" s="4"/>
      <c r="CI371" s="4"/>
      <c r="CJ371" s="4"/>
      <c r="CK371" s="4"/>
      <c r="CL371" s="4"/>
      <c r="CM371" s="4"/>
      <c r="CN371" s="4"/>
      <c r="CO371" s="4"/>
      <c r="CP371" s="4"/>
      <c r="CQ371" s="4"/>
      <c r="CR371" s="4"/>
      <c r="CS371" s="4"/>
      <c r="CT371" s="4"/>
      <c r="CU371" s="4"/>
      <c r="CV371" s="4"/>
      <c r="CW371" s="4"/>
      <c r="CX371" s="4"/>
      <c r="CY371" s="4"/>
      <c r="CZ371" s="4"/>
      <c r="DA371" s="4"/>
      <c r="DB371" s="4"/>
      <c r="DC371" s="4"/>
      <c r="DD371" s="4"/>
      <c r="DE371" s="4"/>
      <c r="DF371" s="4"/>
      <c r="DG371" s="4"/>
      <c r="DH371" s="4"/>
      <c r="DI371" s="4"/>
      <c r="DJ371" s="4"/>
      <c r="DK371" s="4"/>
      <c r="DL371" s="4"/>
      <c r="DM371" s="4"/>
      <c r="DN371" s="4"/>
      <c r="DO371" s="4"/>
      <c r="DP371" s="4"/>
      <c r="DQ371" s="4"/>
      <c r="DR371" s="4"/>
      <c r="DS371" s="4"/>
      <c r="DT371" s="4"/>
      <c r="DU371" s="4"/>
      <c r="DV371" s="4"/>
      <c r="DW371" s="4"/>
      <c r="DX371" s="4"/>
      <c r="DY371" s="4"/>
      <c r="DZ371" s="4"/>
      <c r="EA371" s="4"/>
      <c r="EB371" s="4"/>
      <c r="EC371" s="4"/>
      <c r="ED371" s="4"/>
      <c r="EE371" s="4"/>
      <c r="EF371" s="4"/>
      <c r="EG371" s="4"/>
      <c r="EH371" s="4"/>
      <c r="EI371" s="4"/>
      <c r="EJ371" s="4"/>
      <c r="EK371" s="4"/>
      <c r="EL371" s="4"/>
      <c r="EM371" s="4"/>
      <c r="EN371" s="4"/>
      <c r="EO371" s="4"/>
      <c r="EP371" s="4"/>
      <c r="EQ371" s="4"/>
      <c r="ER371" s="4"/>
      <c r="ES371" s="4"/>
      <c r="ET371" s="4"/>
      <c r="EU371" s="4"/>
      <c r="EV371" s="4"/>
      <c r="EW371" s="4"/>
      <c r="EX371" s="4"/>
      <c r="EY371" s="4"/>
      <c r="EZ371" s="4"/>
      <c r="FA371" s="4"/>
      <c r="FB371" s="4"/>
      <c r="FC371" s="4"/>
      <c r="FD371" s="4"/>
      <c r="FE371" s="4"/>
      <c r="FF371" s="4"/>
      <c r="FG371" s="4"/>
      <c r="FH371" s="4"/>
      <c r="FI371" s="4"/>
      <c r="FJ371" s="4"/>
      <c r="FK371" s="4"/>
      <c r="FL371" s="4"/>
      <c r="FM371" s="4"/>
      <c r="FN371" s="4"/>
      <c r="FO371" s="4"/>
      <c r="FP371" s="4"/>
      <c r="FQ371" s="4"/>
      <c r="FR371" s="4"/>
      <c r="FS371" s="4"/>
      <c r="FT371" s="4"/>
      <c r="FU371" s="4"/>
      <c r="FV371" s="4"/>
      <c r="FW371" s="4"/>
      <c r="FX371" s="4"/>
      <c r="FY371" s="4"/>
      <c r="FZ371" s="4"/>
      <c r="GA371" s="4"/>
      <c r="GB371" s="4"/>
      <c r="GC371" s="4"/>
      <c r="GD371" s="4"/>
      <c r="GE371" s="4"/>
      <c r="GF371" s="4"/>
      <c r="GG371" s="4"/>
      <c r="GH371" s="4"/>
      <c r="GI371" s="4"/>
      <c r="GJ371" s="4"/>
      <c r="GK371" s="4"/>
      <c r="GL371" s="4"/>
      <c r="GM371" s="4"/>
      <c r="GN371" s="4"/>
      <c r="GO371" s="4"/>
      <c r="GP371" s="4"/>
      <c r="GQ371" s="4"/>
      <c r="GR371" s="4"/>
      <c r="GS371" s="4"/>
      <c r="GT371" s="4"/>
      <c r="GU371" s="4"/>
      <c r="GV371" s="4"/>
      <c r="GW371" s="4"/>
      <c r="GX371" s="4"/>
      <c r="GY371" s="4"/>
      <c r="GZ371" s="4"/>
      <c r="HA371" s="4"/>
      <c r="HB371" s="4"/>
      <c r="HC371" s="4"/>
      <c r="HD371" s="4"/>
      <c r="HE371" s="4"/>
      <c r="HF371" s="4"/>
      <c r="HG371" s="4"/>
      <c r="HH371" s="4"/>
      <c r="HI371" s="4"/>
      <c r="HJ371" s="4"/>
      <c r="HK371" s="4"/>
      <c r="HL371" s="4"/>
      <c r="HM371" s="4"/>
      <c r="HN371" s="4"/>
      <c r="HO371" s="4"/>
      <c r="HP371" s="4"/>
      <c r="HQ371" s="4"/>
      <c r="HR371" s="4"/>
      <c r="HS371" s="4"/>
      <c r="HT371" s="4"/>
      <c r="HU371" s="4"/>
      <c r="HV371" s="4"/>
      <c r="HW371" s="4"/>
      <c r="HX371" s="4"/>
      <c r="HY371" s="4"/>
      <c r="HZ371" s="4"/>
      <c r="IA371" s="4"/>
      <c r="IB371" s="4"/>
      <c r="IC371" s="4"/>
      <c r="ID371" s="4"/>
      <c r="IE371" s="4"/>
      <c r="IF371" s="4"/>
    </row>
    <row r="372" s="2" customFormat="1" ht="12" spans="1:240">
      <c r="A372" s="18"/>
      <c r="B372" s="27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4"/>
      <c r="CD372" s="4"/>
      <c r="CE372" s="4"/>
      <c r="CF372" s="4"/>
      <c r="CG372" s="4"/>
      <c r="CH372" s="4"/>
      <c r="CI372" s="4"/>
      <c r="CJ372" s="4"/>
      <c r="CK372" s="4"/>
      <c r="CL372" s="4"/>
      <c r="CM372" s="4"/>
      <c r="CN372" s="4"/>
      <c r="CO372" s="4"/>
      <c r="CP372" s="4"/>
      <c r="CQ372" s="4"/>
      <c r="CR372" s="4"/>
      <c r="CS372" s="4"/>
      <c r="CT372" s="4"/>
      <c r="CU372" s="4"/>
      <c r="CV372" s="4"/>
      <c r="CW372" s="4"/>
      <c r="CX372" s="4"/>
      <c r="CY372" s="4"/>
      <c r="CZ372" s="4"/>
      <c r="DA372" s="4"/>
      <c r="DB372" s="4"/>
      <c r="DC372" s="4"/>
      <c r="DD372" s="4"/>
      <c r="DE372" s="4"/>
      <c r="DF372" s="4"/>
      <c r="DG372" s="4"/>
      <c r="DH372" s="4"/>
      <c r="DI372" s="4"/>
      <c r="DJ372" s="4"/>
      <c r="DK372" s="4"/>
      <c r="DL372" s="4"/>
      <c r="DM372" s="4"/>
      <c r="DN372" s="4"/>
      <c r="DO372" s="4"/>
      <c r="DP372" s="4"/>
      <c r="DQ372" s="4"/>
      <c r="DR372" s="4"/>
      <c r="DS372" s="4"/>
      <c r="DT372" s="4"/>
      <c r="DU372" s="4"/>
      <c r="DV372" s="4"/>
      <c r="DW372" s="4"/>
      <c r="DX372" s="4"/>
      <c r="DY372" s="4"/>
      <c r="DZ372" s="4"/>
      <c r="EA372" s="4"/>
      <c r="EB372" s="4"/>
      <c r="EC372" s="4"/>
      <c r="ED372" s="4"/>
      <c r="EE372" s="4"/>
      <c r="EF372" s="4"/>
      <c r="EG372" s="4"/>
      <c r="EH372" s="4"/>
      <c r="EI372" s="4"/>
      <c r="EJ372" s="4"/>
      <c r="EK372" s="4"/>
      <c r="EL372" s="4"/>
      <c r="EM372" s="4"/>
      <c r="EN372" s="4"/>
      <c r="EO372" s="4"/>
      <c r="EP372" s="4"/>
      <c r="EQ372" s="4"/>
      <c r="ER372" s="4"/>
      <c r="ES372" s="4"/>
      <c r="ET372" s="4"/>
      <c r="EU372" s="4"/>
      <c r="EV372" s="4"/>
      <c r="EW372" s="4"/>
      <c r="EX372" s="4"/>
      <c r="EY372" s="4"/>
      <c r="EZ372" s="4"/>
      <c r="FA372" s="4"/>
      <c r="FB372" s="4"/>
      <c r="FC372" s="4"/>
      <c r="FD372" s="4"/>
      <c r="FE372" s="4"/>
      <c r="FF372" s="4"/>
      <c r="FG372" s="4"/>
      <c r="FH372" s="4"/>
      <c r="FI372" s="4"/>
      <c r="FJ372" s="4"/>
      <c r="FK372" s="4"/>
      <c r="FL372" s="4"/>
      <c r="FM372" s="4"/>
      <c r="FN372" s="4"/>
      <c r="FO372" s="4"/>
      <c r="FP372" s="4"/>
      <c r="FQ372" s="4"/>
      <c r="FR372" s="4"/>
      <c r="FS372" s="4"/>
      <c r="FT372" s="4"/>
      <c r="FU372" s="4"/>
      <c r="FV372" s="4"/>
      <c r="FW372" s="4"/>
      <c r="FX372" s="4"/>
      <c r="FY372" s="4"/>
      <c r="FZ372" s="4"/>
      <c r="GA372" s="4"/>
      <c r="GB372" s="4"/>
      <c r="GC372" s="4"/>
      <c r="GD372" s="4"/>
      <c r="GE372" s="4"/>
      <c r="GF372" s="4"/>
      <c r="GG372" s="4"/>
      <c r="GH372" s="4"/>
      <c r="GI372" s="4"/>
      <c r="GJ372" s="4"/>
      <c r="GK372" s="4"/>
      <c r="GL372" s="4"/>
      <c r="GM372" s="4"/>
      <c r="GN372" s="4"/>
      <c r="GO372" s="4"/>
      <c r="GP372" s="4"/>
      <c r="GQ372" s="4"/>
      <c r="GR372" s="4"/>
      <c r="GS372" s="4"/>
      <c r="GT372" s="4"/>
      <c r="GU372" s="4"/>
      <c r="GV372" s="4"/>
      <c r="GW372" s="4"/>
      <c r="GX372" s="4"/>
      <c r="GY372" s="4"/>
      <c r="GZ372" s="4"/>
      <c r="HA372" s="4"/>
      <c r="HB372" s="4"/>
      <c r="HC372" s="4"/>
      <c r="HD372" s="4"/>
      <c r="HE372" s="4"/>
      <c r="HF372" s="4"/>
      <c r="HG372" s="4"/>
      <c r="HH372" s="4"/>
      <c r="HI372" s="4"/>
      <c r="HJ372" s="4"/>
      <c r="HK372" s="4"/>
      <c r="HL372" s="4"/>
      <c r="HM372" s="4"/>
      <c r="HN372" s="4"/>
      <c r="HO372" s="4"/>
      <c r="HP372" s="4"/>
      <c r="HQ372" s="4"/>
      <c r="HR372" s="4"/>
      <c r="HS372" s="4"/>
      <c r="HT372" s="4"/>
      <c r="HU372" s="4"/>
      <c r="HV372" s="4"/>
      <c r="HW372" s="4"/>
      <c r="HX372" s="4"/>
      <c r="HY372" s="4"/>
      <c r="HZ372" s="4"/>
      <c r="IA372" s="4"/>
      <c r="IB372" s="4"/>
      <c r="IC372" s="4"/>
      <c r="ID372" s="4"/>
      <c r="IE372" s="4"/>
      <c r="IF372" s="4"/>
    </row>
    <row r="373" s="1" customFormat="1" ht="12" spans="1:240">
      <c r="A373" s="15" t="s">
        <v>626</v>
      </c>
      <c r="B373" s="27">
        <v>95</v>
      </c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4"/>
      <c r="CD373" s="4"/>
      <c r="CE373" s="4"/>
      <c r="CF373" s="4"/>
      <c r="CG373" s="4"/>
      <c r="CH373" s="4"/>
      <c r="CI373" s="4"/>
      <c r="CJ373" s="4"/>
      <c r="CK373" s="4"/>
      <c r="CL373" s="4"/>
      <c r="CM373" s="4"/>
      <c r="CN373" s="4"/>
      <c r="CO373" s="4"/>
      <c r="CP373" s="4"/>
      <c r="CQ373" s="4"/>
      <c r="CR373" s="4"/>
      <c r="CS373" s="4"/>
      <c r="CT373" s="4"/>
      <c r="CU373" s="4"/>
      <c r="CV373" s="4"/>
      <c r="CW373" s="4"/>
      <c r="CX373" s="4"/>
      <c r="CY373" s="4"/>
      <c r="CZ373" s="4"/>
      <c r="DA373" s="4"/>
      <c r="DB373" s="4"/>
      <c r="DC373" s="4"/>
      <c r="DD373" s="4"/>
      <c r="DE373" s="4"/>
      <c r="DF373" s="4"/>
      <c r="DG373" s="4"/>
      <c r="DH373" s="4"/>
      <c r="DI373" s="4"/>
      <c r="DJ373" s="4"/>
      <c r="DK373" s="4"/>
      <c r="DL373" s="4"/>
      <c r="DM373" s="4"/>
      <c r="DN373" s="4"/>
      <c r="DO373" s="4"/>
      <c r="DP373" s="4"/>
      <c r="DQ373" s="4"/>
      <c r="DR373" s="4"/>
      <c r="DS373" s="4"/>
      <c r="DT373" s="4"/>
      <c r="DU373" s="4"/>
      <c r="DV373" s="4"/>
      <c r="DW373" s="4"/>
      <c r="DX373" s="4"/>
      <c r="DY373" s="4"/>
      <c r="DZ373" s="4"/>
      <c r="EA373" s="4"/>
      <c r="EB373" s="4"/>
      <c r="EC373" s="4"/>
      <c r="ED373" s="4"/>
      <c r="EE373" s="4"/>
      <c r="EF373" s="4"/>
      <c r="EG373" s="4"/>
      <c r="EH373" s="4"/>
      <c r="EI373" s="4"/>
      <c r="EJ373" s="4"/>
      <c r="EK373" s="4"/>
      <c r="EL373" s="4"/>
      <c r="EM373" s="4"/>
      <c r="EN373" s="4"/>
      <c r="EO373" s="4"/>
      <c r="EP373" s="4"/>
      <c r="EQ373" s="4"/>
      <c r="ER373" s="4"/>
      <c r="ES373" s="4"/>
      <c r="ET373" s="4"/>
      <c r="EU373" s="4"/>
      <c r="EV373" s="4"/>
      <c r="EW373" s="4"/>
      <c r="EX373" s="4"/>
      <c r="EY373" s="4"/>
      <c r="EZ373" s="4"/>
      <c r="FA373" s="4"/>
      <c r="FB373" s="4"/>
      <c r="FC373" s="4"/>
      <c r="FD373" s="4"/>
      <c r="FE373" s="4"/>
      <c r="FF373" s="4"/>
      <c r="FG373" s="4"/>
      <c r="FH373" s="4"/>
      <c r="FI373" s="4"/>
      <c r="FJ373" s="4"/>
      <c r="FK373" s="4"/>
      <c r="FL373" s="4"/>
      <c r="FM373" s="4"/>
      <c r="FN373" s="4"/>
      <c r="FO373" s="4"/>
      <c r="FP373" s="4"/>
      <c r="FQ373" s="4"/>
      <c r="FR373" s="4"/>
      <c r="FS373" s="4"/>
      <c r="FT373" s="4"/>
      <c r="FU373" s="4"/>
      <c r="FV373" s="4"/>
      <c r="FW373" s="4"/>
      <c r="FX373" s="4"/>
      <c r="FY373" s="4"/>
      <c r="FZ373" s="4"/>
      <c r="GA373" s="4"/>
      <c r="GB373" s="4"/>
      <c r="GC373" s="4"/>
      <c r="GD373" s="4"/>
      <c r="GE373" s="4"/>
      <c r="GF373" s="4"/>
      <c r="GG373" s="4"/>
      <c r="GH373" s="4"/>
      <c r="GI373" s="4"/>
      <c r="GJ373" s="4"/>
      <c r="GK373" s="4"/>
      <c r="GL373" s="4"/>
      <c r="GM373" s="4"/>
      <c r="GN373" s="4"/>
      <c r="GO373" s="4"/>
      <c r="GP373" s="4"/>
      <c r="GQ373" s="4"/>
      <c r="GR373" s="4"/>
      <c r="GS373" s="4"/>
      <c r="GT373" s="4"/>
      <c r="GU373" s="4"/>
      <c r="GV373" s="4"/>
      <c r="GW373" s="4"/>
      <c r="GX373" s="4"/>
      <c r="GY373" s="4"/>
      <c r="GZ373" s="4"/>
      <c r="HA373" s="4"/>
      <c r="HB373" s="4"/>
      <c r="HC373" s="4"/>
      <c r="HD373" s="4"/>
      <c r="HE373" s="4"/>
      <c r="HF373" s="4"/>
      <c r="HG373" s="4"/>
      <c r="HH373" s="4"/>
      <c r="HI373" s="4"/>
      <c r="HJ373" s="4"/>
      <c r="HK373" s="4"/>
      <c r="HL373" s="4"/>
      <c r="HM373" s="4"/>
      <c r="HN373" s="4"/>
      <c r="HO373" s="4"/>
      <c r="HP373" s="4"/>
      <c r="HQ373" s="4"/>
      <c r="HR373" s="4"/>
      <c r="HS373" s="4"/>
      <c r="HT373" s="4"/>
      <c r="HU373" s="4"/>
      <c r="HV373" s="4"/>
      <c r="HW373" s="4"/>
      <c r="HX373" s="4"/>
      <c r="HY373" s="4"/>
      <c r="HZ373" s="4"/>
      <c r="IA373" s="4"/>
      <c r="IB373" s="4"/>
      <c r="IC373" s="4"/>
      <c r="ID373" s="4"/>
      <c r="IE373" s="4"/>
      <c r="IF373" s="4"/>
    </row>
    <row r="374" s="2" customFormat="1" ht="12" spans="1:240">
      <c r="A374" s="17"/>
      <c r="B374" s="27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4"/>
      <c r="CD374" s="4"/>
      <c r="CE374" s="4"/>
      <c r="CF374" s="4"/>
      <c r="CG374" s="4"/>
      <c r="CH374" s="4"/>
      <c r="CI374" s="4"/>
      <c r="CJ374" s="4"/>
      <c r="CK374" s="4"/>
      <c r="CL374" s="4"/>
      <c r="CM374" s="4"/>
      <c r="CN374" s="4"/>
      <c r="CO374" s="4"/>
      <c r="CP374" s="4"/>
      <c r="CQ374" s="4"/>
      <c r="CR374" s="4"/>
      <c r="CS374" s="4"/>
      <c r="CT374" s="4"/>
      <c r="CU374" s="4"/>
      <c r="CV374" s="4"/>
      <c r="CW374" s="4"/>
      <c r="CX374" s="4"/>
      <c r="CY374" s="4"/>
      <c r="CZ374" s="4"/>
      <c r="DA374" s="4"/>
      <c r="DB374" s="4"/>
      <c r="DC374" s="4"/>
      <c r="DD374" s="4"/>
      <c r="DE374" s="4"/>
      <c r="DF374" s="4"/>
      <c r="DG374" s="4"/>
      <c r="DH374" s="4"/>
      <c r="DI374" s="4"/>
      <c r="DJ374" s="4"/>
      <c r="DK374" s="4"/>
      <c r="DL374" s="4"/>
      <c r="DM374" s="4"/>
      <c r="DN374" s="4"/>
      <c r="DO374" s="4"/>
      <c r="DP374" s="4"/>
      <c r="DQ374" s="4"/>
      <c r="DR374" s="4"/>
      <c r="DS374" s="4"/>
      <c r="DT374" s="4"/>
      <c r="DU374" s="4"/>
      <c r="DV374" s="4"/>
      <c r="DW374" s="4"/>
      <c r="DX374" s="4"/>
      <c r="DY374" s="4"/>
      <c r="DZ374" s="4"/>
      <c r="EA374" s="4"/>
      <c r="EB374" s="4"/>
      <c r="EC374" s="4"/>
      <c r="ED374" s="4"/>
      <c r="EE374" s="4"/>
      <c r="EF374" s="4"/>
      <c r="EG374" s="4"/>
      <c r="EH374" s="4"/>
      <c r="EI374" s="4"/>
      <c r="EJ374" s="4"/>
      <c r="EK374" s="4"/>
      <c r="EL374" s="4"/>
      <c r="EM374" s="4"/>
      <c r="EN374" s="4"/>
      <c r="EO374" s="4"/>
      <c r="EP374" s="4"/>
      <c r="EQ374" s="4"/>
      <c r="ER374" s="4"/>
      <c r="ES374" s="4"/>
      <c r="ET374" s="4"/>
      <c r="EU374" s="4"/>
      <c r="EV374" s="4"/>
      <c r="EW374" s="4"/>
      <c r="EX374" s="4"/>
      <c r="EY374" s="4"/>
      <c r="EZ374" s="4"/>
      <c r="FA374" s="4"/>
      <c r="FB374" s="4"/>
      <c r="FC374" s="4"/>
      <c r="FD374" s="4"/>
      <c r="FE374" s="4"/>
      <c r="FF374" s="4"/>
      <c r="FG374" s="4"/>
      <c r="FH374" s="4"/>
      <c r="FI374" s="4"/>
      <c r="FJ374" s="4"/>
      <c r="FK374" s="4"/>
      <c r="FL374" s="4"/>
      <c r="FM374" s="4"/>
      <c r="FN374" s="4"/>
      <c r="FO374" s="4"/>
      <c r="FP374" s="4"/>
      <c r="FQ374" s="4"/>
      <c r="FR374" s="4"/>
      <c r="FS374" s="4"/>
      <c r="FT374" s="4"/>
      <c r="FU374" s="4"/>
      <c r="FV374" s="4"/>
      <c r="FW374" s="4"/>
      <c r="FX374" s="4"/>
      <c r="FY374" s="4"/>
      <c r="FZ374" s="4"/>
      <c r="GA374" s="4"/>
      <c r="GB374" s="4"/>
      <c r="GC374" s="4"/>
      <c r="GD374" s="4"/>
      <c r="GE374" s="4"/>
      <c r="GF374" s="4"/>
      <c r="GG374" s="4"/>
      <c r="GH374" s="4"/>
      <c r="GI374" s="4"/>
      <c r="GJ374" s="4"/>
      <c r="GK374" s="4"/>
      <c r="GL374" s="4"/>
      <c r="GM374" s="4"/>
      <c r="GN374" s="4"/>
      <c r="GO374" s="4"/>
      <c r="GP374" s="4"/>
      <c r="GQ374" s="4"/>
      <c r="GR374" s="4"/>
      <c r="GS374" s="4"/>
      <c r="GT374" s="4"/>
      <c r="GU374" s="4"/>
      <c r="GV374" s="4"/>
      <c r="GW374" s="4"/>
      <c r="GX374" s="4"/>
      <c r="GY374" s="4"/>
      <c r="GZ374" s="4"/>
      <c r="HA374" s="4"/>
      <c r="HB374" s="4"/>
      <c r="HC374" s="4"/>
      <c r="HD374" s="4"/>
      <c r="HE374" s="4"/>
      <c r="HF374" s="4"/>
      <c r="HG374" s="4"/>
      <c r="HH374" s="4"/>
      <c r="HI374" s="4"/>
      <c r="HJ374" s="4"/>
      <c r="HK374" s="4"/>
      <c r="HL374" s="4"/>
      <c r="HM374" s="4"/>
      <c r="HN374" s="4"/>
      <c r="HO374" s="4"/>
      <c r="HP374" s="4"/>
      <c r="HQ374" s="4"/>
      <c r="HR374" s="4"/>
      <c r="HS374" s="4"/>
      <c r="HT374" s="4"/>
      <c r="HU374" s="4"/>
      <c r="HV374" s="4"/>
      <c r="HW374" s="4"/>
      <c r="HX374" s="4"/>
      <c r="HY374" s="4"/>
      <c r="HZ374" s="4"/>
      <c r="IA374" s="4"/>
      <c r="IB374" s="4"/>
      <c r="IC374" s="4"/>
      <c r="ID374" s="4"/>
      <c r="IE374" s="4"/>
      <c r="IF374" s="4"/>
    </row>
    <row r="375" s="1" customFormat="1" ht="12" spans="1:240">
      <c r="A375" s="17"/>
      <c r="B375" s="27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4"/>
      <c r="CD375" s="4"/>
      <c r="CE375" s="4"/>
      <c r="CF375" s="4"/>
      <c r="CG375" s="4"/>
      <c r="CH375" s="4"/>
      <c r="CI375" s="4"/>
      <c r="CJ375" s="4"/>
      <c r="CK375" s="4"/>
      <c r="CL375" s="4"/>
      <c r="CM375" s="4"/>
      <c r="CN375" s="4"/>
      <c r="CO375" s="4"/>
      <c r="CP375" s="4"/>
      <c r="CQ375" s="4"/>
      <c r="CR375" s="4"/>
      <c r="CS375" s="4"/>
      <c r="CT375" s="4"/>
      <c r="CU375" s="4"/>
      <c r="CV375" s="4"/>
      <c r="CW375" s="4"/>
      <c r="CX375" s="4"/>
      <c r="CY375" s="4"/>
      <c r="CZ375" s="4"/>
      <c r="DA375" s="4"/>
      <c r="DB375" s="4"/>
      <c r="DC375" s="4"/>
      <c r="DD375" s="4"/>
      <c r="DE375" s="4"/>
      <c r="DF375" s="4"/>
      <c r="DG375" s="4"/>
      <c r="DH375" s="4"/>
      <c r="DI375" s="4"/>
      <c r="DJ375" s="4"/>
      <c r="DK375" s="4"/>
      <c r="DL375" s="4"/>
      <c r="DM375" s="4"/>
      <c r="DN375" s="4"/>
      <c r="DO375" s="4"/>
      <c r="DP375" s="4"/>
      <c r="DQ375" s="4"/>
      <c r="DR375" s="4"/>
      <c r="DS375" s="4"/>
      <c r="DT375" s="4"/>
      <c r="DU375" s="4"/>
      <c r="DV375" s="4"/>
      <c r="DW375" s="4"/>
      <c r="DX375" s="4"/>
      <c r="DY375" s="4"/>
      <c r="DZ375" s="4"/>
      <c r="EA375" s="4"/>
      <c r="EB375" s="4"/>
      <c r="EC375" s="4"/>
      <c r="ED375" s="4"/>
      <c r="EE375" s="4"/>
      <c r="EF375" s="4"/>
      <c r="EG375" s="4"/>
      <c r="EH375" s="4"/>
      <c r="EI375" s="4"/>
      <c r="EJ375" s="4"/>
      <c r="EK375" s="4"/>
      <c r="EL375" s="4"/>
      <c r="EM375" s="4"/>
      <c r="EN375" s="4"/>
      <c r="EO375" s="4"/>
      <c r="EP375" s="4"/>
      <c r="EQ375" s="4"/>
      <c r="ER375" s="4"/>
      <c r="ES375" s="4"/>
      <c r="ET375" s="4"/>
      <c r="EU375" s="4"/>
      <c r="EV375" s="4"/>
      <c r="EW375" s="4"/>
      <c r="EX375" s="4"/>
      <c r="EY375" s="4"/>
      <c r="EZ375" s="4"/>
      <c r="FA375" s="4"/>
      <c r="FB375" s="4"/>
      <c r="FC375" s="4"/>
      <c r="FD375" s="4"/>
      <c r="FE375" s="4"/>
      <c r="FF375" s="4"/>
      <c r="FG375" s="4"/>
      <c r="FH375" s="4"/>
      <c r="FI375" s="4"/>
      <c r="FJ375" s="4"/>
      <c r="FK375" s="4"/>
      <c r="FL375" s="4"/>
      <c r="FM375" s="4"/>
      <c r="FN375" s="4"/>
      <c r="FO375" s="4"/>
      <c r="FP375" s="4"/>
      <c r="FQ375" s="4"/>
      <c r="FR375" s="4"/>
      <c r="FS375" s="4"/>
      <c r="FT375" s="4"/>
      <c r="FU375" s="4"/>
      <c r="FV375" s="4"/>
      <c r="FW375" s="4"/>
      <c r="FX375" s="4"/>
      <c r="FY375" s="4"/>
      <c r="FZ375" s="4"/>
      <c r="GA375" s="4"/>
      <c r="GB375" s="4"/>
      <c r="GC375" s="4"/>
      <c r="GD375" s="4"/>
      <c r="GE375" s="4"/>
      <c r="GF375" s="4"/>
      <c r="GG375" s="4"/>
      <c r="GH375" s="4"/>
      <c r="GI375" s="4"/>
      <c r="GJ375" s="4"/>
      <c r="GK375" s="4"/>
      <c r="GL375" s="4"/>
      <c r="GM375" s="4"/>
      <c r="GN375" s="4"/>
      <c r="GO375" s="4"/>
      <c r="GP375" s="4"/>
      <c r="GQ375" s="4"/>
      <c r="GR375" s="4"/>
      <c r="GS375" s="4"/>
      <c r="GT375" s="4"/>
      <c r="GU375" s="4"/>
      <c r="GV375" s="4"/>
      <c r="GW375" s="4"/>
      <c r="GX375" s="4"/>
      <c r="GY375" s="4"/>
      <c r="GZ375" s="4"/>
      <c r="HA375" s="4"/>
      <c r="HB375" s="4"/>
      <c r="HC375" s="4"/>
      <c r="HD375" s="4"/>
      <c r="HE375" s="4"/>
      <c r="HF375" s="4"/>
      <c r="HG375" s="4"/>
      <c r="HH375" s="4"/>
      <c r="HI375" s="4"/>
      <c r="HJ375" s="4"/>
      <c r="HK375" s="4"/>
      <c r="HL375" s="4"/>
      <c r="HM375" s="4"/>
      <c r="HN375" s="4"/>
      <c r="HO375" s="4"/>
      <c r="HP375" s="4"/>
      <c r="HQ375" s="4"/>
      <c r="HR375" s="4"/>
      <c r="HS375" s="4"/>
      <c r="HT375" s="4"/>
      <c r="HU375" s="4"/>
      <c r="HV375" s="4"/>
      <c r="HW375" s="4"/>
      <c r="HX375" s="4"/>
      <c r="HY375" s="4"/>
      <c r="HZ375" s="4"/>
      <c r="IA375" s="4"/>
      <c r="IB375" s="4"/>
      <c r="IC375" s="4"/>
      <c r="ID375" s="4"/>
      <c r="IE375" s="4"/>
      <c r="IF375" s="4"/>
    </row>
    <row r="376" s="2" customFormat="1" ht="12" spans="1:240">
      <c r="A376" s="18"/>
      <c r="B376" s="27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  <c r="BR376" s="4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4"/>
      <c r="CD376" s="4"/>
      <c r="CE376" s="4"/>
      <c r="CF376" s="4"/>
      <c r="CG376" s="4"/>
      <c r="CH376" s="4"/>
      <c r="CI376" s="4"/>
      <c r="CJ376" s="4"/>
      <c r="CK376" s="4"/>
      <c r="CL376" s="4"/>
      <c r="CM376" s="4"/>
      <c r="CN376" s="4"/>
      <c r="CO376" s="4"/>
      <c r="CP376" s="4"/>
      <c r="CQ376" s="4"/>
      <c r="CR376" s="4"/>
      <c r="CS376" s="4"/>
      <c r="CT376" s="4"/>
      <c r="CU376" s="4"/>
      <c r="CV376" s="4"/>
      <c r="CW376" s="4"/>
      <c r="CX376" s="4"/>
      <c r="CY376" s="4"/>
      <c r="CZ376" s="4"/>
      <c r="DA376" s="4"/>
      <c r="DB376" s="4"/>
      <c r="DC376" s="4"/>
      <c r="DD376" s="4"/>
      <c r="DE376" s="4"/>
      <c r="DF376" s="4"/>
      <c r="DG376" s="4"/>
      <c r="DH376" s="4"/>
      <c r="DI376" s="4"/>
      <c r="DJ376" s="4"/>
      <c r="DK376" s="4"/>
      <c r="DL376" s="4"/>
      <c r="DM376" s="4"/>
      <c r="DN376" s="4"/>
      <c r="DO376" s="4"/>
      <c r="DP376" s="4"/>
      <c r="DQ376" s="4"/>
      <c r="DR376" s="4"/>
      <c r="DS376" s="4"/>
      <c r="DT376" s="4"/>
      <c r="DU376" s="4"/>
      <c r="DV376" s="4"/>
      <c r="DW376" s="4"/>
      <c r="DX376" s="4"/>
      <c r="DY376" s="4"/>
      <c r="DZ376" s="4"/>
      <c r="EA376" s="4"/>
      <c r="EB376" s="4"/>
      <c r="EC376" s="4"/>
      <c r="ED376" s="4"/>
      <c r="EE376" s="4"/>
      <c r="EF376" s="4"/>
      <c r="EG376" s="4"/>
      <c r="EH376" s="4"/>
      <c r="EI376" s="4"/>
      <c r="EJ376" s="4"/>
      <c r="EK376" s="4"/>
      <c r="EL376" s="4"/>
      <c r="EM376" s="4"/>
      <c r="EN376" s="4"/>
      <c r="EO376" s="4"/>
      <c r="EP376" s="4"/>
      <c r="EQ376" s="4"/>
      <c r="ER376" s="4"/>
      <c r="ES376" s="4"/>
      <c r="ET376" s="4"/>
      <c r="EU376" s="4"/>
      <c r="EV376" s="4"/>
      <c r="EW376" s="4"/>
      <c r="EX376" s="4"/>
      <c r="EY376" s="4"/>
      <c r="EZ376" s="4"/>
      <c r="FA376" s="4"/>
      <c r="FB376" s="4"/>
      <c r="FC376" s="4"/>
      <c r="FD376" s="4"/>
      <c r="FE376" s="4"/>
      <c r="FF376" s="4"/>
      <c r="FG376" s="4"/>
      <c r="FH376" s="4"/>
      <c r="FI376" s="4"/>
      <c r="FJ376" s="4"/>
      <c r="FK376" s="4"/>
      <c r="FL376" s="4"/>
      <c r="FM376" s="4"/>
      <c r="FN376" s="4"/>
      <c r="FO376" s="4"/>
      <c r="FP376" s="4"/>
      <c r="FQ376" s="4"/>
      <c r="FR376" s="4"/>
      <c r="FS376" s="4"/>
      <c r="FT376" s="4"/>
      <c r="FU376" s="4"/>
      <c r="FV376" s="4"/>
      <c r="FW376" s="4"/>
      <c r="FX376" s="4"/>
      <c r="FY376" s="4"/>
      <c r="FZ376" s="4"/>
      <c r="GA376" s="4"/>
      <c r="GB376" s="4"/>
      <c r="GC376" s="4"/>
      <c r="GD376" s="4"/>
      <c r="GE376" s="4"/>
      <c r="GF376" s="4"/>
      <c r="GG376" s="4"/>
      <c r="GH376" s="4"/>
      <c r="GI376" s="4"/>
      <c r="GJ376" s="4"/>
      <c r="GK376" s="4"/>
      <c r="GL376" s="4"/>
      <c r="GM376" s="4"/>
      <c r="GN376" s="4"/>
      <c r="GO376" s="4"/>
      <c r="GP376" s="4"/>
      <c r="GQ376" s="4"/>
      <c r="GR376" s="4"/>
      <c r="GS376" s="4"/>
      <c r="GT376" s="4"/>
      <c r="GU376" s="4"/>
      <c r="GV376" s="4"/>
      <c r="GW376" s="4"/>
      <c r="GX376" s="4"/>
      <c r="GY376" s="4"/>
      <c r="GZ376" s="4"/>
      <c r="HA376" s="4"/>
      <c r="HB376" s="4"/>
      <c r="HC376" s="4"/>
      <c r="HD376" s="4"/>
      <c r="HE376" s="4"/>
      <c r="HF376" s="4"/>
      <c r="HG376" s="4"/>
      <c r="HH376" s="4"/>
      <c r="HI376" s="4"/>
      <c r="HJ376" s="4"/>
      <c r="HK376" s="4"/>
      <c r="HL376" s="4"/>
      <c r="HM376" s="4"/>
      <c r="HN376" s="4"/>
      <c r="HO376" s="4"/>
      <c r="HP376" s="4"/>
      <c r="HQ376" s="4"/>
      <c r="HR376" s="4"/>
      <c r="HS376" s="4"/>
      <c r="HT376" s="4"/>
      <c r="HU376" s="4"/>
      <c r="HV376" s="4"/>
      <c r="HW376" s="4"/>
      <c r="HX376" s="4"/>
      <c r="HY376" s="4"/>
      <c r="HZ376" s="4"/>
      <c r="IA376" s="4"/>
      <c r="IB376" s="4"/>
      <c r="IC376" s="4"/>
      <c r="ID376" s="4"/>
      <c r="IE376" s="4"/>
      <c r="IF376" s="4"/>
    </row>
    <row r="377" s="1" customFormat="1" ht="12" spans="1:240">
      <c r="A377" s="15" t="s">
        <v>633</v>
      </c>
      <c r="B377" s="27">
        <v>95</v>
      </c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4"/>
      <c r="BQ377" s="4"/>
      <c r="BR377" s="4"/>
      <c r="BS377" s="4"/>
      <c r="BT377" s="4"/>
      <c r="BU377" s="4"/>
      <c r="BV377" s="4"/>
      <c r="BW377" s="4"/>
      <c r="BX377" s="4"/>
      <c r="BY377" s="4"/>
      <c r="BZ377" s="4"/>
      <c r="CA377" s="4"/>
      <c r="CB377" s="4"/>
      <c r="CC377" s="4"/>
      <c r="CD377" s="4"/>
      <c r="CE377" s="4"/>
      <c r="CF377" s="4"/>
      <c r="CG377" s="4"/>
      <c r="CH377" s="4"/>
      <c r="CI377" s="4"/>
      <c r="CJ377" s="4"/>
      <c r="CK377" s="4"/>
      <c r="CL377" s="4"/>
      <c r="CM377" s="4"/>
      <c r="CN377" s="4"/>
      <c r="CO377" s="4"/>
      <c r="CP377" s="4"/>
      <c r="CQ377" s="4"/>
      <c r="CR377" s="4"/>
      <c r="CS377" s="4"/>
      <c r="CT377" s="4"/>
      <c r="CU377" s="4"/>
      <c r="CV377" s="4"/>
      <c r="CW377" s="4"/>
      <c r="CX377" s="4"/>
      <c r="CY377" s="4"/>
      <c r="CZ377" s="4"/>
      <c r="DA377" s="4"/>
      <c r="DB377" s="4"/>
      <c r="DC377" s="4"/>
      <c r="DD377" s="4"/>
      <c r="DE377" s="4"/>
      <c r="DF377" s="4"/>
      <c r="DG377" s="4"/>
      <c r="DH377" s="4"/>
      <c r="DI377" s="4"/>
      <c r="DJ377" s="4"/>
      <c r="DK377" s="4"/>
      <c r="DL377" s="4"/>
      <c r="DM377" s="4"/>
      <c r="DN377" s="4"/>
      <c r="DO377" s="4"/>
      <c r="DP377" s="4"/>
      <c r="DQ377" s="4"/>
      <c r="DR377" s="4"/>
      <c r="DS377" s="4"/>
      <c r="DT377" s="4"/>
      <c r="DU377" s="4"/>
      <c r="DV377" s="4"/>
      <c r="DW377" s="4"/>
      <c r="DX377" s="4"/>
      <c r="DY377" s="4"/>
      <c r="DZ377" s="4"/>
      <c r="EA377" s="4"/>
      <c r="EB377" s="4"/>
      <c r="EC377" s="4"/>
      <c r="ED377" s="4"/>
      <c r="EE377" s="4"/>
      <c r="EF377" s="4"/>
      <c r="EG377" s="4"/>
      <c r="EH377" s="4"/>
      <c r="EI377" s="4"/>
      <c r="EJ377" s="4"/>
      <c r="EK377" s="4"/>
      <c r="EL377" s="4"/>
      <c r="EM377" s="4"/>
      <c r="EN377" s="4"/>
      <c r="EO377" s="4"/>
      <c r="EP377" s="4"/>
      <c r="EQ377" s="4"/>
      <c r="ER377" s="4"/>
      <c r="ES377" s="4"/>
      <c r="ET377" s="4"/>
      <c r="EU377" s="4"/>
      <c r="EV377" s="4"/>
      <c r="EW377" s="4"/>
      <c r="EX377" s="4"/>
      <c r="EY377" s="4"/>
      <c r="EZ377" s="4"/>
      <c r="FA377" s="4"/>
      <c r="FB377" s="4"/>
      <c r="FC377" s="4"/>
      <c r="FD377" s="4"/>
      <c r="FE377" s="4"/>
      <c r="FF377" s="4"/>
      <c r="FG377" s="4"/>
      <c r="FH377" s="4"/>
      <c r="FI377" s="4"/>
      <c r="FJ377" s="4"/>
      <c r="FK377" s="4"/>
      <c r="FL377" s="4"/>
      <c r="FM377" s="4"/>
      <c r="FN377" s="4"/>
      <c r="FO377" s="4"/>
      <c r="FP377" s="4"/>
      <c r="FQ377" s="4"/>
      <c r="FR377" s="4"/>
      <c r="FS377" s="4"/>
      <c r="FT377" s="4"/>
      <c r="FU377" s="4"/>
      <c r="FV377" s="4"/>
      <c r="FW377" s="4"/>
      <c r="FX377" s="4"/>
      <c r="FY377" s="4"/>
      <c r="FZ377" s="4"/>
      <c r="GA377" s="4"/>
      <c r="GB377" s="4"/>
      <c r="GC377" s="4"/>
      <c r="GD377" s="4"/>
      <c r="GE377" s="4"/>
      <c r="GF377" s="4"/>
      <c r="GG377" s="4"/>
      <c r="GH377" s="4"/>
      <c r="GI377" s="4"/>
      <c r="GJ377" s="4"/>
      <c r="GK377" s="4"/>
      <c r="GL377" s="4"/>
      <c r="GM377" s="4"/>
      <c r="GN377" s="4"/>
      <c r="GO377" s="4"/>
      <c r="GP377" s="4"/>
      <c r="GQ377" s="4"/>
      <c r="GR377" s="4"/>
      <c r="GS377" s="4"/>
      <c r="GT377" s="4"/>
      <c r="GU377" s="4"/>
      <c r="GV377" s="4"/>
      <c r="GW377" s="4"/>
      <c r="GX377" s="4"/>
      <c r="GY377" s="4"/>
      <c r="GZ377" s="4"/>
      <c r="HA377" s="4"/>
      <c r="HB377" s="4"/>
      <c r="HC377" s="4"/>
      <c r="HD377" s="4"/>
      <c r="HE377" s="4"/>
      <c r="HF377" s="4"/>
      <c r="HG377" s="4"/>
      <c r="HH377" s="4"/>
      <c r="HI377" s="4"/>
      <c r="HJ377" s="4"/>
      <c r="HK377" s="4"/>
      <c r="HL377" s="4"/>
      <c r="HM377" s="4"/>
      <c r="HN377" s="4"/>
      <c r="HO377" s="4"/>
      <c r="HP377" s="4"/>
      <c r="HQ377" s="4"/>
      <c r="HR377" s="4"/>
      <c r="HS377" s="4"/>
      <c r="HT377" s="4"/>
      <c r="HU377" s="4"/>
      <c r="HV377" s="4"/>
      <c r="HW377" s="4"/>
      <c r="HX377" s="4"/>
      <c r="HY377" s="4"/>
      <c r="HZ377" s="4"/>
      <c r="IA377" s="4"/>
      <c r="IB377" s="4"/>
      <c r="IC377" s="4"/>
      <c r="ID377" s="4"/>
      <c r="IE377" s="4"/>
      <c r="IF377" s="4"/>
    </row>
    <row r="378" s="2" customFormat="1" ht="12" spans="1:240">
      <c r="A378" s="17" t="s">
        <v>596</v>
      </c>
      <c r="B378" s="27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/>
      <c r="BT378" s="4"/>
      <c r="BU378" s="4"/>
      <c r="BV378" s="4"/>
      <c r="BW378" s="4"/>
      <c r="BX378" s="4"/>
      <c r="BY378" s="4"/>
      <c r="BZ378" s="4"/>
      <c r="CA378" s="4"/>
      <c r="CB378" s="4"/>
      <c r="CC378" s="4"/>
      <c r="CD378" s="4"/>
      <c r="CE378" s="4"/>
      <c r="CF378" s="4"/>
      <c r="CG378" s="4"/>
      <c r="CH378" s="4"/>
      <c r="CI378" s="4"/>
      <c r="CJ378" s="4"/>
      <c r="CK378" s="4"/>
      <c r="CL378" s="4"/>
      <c r="CM378" s="4"/>
      <c r="CN378" s="4"/>
      <c r="CO378" s="4"/>
      <c r="CP378" s="4"/>
      <c r="CQ378" s="4"/>
      <c r="CR378" s="4"/>
      <c r="CS378" s="4"/>
      <c r="CT378" s="4"/>
      <c r="CU378" s="4"/>
      <c r="CV378" s="4"/>
      <c r="CW378" s="4"/>
      <c r="CX378" s="4"/>
      <c r="CY378" s="4"/>
      <c r="CZ378" s="4"/>
      <c r="DA378" s="4"/>
      <c r="DB378" s="4"/>
      <c r="DC378" s="4"/>
      <c r="DD378" s="4"/>
      <c r="DE378" s="4"/>
      <c r="DF378" s="4"/>
      <c r="DG378" s="4"/>
      <c r="DH378" s="4"/>
      <c r="DI378" s="4"/>
      <c r="DJ378" s="4"/>
      <c r="DK378" s="4"/>
      <c r="DL378" s="4"/>
      <c r="DM378" s="4"/>
      <c r="DN378" s="4"/>
      <c r="DO378" s="4"/>
      <c r="DP378" s="4"/>
      <c r="DQ378" s="4"/>
      <c r="DR378" s="4"/>
      <c r="DS378" s="4"/>
      <c r="DT378" s="4"/>
      <c r="DU378" s="4"/>
      <c r="DV378" s="4"/>
      <c r="DW378" s="4"/>
      <c r="DX378" s="4"/>
      <c r="DY378" s="4"/>
      <c r="DZ378" s="4"/>
      <c r="EA378" s="4"/>
      <c r="EB378" s="4"/>
      <c r="EC378" s="4"/>
      <c r="ED378" s="4"/>
      <c r="EE378" s="4"/>
      <c r="EF378" s="4"/>
      <c r="EG378" s="4"/>
      <c r="EH378" s="4"/>
      <c r="EI378" s="4"/>
      <c r="EJ378" s="4"/>
      <c r="EK378" s="4"/>
      <c r="EL378" s="4"/>
      <c r="EM378" s="4"/>
      <c r="EN378" s="4"/>
      <c r="EO378" s="4"/>
      <c r="EP378" s="4"/>
      <c r="EQ378" s="4"/>
      <c r="ER378" s="4"/>
      <c r="ES378" s="4"/>
      <c r="ET378" s="4"/>
      <c r="EU378" s="4"/>
      <c r="EV378" s="4"/>
      <c r="EW378" s="4"/>
      <c r="EX378" s="4"/>
      <c r="EY378" s="4"/>
      <c r="EZ378" s="4"/>
      <c r="FA378" s="4"/>
      <c r="FB378" s="4"/>
      <c r="FC378" s="4"/>
      <c r="FD378" s="4"/>
      <c r="FE378" s="4"/>
      <c r="FF378" s="4"/>
      <c r="FG378" s="4"/>
      <c r="FH378" s="4"/>
      <c r="FI378" s="4"/>
      <c r="FJ378" s="4"/>
      <c r="FK378" s="4"/>
      <c r="FL378" s="4"/>
      <c r="FM378" s="4"/>
      <c r="FN378" s="4"/>
      <c r="FO378" s="4"/>
      <c r="FP378" s="4"/>
      <c r="FQ378" s="4"/>
      <c r="FR378" s="4"/>
      <c r="FS378" s="4"/>
      <c r="FT378" s="4"/>
      <c r="FU378" s="4"/>
      <c r="FV378" s="4"/>
      <c r="FW378" s="4"/>
      <c r="FX378" s="4"/>
      <c r="FY378" s="4"/>
      <c r="FZ378" s="4"/>
      <c r="GA378" s="4"/>
      <c r="GB378" s="4"/>
      <c r="GC378" s="4"/>
      <c r="GD378" s="4"/>
      <c r="GE378" s="4"/>
      <c r="GF378" s="4"/>
      <c r="GG378" s="4"/>
      <c r="GH378" s="4"/>
      <c r="GI378" s="4"/>
      <c r="GJ378" s="4"/>
      <c r="GK378" s="4"/>
      <c r="GL378" s="4"/>
      <c r="GM378" s="4"/>
      <c r="GN378" s="4"/>
      <c r="GO378" s="4"/>
      <c r="GP378" s="4"/>
      <c r="GQ378" s="4"/>
      <c r="GR378" s="4"/>
      <c r="GS378" s="4"/>
      <c r="GT378" s="4"/>
      <c r="GU378" s="4"/>
      <c r="GV378" s="4"/>
      <c r="GW378" s="4"/>
      <c r="GX378" s="4"/>
      <c r="GY378" s="4"/>
      <c r="GZ378" s="4"/>
      <c r="HA378" s="4"/>
      <c r="HB378" s="4"/>
      <c r="HC378" s="4"/>
      <c r="HD378" s="4"/>
      <c r="HE378" s="4"/>
      <c r="HF378" s="4"/>
      <c r="HG378" s="4"/>
      <c r="HH378" s="4"/>
      <c r="HI378" s="4"/>
      <c r="HJ378" s="4"/>
      <c r="HK378" s="4"/>
      <c r="HL378" s="4"/>
      <c r="HM378" s="4"/>
      <c r="HN378" s="4"/>
      <c r="HO378" s="4"/>
      <c r="HP378" s="4"/>
      <c r="HQ378" s="4"/>
      <c r="HR378" s="4"/>
      <c r="HS378" s="4"/>
      <c r="HT378" s="4"/>
      <c r="HU378" s="4"/>
      <c r="HV378" s="4"/>
      <c r="HW378" s="4"/>
      <c r="HX378" s="4"/>
      <c r="HY378" s="4"/>
      <c r="HZ378" s="4"/>
      <c r="IA378" s="4"/>
      <c r="IB378" s="4"/>
      <c r="IC378" s="4"/>
      <c r="ID378" s="4"/>
      <c r="IE378" s="4"/>
      <c r="IF378" s="4"/>
    </row>
    <row r="379" s="4" customFormat="1" ht="12" spans="1:2">
      <c r="A379" s="28">
        <v>4</v>
      </c>
      <c r="B379" s="27"/>
    </row>
    <row r="380" s="2" customFormat="1" ht="12" spans="1:240">
      <c r="A380" s="18"/>
      <c r="B380" s="27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4"/>
      <c r="BR380" s="4"/>
      <c r="BS380" s="4"/>
      <c r="BT380" s="4"/>
      <c r="BU380" s="4"/>
      <c r="BV380" s="4"/>
      <c r="BW380" s="4"/>
      <c r="BX380" s="4"/>
      <c r="BY380" s="4"/>
      <c r="BZ380" s="4"/>
      <c r="CA380" s="4"/>
      <c r="CB380" s="4"/>
      <c r="CC380" s="4"/>
      <c r="CD380" s="4"/>
      <c r="CE380" s="4"/>
      <c r="CF380" s="4"/>
      <c r="CG380" s="4"/>
      <c r="CH380" s="4"/>
      <c r="CI380" s="4"/>
      <c r="CJ380" s="4"/>
      <c r="CK380" s="4"/>
      <c r="CL380" s="4"/>
      <c r="CM380" s="4"/>
      <c r="CN380" s="4"/>
      <c r="CO380" s="4"/>
      <c r="CP380" s="4"/>
      <c r="CQ380" s="4"/>
      <c r="CR380" s="4"/>
      <c r="CS380" s="4"/>
      <c r="CT380" s="4"/>
      <c r="CU380" s="4"/>
      <c r="CV380" s="4"/>
      <c r="CW380" s="4"/>
      <c r="CX380" s="4"/>
      <c r="CY380" s="4"/>
      <c r="CZ380" s="4"/>
      <c r="DA380" s="4"/>
      <c r="DB380" s="4"/>
      <c r="DC380" s="4"/>
      <c r="DD380" s="4"/>
      <c r="DE380" s="4"/>
      <c r="DF380" s="4"/>
      <c r="DG380" s="4"/>
      <c r="DH380" s="4"/>
      <c r="DI380" s="4"/>
      <c r="DJ380" s="4"/>
      <c r="DK380" s="4"/>
      <c r="DL380" s="4"/>
      <c r="DM380" s="4"/>
      <c r="DN380" s="4"/>
      <c r="DO380" s="4"/>
      <c r="DP380" s="4"/>
      <c r="DQ380" s="4"/>
      <c r="DR380" s="4"/>
      <c r="DS380" s="4"/>
      <c r="DT380" s="4"/>
      <c r="DU380" s="4"/>
      <c r="DV380" s="4"/>
      <c r="DW380" s="4"/>
      <c r="DX380" s="4"/>
      <c r="DY380" s="4"/>
      <c r="DZ380" s="4"/>
      <c r="EA380" s="4"/>
      <c r="EB380" s="4"/>
      <c r="EC380" s="4"/>
      <c r="ED380" s="4"/>
      <c r="EE380" s="4"/>
      <c r="EF380" s="4"/>
      <c r="EG380" s="4"/>
      <c r="EH380" s="4"/>
      <c r="EI380" s="4"/>
      <c r="EJ380" s="4"/>
      <c r="EK380" s="4"/>
      <c r="EL380" s="4"/>
      <c r="EM380" s="4"/>
      <c r="EN380" s="4"/>
      <c r="EO380" s="4"/>
      <c r="EP380" s="4"/>
      <c r="EQ380" s="4"/>
      <c r="ER380" s="4"/>
      <c r="ES380" s="4"/>
      <c r="ET380" s="4"/>
      <c r="EU380" s="4"/>
      <c r="EV380" s="4"/>
      <c r="EW380" s="4"/>
      <c r="EX380" s="4"/>
      <c r="EY380" s="4"/>
      <c r="EZ380" s="4"/>
      <c r="FA380" s="4"/>
      <c r="FB380" s="4"/>
      <c r="FC380" s="4"/>
      <c r="FD380" s="4"/>
      <c r="FE380" s="4"/>
      <c r="FF380" s="4"/>
      <c r="FG380" s="4"/>
      <c r="FH380" s="4"/>
      <c r="FI380" s="4"/>
      <c r="FJ380" s="4"/>
      <c r="FK380" s="4"/>
      <c r="FL380" s="4"/>
      <c r="FM380" s="4"/>
      <c r="FN380" s="4"/>
      <c r="FO380" s="4"/>
      <c r="FP380" s="4"/>
      <c r="FQ380" s="4"/>
      <c r="FR380" s="4"/>
      <c r="FS380" s="4"/>
      <c r="FT380" s="4"/>
      <c r="FU380" s="4"/>
      <c r="FV380" s="4"/>
      <c r="FW380" s="4"/>
      <c r="FX380" s="4"/>
      <c r="FY380" s="4"/>
      <c r="FZ380" s="4"/>
      <c r="GA380" s="4"/>
      <c r="GB380" s="4"/>
      <c r="GC380" s="4"/>
      <c r="GD380" s="4"/>
      <c r="GE380" s="4"/>
      <c r="GF380" s="4"/>
      <c r="GG380" s="4"/>
      <c r="GH380" s="4"/>
      <c r="GI380" s="4"/>
      <c r="GJ380" s="4"/>
      <c r="GK380" s="4"/>
      <c r="GL380" s="4"/>
      <c r="GM380" s="4"/>
      <c r="GN380" s="4"/>
      <c r="GO380" s="4"/>
      <c r="GP380" s="4"/>
      <c r="GQ380" s="4"/>
      <c r="GR380" s="4"/>
      <c r="GS380" s="4"/>
      <c r="GT380" s="4"/>
      <c r="GU380" s="4"/>
      <c r="GV380" s="4"/>
      <c r="GW380" s="4"/>
      <c r="GX380" s="4"/>
      <c r="GY380" s="4"/>
      <c r="GZ380" s="4"/>
      <c r="HA380" s="4"/>
      <c r="HB380" s="4"/>
      <c r="HC380" s="4"/>
      <c r="HD380" s="4"/>
      <c r="HE380" s="4"/>
      <c r="HF380" s="4"/>
      <c r="HG380" s="4"/>
      <c r="HH380" s="4"/>
      <c r="HI380" s="4"/>
      <c r="HJ380" s="4"/>
      <c r="HK380" s="4"/>
      <c r="HL380" s="4"/>
      <c r="HM380" s="4"/>
      <c r="HN380" s="4"/>
      <c r="HO380" s="4"/>
      <c r="HP380" s="4"/>
      <c r="HQ380" s="4"/>
      <c r="HR380" s="4"/>
      <c r="HS380" s="4"/>
      <c r="HT380" s="4"/>
      <c r="HU380" s="4"/>
      <c r="HV380" s="4"/>
      <c r="HW380" s="4"/>
      <c r="HX380" s="4"/>
      <c r="HY380" s="4"/>
      <c r="HZ380" s="4"/>
      <c r="IA380" s="4"/>
      <c r="IB380" s="4"/>
      <c r="IC380" s="4"/>
      <c r="ID380" s="4"/>
      <c r="IE380" s="4"/>
      <c r="IF380" s="4"/>
    </row>
    <row r="381" s="1" customFormat="1" ht="12" spans="1:240">
      <c r="A381" s="15" t="s">
        <v>642</v>
      </c>
      <c r="B381" s="27">
        <v>95</v>
      </c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4"/>
      <c r="BQ381" s="4"/>
      <c r="BR381" s="4"/>
      <c r="BS381" s="4"/>
      <c r="BT381" s="4"/>
      <c r="BU381" s="4"/>
      <c r="BV381" s="4"/>
      <c r="BW381" s="4"/>
      <c r="BX381" s="4"/>
      <c r="BY381" s="4"/>
      <c r="BZ381" s="4"/>
      <c r="CA381" s="4"/>
      <c r="CB381" s="4"/>
      <c r="CC381" s="4"/>
      <c r="CD381" s="4"/>
      <c r="CE381" s="4"/>
      <c r="CF381" s="4"/>
      <c r="CG381" s="4"/>
      <c r="CH381" s="4"/>
      <c r="CI381" s="4"/>
      <c r="CJ381" s="4"/>
      <c r="CK381" s="4"/>
      <c r="CL381" s="4"/>
      <c r="CM381" s="4"/>
      <c r="CN381" s="4"/>
      <c r="CO381" s="4"/>
      <c r="CP381" s="4"/>
      <c r="CQ381" s="4"/>
      <c r="CR381" s="4"/>
      <c r="CS381" s="4"/>
      <c r="CT381" s="4"/>
      <c r="CU381" s="4"/>
      <c r="CV381" s="4"/>
      <c r="CW381" s="4"/>
      <c r="CX381" s="4"/>
      <c r="CY381" s="4"/>
      <c r="CZ381" s="4"/>
      <c r="DA381" s="4"/>
      <c r="DB381" s="4"/>
      <c r="DC381" s="4"/>
      <c r="DD381" s="4"/>
      <c r="DE381" s="4"/>
      <c r="DF381" s="4"/>
      <c r="DG381" s="4"/>
      <c r="DH381" s="4"/>
      <c r="DI381" s="4"/>
      <c r="DJ381" s="4"/>
      <c r="DK381" s="4"/>
      <c r="DL381" s="4"/>
      <c r="DM381" s="4"/>
      <c r="DN381" s="4"/>
      <c r="DO381" s="4"/>
      <c r="DP381" s="4"/>
      <c r="DQ381" s="4"/>
      <c r="DR381" s="4"/>
      <c r="DS381" s="4"/>
      <c r="DT381" s="4"/>
      <c r="DU381" s="4"/>
      <c r="DV381" s="4"/>
      <c r="DW381" s="4"/>
      <c r="DX381" s="4"/>
      <c r="DY381" s="4"/>
      <c r="DZ381" s="4"/>
      <c r="EA381" s="4"/>
      <c r="EB381" s="4"/>
      <c r="EC381" s="4"/>
      <c r="ED381" s="4"/>
      <c r="EE381" s="4"/>
      <c r="EF381" s="4"/>
      <c r="EG381" s="4"/>
      <c r="EH381" s="4"/>
      <c r="EI381" s="4"/>
      <c r="EJ381" s="4"/>
      <c r="EK381" s="4"/>
      <c r="EL381" s="4"/>
      <c r="EM381" s="4"/>
      <c r="EN381" s="4"/>
      <c r="EO381" s="4"/>
      <c r="EP381" s="4"/>
      <c r="EQ381" s="4"/>
      <c r="ER381" s="4"/>
      <c r="ES381" s="4"/>
      <c r="ET381" s="4"/>
      <c r="EU381" s="4"/>
      <c r="EV381" s="4"/>
      <c r="EW381" s="4"/>
      <c r="EX381" s="4"/>
      <c r="EY381" s="4"/>
      <c r="EZ381" s="4"/>
      <c r="FA381" s="4"/>
      <c r="FB381" s="4"/>
      <c r="FC381" s="4"/>
      <c r="FD381" s="4"/>
      <c r="FE381" s="4"/>
      <c r="FF381" s="4"/>
      <c r="FG381" s="4"/>
      <c r="FH381" s="4"/>
      <c r="FI381" s="4"/>
      <c r="FJ381" s="4"/>
      <c r="FK381" s="4"/>
      <c r="FL381" s="4"/>
      <c r="FM381" s="4"/>
      <c r="FN381" s="4"/>
      <c r="FO381" s="4"/>
      <c r="FP381" s="4"/>
      <c r="FQ381" s="4"/>
      <c r="FR381" s="4"/>
      <c r="FS381" s="4"/>
      <c r="FT381" s="4"/>
      <c r="FU381" s="4"/>
      <c r="FV381" s="4"/>
      <c r="FW381" s="4"/>
      <c r="FX381" s="4"/>
      <c r="FY381" s="4"/>
      <c r="FZ381" s="4"/>
      <c r="GA381" s="4"/>
      <c r="GB381" s="4"/>
      <c r="GC381" s="4"/>
      <c r="GD381" s="4"/>
      <c r="GE381" s="4"/>
      <c r="GF381" s="4"/>
      <c r="GG381" s="4"/>
      <c r="GH381" s="4"/>
      <c r="GI381" s="4"/>
      <c r="GJ381" s="4"/>
      <c r="GK381" s="4"/>
      <c r="GL381" s="4"/>
      <c r="GM381" s="4"/>
      <c r="GN381" s="4"/>
      <c r="GO381" s="4"/>
      <c r="GP381" s="4"/>
      <c r="GQ381" s="4"/>
      <c r="GR381" s="4"/>
      <c r="GS381" s="4"/>
      <c r="GT381" s="4"/>
      <c r="GU381" s="4"/>
      <c r="GV381" s="4"/>
      <c r="GW381" s="4"/>
      <c r="GX381" s="4"/>
      <c r="GY381" s="4"/>
      <c r="GZ381" s="4"/>
      <c r="HA381" s="4"/>
      <c r="HB381" s="4"/>
      <c r="HC381" s="4"/>
      <c r="HD381" s="4"/>
      <c r="HE381" s="4"/>
      <c r="HF381" s="4"/>
      <c r="HG381" s="4"/>
      <c r="HH381" s="4"/>
      <c r="HI381" s="4"/>
      <c r="HJ381" s="4"/>
      <c r="HK381" s="4"/>
      <c r="HL381" s="4"/>
      <c r="HM381" s="4"/>
      <c r="HN381" s="4"/>
      <c r="HO381" s="4"/>
      <c r="HP381" s="4"/>
      <c r="HQ381" s="4"/>
      <c r="HR381" s="4"/>
      <c r="HS381" s="4"/>
      <c r="HT381" s="4"/>
      <c r="HU381" s="4"/>
      <c r="HV381" s="4"/>
      <c r="HW381" s="4"/>
      <c r="HX381" s="4"/>
      <c r="HY381" s="4"/>
      <c r="HZ381" s="4"/>
      <c r="IA381" s="4"/>
      <c r="IB381" s="4"/>
      <c r="IC381" s="4"/>
      <c r="ID381" s="4"/>
      <c r="IE381" s="4"/>
      <c r="IF381" s="4"/>
    </row>
    <row r="382" s="2" customFormat="1" ht="12" spans="1:240">
      <c r="A382" s="17" t="s">
        <v>643</v>
      </c>
      <c r="B382" s="27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4"/>
      <c r="BR382" s="4"/>
      <c r="BS382" s="4"/>
      <c r="BT382" s="4"/>
      <c r="BU382" s="4"/>
      <c r="BV382" s="4"/>
      <c r="BW382" s="4"/>
      <c r="BX382" s="4"/>
      <c r="BY382" s="4"/>
      <c r="BZ382" s="4"/>
      <c r="CA382" s="4"/>
      <c r="CB382" s="4"/>
      <c r="CC382" s="4"/>
      <c r="CD382" s="4"/>
      <c r="CE382" s="4"/>
      <c r="CF382" s="4"/>
      <c r="CG382" s="4"/>
      <c r="CH382" s="4"/>
      <c r="CI382" s="4"/>
      <c r="CJ382" s="4"/>
      <c r="CK382" s="4"/>
      <c r="CL382" s="4"/>
      <c r="CM382" s="4"/>
      <c r="CN382" s="4"/>
      <c r="CO382" s="4"/>
      <c r="CP382" s="4"/>
      <c r="CQ382" s="4"/>
      <c r="CR382" s="4"/>
      <c r="CS382" s="4"/>
      <c r="CT382" s="4"/>
      <c r="CU382" s="4"/>
      <c r="CV382" s="4"/>
      <c r="CW382" s="4"/>
      <c r="CX382" s="4"/>
      <c r="CY382" s="4"/>
      <c r="CZ382" s="4"/>
      <c r="DA382" s="4"/>
      <c r="DB382" s="4"/>
      <c r="DC382" s="4"/>
      <c r="DD382" s="4"/>
      <c r="DE382" s="4"/>
      <c r="DF382" s="4"/>
      <c r="DG382" s="4"/>
      <c r="DH382" s="4"/>
      <c r="DI382" s="4"/>
      <c r="DJ382" s="4"/>
      <c r="DK382" s="4"/>
      <c r="DL382" s="4"/>
      <c r="DM382" s="4"/>
      <c r="DN382" s="4"/>
      <c r="DO382" s="4"/>
      <c r="DP382" s="4"/>
      <c r="DQ382" s="4"/>
      <c r="DR382" s="4"/>
      <c r="DS382" s="4"/>
      <c r="DT382" s="4"/>
      <c r="DU382" s="4"/>
      <c r="DV382" s="4"/>
      <c r="DW382" s="4"/>
      <c r="DX382" s="4"/>
      <c r="DY382" s="4"/>
      <c r="DZ382" s="4"/>
      <c r="EA382" s="4"/>
      <c r="EB382" s="4"/>
      <c r="EC382" s="4"/>
      <c r="ED382" s="4"/>
      <c r="EE382" s="4"/>
      <c r="EF382" s="4"/>
      <c r="EG382" s="4"/>
      <c r="EH382" s="4"/>
      <c r="EI382" s="4"/>
      <c r="EJ382" s="4"/>
      <c r="EK382" s="4"/>
      <c r="EL382" s="4"/>
      <c r="EM382" s="4"/>
      <c r="EN382" s="4"/>
      <c r="EO382" s="4"/>
      <c r="EP382" s="4"/>
      <c r="EQ382" s="4"/>
      <c r="ER382" s="4"/>
      <c r="ES382" s="4"/>
      <c r="ET382" s="4"/>
      <c r="EU382" s="4"/>
      <c r="EV382" s="4"/>
      <c r="EW382" s="4"/>
      <c r="EX382" s="4"/>
      <c r="EY382" s="4"/>
      <c r="EZ382" s="4"/>
      <c r="FA382" s="4"/>
      <c r="FB382" s="4"/>
      <c r="FC382" s="4"/>
      <c r="FD382" s="4"/>
      <c r="FE382" s="4"/>
      <c r="FF382" s="4"/>
      <c r="FG382" s="4"/>
      <c r="FH382" s="4"/>
      <c r="FI382" s="4"/>
      <c r="FJ382" s="4"/>
      <c r="FK382" s="4"/>
      <c r="FL382" s="4"/>
      <c r="FM382" s="4"/>
      <c r="FN382" s="4"/>
      <c r="FO382" s="4"/>
      <c r="FP382" s="4"/>
      <c r="FQ382" s="4"/>
      <c r="FR382" s="4"/>
      <c r="FS382" s="4"/>
      <c r="FT382" s="4"/>
      <c r="FU382" s="4"/>
      <c r="FV382" s="4"/>
      <c r="FW382" s="4"/>
      <c r="FX382" s="4"/>
      <c r="FY382" s="4"/>
      <c r="FZ382" s="4"/>
      <c r="GA382" s="4"/>
      <c r="GB382" s="4"/>
      <c r="GC382" s="4"/>
      <c r="GD382" s="4"/>
      <c r="GE382" s="4"/>
      <c r="GF382" s="4"/>
      <c r="GG382" s="4"/>
      <c r="GH382" s="4"/>
      <c r="GI382" s="4"/>
      <c r="GJ382" s="4"/>
      <c r="GK382" s="4"/>
      <c r="GL382" s="4"/>
      <c r="GM382" s="4"/>
      <c r="GN382" s="4"/>
      <c r="GO382" s="4"/>
      <c r="GP382" s="4"/>
      <c r="GQ382" s="4"/>
      <c r="GR382" s="4"/>
      <c r="GS382" s="4"/>
      <c r="GT382" s="4"/>
      <c r="GU382" s="4"/>
      <c r="GV382" s="4"/>
      <c r="GW382" s="4"/>
      <c r="GX382" s="4"/>
      <c r="GY382" s="4"/>
      <c r="GZ382" s="4"/>
      <c r="HA382" s="4"/>
      <c r="HB382" s="4"/>
      <c r="HC382" s="4"/>
      <c r="HD382" s="4"/>
      <c r="HE382" s="4"/>
      <c r="HF382" s="4"/>
      <c r="HG382" s="4"/>
      <c r="HH382" s="4"/>
      <c r="HI382" s="4"/>
      <c r="HJ382" s="4"/>
      <c r="HK382" s="4"/>
      <c r="HL382" s="4"/>
      <c r="HM382" s="4"/>
      <c r="HN382" s="4"/>
      <c r="HO382" s="4"/>
      <c r="HP382" s="4"/>
      <c r="HQ382" s="4"/>
      <c r="HR382" s="4"/>
      <c r="HS382" s="4"/>
      <c r="HT382" s="4"/>
      <c r="HU382" s="4"/>
      <c r="HV382" s="4"/>
      <c r="HW382" s="4"/>
      <c r="HX382" s="4"/>
      <c r="HY382" s="4"/>
      <c r="HZ382" s="4"/>
      <c r="IA382" s="4"/>
      <c r="IB382" s="4"/>
      <c r="IC382" s="4"/>
      <c r="ID382" s="4"/>
      <c r="IE382" s="4"/>
      <c r="IF382" s="4"/>
    </row>
    <row r="383" s="4" customFormat="1" spans="1:2">
      <c r="A383" s="28">
        <v>6</v>
      </c>
      <c r="B383" s="27"/>
    </row>
    <row r="384" s="2" customFormat="1" ht="12" spans="1:240">
      <c r="A384" s="18"/>
      <c r="B384" s="27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4"/>
      <c r="BN384" s="4"/>
      <c r="BO384" s="4"/>
      <c r="BP384" s="4"/>
      <c r="BQ384" s="4"/>
      <c r="BR384" s="4"/>
      <c r="BS384" s="4"/>
      <c r="BT384" s="4"/>
      <c r="BU384" s="4"/>
      <c r="BV384" s="4"/>
      <c r="BW384" s="4"/>
      <c r="BX384" s="4"/>
      <c r="BY384" s="4"/>
      <c r="BZ384" s="4"/>
      <c r="CA384" s="4"/>
      <c r="CB384" s="4"/>
      <c r="CC384" s="4"/>
      <c r="CD384" s="4"/>
      <c r="CE384" s="4"/>
      <c r="CF384" s="4"/>
      <c r="CG384" s="4"/>
      <c r="CH384" s="4"/>
      <c r="CI384" s="4"/>
      <c r="CJ384" s="4"/>
      <c r="CK384" s="4"/>
      <c r="CL384" s="4"/>
      <c r="CM384" s="4"/>
      <c r="CN384" s="4"/>
      <c r="CO384" s="4"/>
      <c r="CP384" s="4"/>
      <c r="CQ384" s="4"/>
      <c r="CR384" s="4"/>
      <c r="CS384" s="4"/>
      <c r="CT384" s="4"/>
      <c r="CU384" s="4"/>
      <c r="CV384" s="4"/>
      <c r="CW384" s="4"/>
      <c r="CX384" s="4"/>
      <c r="CY384" s="4"/>
      <c r="CZ384" s="4"/>
      <c r="DA384" s="4"/>
      <c r="DB384" s="4"/>
      <c r="DC384" s="4"/>
      <c r="DD384" s="4"/>
      <c r="DE384" s="4"/>
      <c r="DF384" s="4"/>
      <c r="DG384" s="4"/>
      <c r="DH384" s="4"/>
      <c r="DI384" s="4"/>
      <c r="DJ384" s="4"/>
      <c r="DK384" s="4"/>
      <c r="DL384" s="4"/>
      <c r="DM384" s="4"/>
      <c r="DN384" s="4"/>
      <c r="DO384" s="4"/>
      <c r="DP384" s="4"/>
      <c r="DQ384" s="4"/>
      <c r="DR384" s="4"/>
      <c r="DS384" s="4"/>
      <c r="DT384" s="4"/>
      <c r="DU384" s="4"/>
      <c r="DV384" s="4"/>
      <c r="DW384" s="4"/>
      <c r="DX384" s="4"/>
      <c r="DY384" s="4"/>
      <c r="DZ384" s="4"/>
      <c r="EA384" s="4"/>
      <c r="EB384" s="4"/>
      <c r="EC384" s="4"/>
      <c r="ED384" s="4"/>
      <c r="EE384" s="4"/>
      <c r="EF384" s="4"/>
      <c r="EG384" s="4"/>
      <c r="EH384" s="4"/>
      <c r="EI384" s="4"/>
      <c r="EJ384" s="4"/>
      <c r="EK384" s="4"/>
      <c r="EL384" s="4"/>
      <c r="EM384" s="4"/>
      <c r="EN384" s="4"/>
      <c r="EO384" s="4"/>
      <c r="EP384" s="4"/>
      <c r="EQ384" s="4"/>
      <c r="ER384" s="4"/>
      <c r="ES384" s="4"/>
      <c r="ET384" s="4"/>
      <c r="EU384" s="4"/>
      <c r="EV384" s="4"/>
      <c r="EW384" s="4"/>
      <c r="EX384" s="4"/>
      <c r="EY384" s="4"/>
      <c r="EZ384" s="4"/>
      <c r="FA384" s="4"/>
      <c r="FB384" s="4"/>
      <c r="FC384" s="4"/>
      <c r="FD384" s="4"/>
      <c r="FE384" s="4"/>
      <c r="FF384" s="4"/>
      <c r="FG384" s="4"/>
      <c r="FH384" s="4"/>
      <c r="FI384" s="4"/>
      <c r="FJ384" s="4"/>
      <c r="FK384" s="4"/>
      <c r="FL384" s="4"/>
      <c r="FM384" s="4"/>
      <c r="FN384" s="4"/>
      <c r="FO384" s="4"/>
      <c r="FP384" s="4"/>
      <c r="FQ384" s="4"/>
      <c r="FR384" s="4"/>
      <c r="FS384" s="4"/>
      <c r="FT384" s="4"/>
      <c r="FU384" s="4"/>
      <c r="FV384" s="4"/>
      <c r="FW384" s="4"/>
      <c r="FX384" s="4"/>
      <c r="FY384" s="4"/>
      <c r="FZ384" s="4"/>
      <c r="GA384" s="4"/>
      <c r="GB384" s="4"/>
      <c r="GC384" s="4"/>
      <c r="GD384" s="4"/>
      <c r="GE384" s="4"/>
      <c r="GF384" s="4"/>
      <c r="GG384" s="4"/>
      <c r="GH384" s="4"/>
      <c r="GI384" s="4"/>
      <c r="GJ384" s="4"/>
      <c r="GK384" s="4"/>
      <c r="GL384" s="4"/>
      <c r="GM384" s="4"/>
      <c r="GN384" s="4"/>
      <c r="GO384" s="4"/>
      <c r="GP384" s="4"/>
      <c r="GQ384" s="4"/>
      <c r="GR384" s="4"/>
      <c r="GS384" s="4"/>
      <c r="GT384" s="4"/>
      <c r="GU384" s="4"/>
      <c r="GV384" s="4"/>
      <c r="GW384" s="4"/>
      <c r="GX384" s="4"/>
      <c r="GY384" s="4"/>
      <c r="GZ384" s="4"/>
      <c r="HA384" s="4"/>
      <c r="HB384" s="4"/>
      <c r="HC384" s="4"/>
      <c r="HD384" s="4"/>
      <c r="HE384" s="4"/>
      <c r="HF384" s="4"/>
      <c r="HG384" s="4"/>
      <c r="HH384" s="4"/>
      <c r="HI384" s="4"/>
      <c r="HJ384" s="4"/>
      <c r="HK384" s="4"/>
      <c r="HL384" s="4"/>
      <c r="HM384" s="4"/>
      <c r="HN384" s="4"/>
      <c r="HO384" s="4"/>
      <c r="HP384" s="4"/>
      <c r="HQ384" s="4"/>
      <c r="HR384" s="4"/>
      <c r="HS384" s="4"/>
      <c r="HT384" s="4"/>
      <c r="HU384" s="4"/>
      <c r="HV384" s="4"/>
      <c r="HW384" s="4"/>
      <c r="HX384" s="4"/>
      <c r="HY384" s="4"/>
      <c r="HZ384" s="4"/>
      <c r="IA384" s="4"/>
      <c r="IB384" s="4"/>
      <c r="IC384" s="4"/>
      <c r="ID384" s="4"/>
      <c r="IE384" s="4"/>
      <c r="IF384" s="4"/>
    </row>
    <row r="385" s="1" customFormat="1" ht="12" spans="1:240">
      <c r="A385" s="15" t="s">
        <v>647</v>
      </c>
      <c r="B385" s="27">
        <v>95</v>
      </c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4"/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4"/>
      <c r="DH385" s="4"/>
      <c r="DI385" s="4"/>
      <c r="DJ385" s="4"/>
      <c r="DK385" s="4"/>
      <c r="DL385" s="4"/>
      <c r="DM385" s="4"/>
      <c r="DN385" s="4"/>
      <c r="DO385" s="4"/>
      <c r="DP385" s="4"/>
      <c r="DQ385" s="4"/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4"/>
      <c r="EY385" s="4"/>
      <c r="EZ385" s="4"/>
      <c r="FA385" s="4"/>
      <c r="FB385" s="4"/>
      <c r="FC385" s="4"/>
      <c r="FD385" s="4"/>
      <c r="FE385" s="4"/>
      <c r="FF385" s="4"/>
      <c r="FG385" s="4"/>
      <c r="FH385" s="4"/>
      <c r="FI385" s="4"/>
      <c r="FJ385" s="4"/>
      <c r="FK385" s="4"/>
      <c r="FL385" s="4"/>
      <c r="FM385" s="4"/>
      <c r="FN385" s="4"/>
      <c r="FO385" s="4"/>
      <c r="FP385" s="4"/>
      <c r="FQ385" s="4"/>
      <c r="FR385" s="4"/>
      <c r="FS385" s="4"/>
      <c r="FT385" s="4"/>
      <c r="FU385" s="4"/>
      <c r="FV385" s="4"/>
      <c r="FW385" s="4"/>
      <c r="FX385" s="4"/>
      <c r="FY385" s="4"/>
      <c r="FZ385" s="4"/>
      <c r="GA385" s="4"/>
      <c r="GB385" s="4"/>
      <c r="GC385" s="4"/>
      <c r="GD385" s="4"/>
      <c r="GE385" s="4"/>
      <c r="GF385" s="4"/>
      <c r="GG385" s="4"/>
      <c r="GH385" s="4"/>
      <c r="GI385" s="4"/>
      <c r="GJ385" s="4"/>
      <c r="GK385" s="4"/>
      <c r="GL385" s="4"/>
      <c r="GM385" s="4"/>
      <c r="GN385" s="4"/>
      <c r="GO385" s="4"/>
      <c r="GP385" s="4"/>
      <c r="GQ385" s="4"/>
      <c r="GR385" s="4"/>
      <c r="GS385" s="4"/>
      <c r="GT385" s="4"/>
      <c r="GU385" s="4"/>
      <c r="GV385" s="4"/>
      <c r="GW385" s="4"/>
      <c r="GX385" s="4"/>
      <c r="GY385" s="4"/>
      <c r="GZ385" s="4"/>
      <c r="HA385" s="4"/>
      <c r="HB385" s="4"/>
      <c r="HC385" s="4"/>
      <c r="HD385" s="4"/>
      <c r="HE385" s="4"/>
      <c r="HF385" s="4"/>
      <c r="HG385" s="4"/>
      <c r="HH385" s="4"/>
      <c r="HI385" s="4"/>
      <c r="HJ385" s="4"/>
      <c r="HK385" s="4"/>
      <c r="HL385" s="4"/>
      <c r="HM385" s="4"/>
      <c r="HN385" s="4"/>
      <c r="HO385" s="4"/>
      <c r="HP385" s="4"/>
      <c r="HQ385" s="4"/>
      <c r="HR385" s="4"/>
      <c r="HS385" s="4"/>
      <c r="HT385" s="4"/>
      <c r="HU385" s="4"/>
      <c r="HV385" s="4"/>
      <c r="HW385" s="4"/>
      <c r="HX385" s="4"/>
      <c r="HY385" s="4"/>
      <c r="HZ385" s="4"/>
      <c r="IA385" s="4"/>
      <c r="IB385" s="4"/>
      <c r="IC385" s="4"/>
      <c r="ID385" s="4"/>
      <c r="IE385" s="4"/>
      <c r="IF385" s="4"/>
    </row>
    <row r="386" s="2" customFormat="1" ht="12" spans="1:240">
      <c r="A386" s="17" t="s">
        <v>364</v>
      </c>
      <c r="B386" s="27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4"/>
      <c r="BR386" s="4"/>
      <c r="BS386" s="4"/>
      <c r="BT386" s="4"/>
      <c r="BU386" s="4"/>
      <c r="BV386" s="4"/>
      <c r="BW386" s="4"/>
      <c r="BX386" s="4"/>
      <c r="BY386" s="4"/>
      <c r="BZ386" s="4"/>
      <c r="CA386" s="4"/>
      <c r="CB386" s="4"/>
      <c r="CC386" s="4"/>
      <c r="CD386" s="4"/>
      <c r="CE386" s="4"/>
      <c r="CF386" s="4"/>
      <c r="CG386" s="4"/>
      <c r="CH386" s="4"/>
      <c r="CI386" s="4"/>
      <c r="CJ386" s="4"/>
      <c r="CK386" s="4"/>
      <c r="CL386" s="4"/>
      <c r="CM386" s="4"/>
      <c r="CN386" s="4"/>
      <c r="CO386" s="4"/>
      <c r="CP386" s="4"/>
      <c r="CQ386" s="4"/>
      <c r="CR386" s="4"/>
      <c r="CS386" s="4"/>
      <c r="CT386" s="4"/>
      <c r="CU386" s="4"/>
      <c r="CV386" s="4"/>
      <c r="CW386" s="4"/>
      <c r="CX386" s="4"/>
      <c r="CY386" s="4"/>
      <c r="CZ386" s="4"/>
      <c r="DA386" s="4"/>
      <c r="DB386" s="4"/>
      <c r="DC386" s="4"/>
      <c r="DD386" s="4"/>
      <c r="DE386" s="4"/>
      <c r="DF386" s="4"/>
      <c r="DG386" s="4"/>
      <c r="DH386" s="4"/>
      <c r="DI386" s="4"/>
      <c r="DJ386" s="4"/>
      <c r="DK386" s="4"/>
      <c r="DL386" s="4"/>
      <c r="DM386" s="4"/>
      <c r="DN386" s="4"/>
      <c r="DO386" s="4"/>
      <c r="DP386" s="4"/>
      <c r="DQ386" s="4"/>
      <c r="DR386" s="4"/>
      <c r="DS386" s="4"/>
      <c r="DT386" s="4"/>
      <c r="DU386" s="4"/>
      <c r="DV386" s="4"/>
      <c r="DW386" s="4"/>
      <c r="DX386" s="4"/>
      <c r="DY386" s="4"/>
      <c r="DZ386" s="4"/>
      <c r="EA386" s="4"/>
      <c r="EB386" s="4"/>
      <c r="EC386" s="4"/>
      <c r="ED386" s="4"/>
      <c r="EE386" s="4"/>
      <c r="EF386" s="4"/>
      <c r="EG386" s="4"/>
      <c r="EH386" s="4"/>
      <c r="EI386" s="4"/>
      <c r="EJ386" s="4"/>
      <c r="EK386" s="4"/>
      <c r="EL386" s="4"/>
      <c r="EM386" s="4"/>
      <c r="EN386" s="4"/>
      <c r="EO386" s="4"/>
      <c r="EP386" s="4"/>
      <c r="EQ386" s="4"/>
      <c r="ER386" s="4"/>
      <c r="ES386" s="4"/>
      <c r="ET386" s="4"/>
      <c r="EU386" s="4"/>
      <c r="EV386" s="4"/>
      <c r="EW386" s="4"/>
      <c r="EX386" s="4"/>
      <c r="EY386" s="4"/>
      <c r="EZ386" s="4"/>
      <c r="FA386" s="4"/>
      <c r="FB386" s="4"/>
      <c r="FC386" s="4"/>
      <c r="FD386" s="4"/>
      <c r="FE386" s="4"/>
      <c r="FF386" s="4"/>
      <c r="FG386" s="4"/>
      <c r="FH386" s="4"/>
      <c r="FI386" s="4"/>
      <c r="FJ386" s="4"/>
      <c r="FK386" s="4"/>
      <c r="FL386" s="4"/>
      <c r="FM386" s="4"/>
      <c r="FN386" s="4"/>
      <c r="FO386" s="4"/>
      <c r="FP386" s="4"/>
      <c r="FQ386" s="4"/>
      <c r="FR386" s="4"/>
      <c r="FS386" s="4"/>
      <c r="FT386" s="4"/>
      <c r="FU386" s="4"/>
      <c r="FV386" s="4"/>
      <c r="FW386" s="4"/>
      <c r="FX386" s="4"/>
      <c r="FY386" s="4"/>
      <c r="FZ386" s="4"/>
      <c r="GA386" s="4"/>
      <c r="GB386" s="4"/>
      <c r="GC386" s="4"/>
      <c r="GD386" s="4"/>
      <c r="GE386" s="4"/>
      <c r="GF386" s="4"/>
      <c r="GG386" s="4"/>
      <c r="GH386" s="4"/>
      <c r="GI386" s="4"/>
      <c r="GJ386" s="4"/>
      <c r="GK386" s="4"/>
      <c r="GL386" s="4"/>
      <c r="GM386" s="4"/>
      <c r="GN386" s="4"/>
      <c r="GO386" s="4"/>
      <c r="GP386" s="4"/>
      <c r="GQ386" s="4"/>
      <c r="GR386" s="4"/>
      <c r="GS386" s="4"/>
      <c r="GT386" s="4"/>
      <c r="GU386" s="4"/>
      <c r="GV386" s="4"/>
      <c r="GW386" s="4"/>
      <c r="GX386" s="4"/>
      <c r="GY386" s="4"/>
      <c r="GZ386" s="4"/>
      <c r="HA386" s="4"/>
      <c r="HB386" s="4"/>
      <c r="HC386" s="4"/>
      <c r="HD386" s="4"/>
      <c r="HE386" s="4"/>
      <c r="HF386" s="4"/>
      <c r="HG386" s="4"/>
      <c r="HH386" s="4"/>
      <c r="HI386" s="4"/>
      <c r="HJ386" s="4"/>
      <c r="HK386" s="4"/>
      <c r="HL386" s="4"/>
      <c r="HM386" s="4"/>
      <c r="HN386" s="4"/>
      <c r="HO386" s="4"/>
      <c r="HP386" s="4"/>
      <c r="HQ386" s="4"/>
      <c r="HR386" s="4"/>
      <c r="HS386" s="4"/>
      <c r="HT386" s="4"/>
      <c r="HU386" s="4"/>
      <c r="HV386" s="4"/>
      <c r="HW386" s="4"/>
      <c r="HX386" s="4"/>
      <c r="HY386" s="4"/>
      <c r="HZ386" s="4"/>
      <c r="IA386" s="4"/>
      <c r="IB386" s="4"/>
      <c r="IC386" s="4"/>
      <c r="ID386" s="4"/>
      <c r="IE386" s="4"/>
      <c r="IF386" s="4"/>
    </row>
    <row r="387" s="1" customFormat="1" ht="12" spans="1:240">
      <c r="A387" s="17">
        <v>4</v>
      </c>
      <c r="B387" s="27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4"/>
      <c r="BP387" s="4"/>
      <c r="BQ387" s="4"/>
      <c r="BR387" s="4"/>
      <c r="BS387" s="4"/>
      <c r="BT387" s="4"/>
      <c r="BU387" s="4"/>
      <c r="BV387" s="4"/>
      <c r="BW387" s="4"/>
      <c r="BX387" s="4"/>
      <c r="BY387" s="4"/>
      <c r="BZ387" s="4"/>
      <c r="CA387" s="4"/>
      <c r="CB387" s="4"/>
      <c r="CC387" s="4"/>
      <c r="CD387" s="4"/>
      <c r="CE387" s="4"/>
      <c r="CF387" s="4"/>
      <c r="CG387" s="4"/>
      <c r="CH387" s="4"/>
      <c r="CI387" s="4"/>
      <c r="CJ387" s="4"/>
      <c r="CK387" s="4"/>
      <c r="CL387" s="4"/>
      <c r="CM387" s="4"/>
      <c r="CN387" s="4"/>
      <c r="CO387" s="4"/>
      <c r="CP387" s="4"/>
      <c r="CQ387" s="4"/>
      <c r="CR387" s="4"/>
      <c r="CS387" s="4"/>
      <c r="CT387" s="4"/>
      <c r="CU387" s="4"/>
      <c r="CV387" s="4"/>
      <c r="CW387" s="4"/>
      <c r="CX387" s="4"/>
      <c r="CY387" s="4"/>
      <c r="CZ387" s="4"/>
      <c r="DA387" s="4"/>
      <c r="DB387" s="4"/>
      <c r="DC387" s="4"/>
      <c r="DD387" s="4"/>
      <c r="DE387" s="4"/>
      <c r="DF387" s="4"/>
      <c r="DG387" s="4"/>
      <c r="DH387" s="4"/>
      <c r="DI387" s="4"/>
      <c r="DJ387" s="4"/>
      <c r="DK387" s="4"/>
      <c r="DL387" s="4"/>
      <c r="DM387" s="4"/>
      <c r="DN387" s="4"/>
      <c r="DO387" s="4"/>
      <c r="DP387" s="4"/>
      <c r="DQ387" s="4"/>
      <c r="DR387" s="4"/>
      <c r="DS387" s="4"/>
      <c r="DT387" s="4"/>
      <c r="DU387" s="4"/>
      <c r="DV387" s="4"/>
      <c r="DW387" s="4"/>
      <c r="DX387" s="4"/>
      <c r="DY387" s="4"/>
      <c r="DZ387" s="4"/>
      <c r="EA387" s="4"/>
      <c r="EB387" s="4"/>
      <c r="EC387" s="4"/>
      <c r="ED387" s="4"/>
      <c r="EE387" s="4"/>
      <c r="EF387" s="4"/>
      <c r="EG387" s="4"/>
      <c r="EH387" s="4"/>
      <c r="EI387" s="4"/>
      <c r="EJ387" s="4"/>
      <c r="EK387" s="4"/>
      <c r="EL387" s="4"/>
      <c r="EM387" s="4"/>
      <c r="EN387" s="4"/>
      <c r="EO387" s="4"/>
      <c r="EP387" s="4"/>
      <c r="EQ387" s="4"/>
      <c r="ER387" s="4"/>
      <c r="ES387" s="4"/>
      <c r="ET387" s="4"/>
      <c r="EU387" s="4"/>
      <c r="EV387" s="4"/>
      <c r="EW387" s="4"/>
      <c r="EX387" s="4"/>
      <c r="EY387" s="4"/>
      <c r="EZ387" s="4"/>
      <c r="FA387" s="4"/>
      <c r="FB387" s="4"/>
      <c r="FC387" s="4"/>
      <c r="FD387" s="4"/>
      <c r="FE387" s="4"/>
      <c r="FF387" s="4"/>
      <c r="FG387" s="4"/>
      <c r="FH387" s="4"/>
      <c r="FI387" s="4"/>
      <c r="FJ387" s="4"/>
      <c r="FK387" s="4"/>
      <c r="FL387" s="4"/>
      <c r="FM387" s="4"/>
      <c r="FN387" s="4"/>
      <c r="FO387" s="4"/>
      <c r="FP387" s="4"/>
      <c r="FQ387" s="4"/>
      <c r="FR387" s="4"/>
      <c r="FS387" s="4"/>
      <c r="FT387" s="4"/>
      <c r="FU387" s="4"/>
      <c r="FV387" s="4"/>
      <c r="FW387" s="4"/>
      <c r="FX387" s="4"/>
      <c r="FY387" s="4"/>
      <c r="FZ387" s="4"/>
      <c r="GA387" s="4"/>
      <c r="GB387" s="4"/>
      <c r="GC387" s="4"/>
      <c r="GD387" s="4"/>
      <c r="GE387" s="4"/>
      <c r="GF387" s="4"/>
      <c r="GG387" s="4"/>
      <c r="GH387" s="4"/>
      <c r="GI387" s="4"/>
      <c r="GJ387" s="4"/>
      <c r="GK387" s="4"/>
      <c r="GL387" s="4"/>
      <c r="GM387" s="4"/>
      <c r="GN387" s="4"/>
      <c r="GO387" s="4"/>
      <c r="GP387" s="4"/>
      <c r="GQ387" s="4"/>
      <c r="GR387" s="4"/>
      <c r="GS387" s="4"/>
      <c r="GT387" s="4"/>
      <c r="GU387" s="4"/>
      <c r="GV387" s="4"/>
      <c r="GW387" s="4"/>
      <c r="GX387" s="4"/>
      <c r="GY387" s="4"/>
      <c r="GZ387" s="4"/>
      <c r="HA387" s="4"/>
      <c r="HB387" s="4"/>
      <c r="HC387" s="4"/>
      <c r="HD387" s="4"/>
      <c r="HE387" s="4"/>
      <c r="HF387" s="4"/>
      <c r="HG387" s="4"/>
      <c r="HH387" s="4"/>
      <c r="HI387" s="4"/>
      <c r="HJ387" s="4"/>
      <c r="HK387" s="4"/>
      <c r="HL387" s="4"/>
      <c r="HM387" s="4"/>
      <c r="HN387" s="4"/>
      <c r="HO387" s="4"/>
      <c r="HP387" s="4"/>
      <c r="HQ387" s="4"/>
      <c r="HR387" s="4"/>
      <c r="HS387" s="4"/>
      <c r="HT387" s="4"/>
      <c r="HU387" s="4"/>
      <c r="HV387" s="4"/>
      <c r="HW387" s="4"/>
      <c r="HX387" s="4"/>
      <c r="HY387" s="4"/>
      <c r="HZ387" s="4"/>
      <c r="IA387" s="4"/>
      <c r="IB387" s="4"/>
      <c r="IC387" s="4"/>
      <c r="ID387" s="4"/>
      <c r="IE387" s="4"/>
      <c r="IF387" s="4"/>
    </row>
    <row r="388" s="2" customFormat="1" ht="12" spans="1:240">
      <c r="A388" s="18"/>
      <c r="B388" s="27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  <c r="BL388" s="4"/>
      <c r="BM388" s="4"/>
      <c r="BN388" s="4"/>
      <c r="BO388" s="4"/>
      <c r="BP388" s="4"/>
      <c r="BQ388" s="4"/>
      <c r="BR388" s="4"/>
      <c r="BS388" s="4"/>
      <c r="BT388" s="4"/>
      <c r="BU388" s="4"/>
      <c r="BV388" s="4"/>
      <c r="BW388" s="4"/>
      <c r="BX388" s="4"/>
      <c r="BY388" s="4"/>
      <c r="BZ388" s="4"/>
      <c r="CA388" s="4"/>
      <c r="CB388" s="4"/>
      <c r="CC388" s="4"/>
      <c r="CD388" s="4"/>
      <c r="CE388" s="4"/>
      <c r="CF388" s="4"/>
      <c r="CG388" s="4"/>
      <c r="CH388" s="4"/>
      <c r="CI388" s="4"/>
      <c r="CJ388" s="4"/>
      <c r="CK388" s="4"/>
      <c r="CL388" s="4"/>
      <c r="CM388" s="4"/>
      <c r="CN388" s="4"/>
      <c r="CO388" s="4"/>
      <c r="CP388" s="4"/>
      <c r="CQ388" s="4"/>
      <c r="CR388" s="4"/>
      <c r="CS388" s="4"/>
      <c r="CT388" s="4"/>
      <c r="CU388" s="4"/>
      <c r="CV388" s="4"/>
      <c r="CW388" s="4"/>
      <c r="CX388" s="4"/>
      <c r="CY388" s="4"/>
      <c r="CZ388" s="4"/>
      <c r="DA388" s="4"/>
      <c r="DB388" s="4"/>
      <c r="DC388" s="4"/>
      <c r="DD388" s="4"/>
      <c r="DE388" s="4"/>
      <c r="DF388" s="4"/>
      <c r="DG388" s="4"/>
      <c r="DH388" s="4"/>
      <c r="DI388" s="4"/>
      <c r="DJ388" s="4"/>
      <c r="DK388" s="4"/>
      <c r="DL388" s="4"/>
      <c r="DM388" s="4"/>
      <c r="DN388" s="4"/>
      <c r="DO388" s="4"/>
      <c r="DP388" s="4"/>
      <c r="DQ388" s="4"/>
      <c r="DR388" s="4"/>
      <c r="DS388" s="4"/>
      <c r="DT388" s="4"/>
      <c r="DU388" s="4"/>
      <c r="DV388" s="4"/>
      <c r="DW388" s="4"/>
      <c r="DX388" s="4"/>
      <c r="DY388" s="4"/>
      <c r="DZ388" s="4"/>
      <c r="EA388" s="4"/>
      <c r="EB388" s="4"/>
      <c r="EC388" s="4"/>
      <c r="ED388" s="4"/>
      <c r="EE388" s="4"/>
      <c r="EF388" s="4"/>
      <c r="EG388" s="4"/>
      <c r="EH388" s="4"/>
      <c r="EI388" s="4"/>
      <c r="EJ388" s="4"/>
      <c r="EK388" s="4"/>
      <c r="EL388" s="4"/>
      <c r="EM388" s="4"/>
      <c r="EN388" s="4"/>
      <c r="EO388" s="4"/>
      <c r="EP388" s="4"/>
      <c r="EQ388" s="4"/>
      <c r="ER388" s="4"/>
      <c r="ES388" s="4"/>
      <c r="ET388" s="4"/>
      <c r="EU388" s="4"/>
      <c r="EV388" s="4"/>
      <c r="EW388" s="4"/>
      <c r="EX388" s="4"/>
      <c r="EY388" s="4"/>
      <c r="EZ388" s="4"/>
      <c r="FA388" s="4"/>
      <c r="FB388" s="4"/>
      <c r="FC388" s="4"/>
      <c r="FD388" s="4"/>
      <c r="FE388" s="4"/>
      <c r="FF388" s="4"/>
      <c r="FG388" s="4"/>
      <c r="FH388" s="4"/>
      <c r="FI388" s="4"/>
      <c r="FJ388" s="4"/>
      <c r="FK388" s="4"/>
      <c r="FL388" s="4"/>
      <c r="FM388" s="4"/>
      <c r="FN388" s="4"/>
      <c r="FO388" s="4"/>
      <c r="FP388" s="4"/>
      <c r="FQ388" s="4"/>
      <c r="FR388" s="4"/>
      <c r="FS388" s="4"/>
      <c r="FT388" s="4"/>
      <c r="FU388" s="4"/>
      <c r="FV388" s="4"/>
      <c r="FW388" s="4"/>
      <c r="FX388" s="4"/>
      <c r="FY388" s="4"/>
      <c r="FZ388" s="4"/>
      <c r="GA388" s="4"/>
      <c r="GB388" s="4"/>
      <c r="GC388" s="4"/>
      <c r="GD388" s="4"/>
      <c r="GE388" s="4"/>
      <c r="GF388" s="4"/>
      <c r="GG388" s="4"/>
      <c r="GH388" s="4"/>
      <c r="GI388" s="4"/>
      <c r="GJ388" s="4"/>
      <c r="GK388" s="4"/>
      <c r="GL388" s="4"/>
      <c r="GM388" s="4"/>
      <c r="GN388" s="4"/>
      <c r="GO388" s="4"/>
      <c r="GP388" s="4"/>
      <c r="GQ388" s="4"/>
      <c r="GR388" s="4"/>
      <c r="GS388" s="4"/>
      <c r="GT388" s="4"/>
      <c r="GU388" s="4"/>
      <c r="GV388" s="4"/>
      <c r="GW388" s="4"/>
      <c r="GX388" s="4"/>
      <c r="GY388" s="4"/>
      <c r="GZ388" s="4"/>
      <c r="HA388" s="4"/>
      <c r="HB388" s="4"/>
      <c r="HC388" s="4"/>
      <c r="HD388" s="4"/>
      <c r="HE388" s="4"/>
      <c r="HF388" s="4"/>
      <c r="HG388" s="4"/>
      <c r="HH388" s="4"/>
      <c r="HI388" s="4"/>
      <c r="HJ388" s="4"/>
      <c r="HK388" s="4"/>
      <c r="HL388" s="4"/>
      <c r="HM388" s="4"/>
      <c r="HN388" s="4"/>
      <c r="HO388" s="4"/>
      <c r="HP388" s="4"/>
      <c r="HQ388" s="4"/>
      <c r="HR388" s="4"/>
      <c r="HS388" s="4"/>
      <c r="HT388" s="4"/>
      <c r="HU388" s="4"/>
      <c r="HV388" s="4"/>
      <c r="HW388" s="4"/>
      <c r="HX388" s="4"/>
      <c r="HY388" s="4"/>
      <c r="HZ388" s="4"/>
      <c r="IA388" s="4"/>
      <c r="IB388" s="4"/>
      <c r="IC388" s="4"/>
      <c r="ID388" s="4"/>
      <c r="IE388" s="4"/>
      <c r="IF388" s="4"/>
    </row>
    <row r="389" s="1" customFormat="1" ht="12" spans="1:240">
      <c r="A389" s="15" t="s">
        <v>652</v>
      </c>
      <c r="B389" s="27">
        <v>66.3571428571429</v>
      </c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4"/>
      <c r="BP389" s="4"/>
      <c r="BQ389" s="4"/>
      <c r="BR389" s="4"/>
      <c r="BS389" s="4"/>
      <c r="BT389" s="4"/>
      <c r="BU389" s="4"/>
      <c r="BV389" s="4"/>
      <c r="BW389" s="4"/>
      <c r="BX389" s="4"/>
      <c r="BY389" s="4"/>
      <c r="BZ389" s="4"/>
      <c r="CA389" s="4"/>
      <c r="CB389" s="4"/>
      <c r="CC389" s="4"/>
      <c r="CD389" s="4"/>
      <c r="CE389" s="4"/>
      <c r="CF389" s="4"/>
      <c r="CG389" s="4"/>
      <c r="CH389" s="4"/>
      <c r="CI389" s="4"/>
      <c r="CJ389" s="4"/>
      <c r="CK389" s="4"/>
      <c r="CL389" s="4"/>
      <c r="CM389" s="4"/>
      <c r="CN389" s="4"/>
      <c r="CO389" s="4"/>
      <c r="CP389" s="4"/>
      <c r="CQ389" s="4"/>
      <c r="CR389" s="4"/>
      <c r="CS389" s="4"/>
      <c r="CT389" s="4"/>
      <c r="CU389" s="4"/>
      <c r="CV389" s="4"/>
      <c r="CW389" s="4"/>
      <c r="CX389" s="4"/>
      <c r="CY389" s="4"/>
      <c r="CZ389" s="4"/>
      <c r="DA389" s="4"/>
      <c r="DB389" s="4"/>
      <c r="DC389" s="4"/>
      <c r="DD389" s="4"/>
      <c r="DE389" s="4"/>
      <c r="DF389" s="4"/>
      <c r="DG389" s="4"/>
      <c r="DH389" s="4"/>
      <c r="DI389" s="4"/>
      <c r="DJ389" s="4"/>
      <c r="DK389" s="4"/>
      <c r="DL389" s="4"/>
      <c r="DM389" s="4"/>
      <c r="DN389" s="4"/>
      <c r="DO389" s="4"/>
      <c r="DP389" s="4"/>
      <c r="DQ389" s="4"/>
      <c r="DR389" s="4"/>
      <c r="DS389" s="4"/>
      <c r="DT389" s="4"/>
      <c r="DU389" s="4"/>
      <c r="DV389" s="4"/>
      <c r="DW389" s="4"/>
      <c r="DX389" s="4"/>
      <c r="DY389" s="4"/>
      <c r="DZ389" s="4"/>
      <c r="EA389" s="4"/>
      <c r="EB389" s="4"/>
      <c r="EC389" s="4"/>
      <c r="ED389" s="4"/>
      <c r="EE389" s="4"/>
      <c r="EF389" s="4"/>
      <c r="EG389" s="4"/>
      <c r="EH389" s="4"/>
      <c r="EI389" s="4"/>
      <c r="EJ389" s="4"/>
      <c r="EK389" s="4"/>
      <c r="EL389" s="4"/>
      <c r="EM389" s="4"/>
      <c r="EN389" s="4"/>
      <c r="EO389" s="4"/>
      <c r="EP389" s="4"/>
      <c r="EQ389" s="4"/>
      <c r="ER389" s="4"/>
      <c r="ES389" s="4"/>
      <c r="ET389" s="4"/>
      <c r="EU389" s="4"/>
      <c r="EV389" s="4"/>
      <c r="EW389" s="4"/>
      <c r="EX389" s="4"/>
      <c r="EY389" s="4"/>
      <c r="EZ389" s="4"/>
      <c r="FA389" s="4"/>
      <c r="FB389" s="4"/>
      <c r="FC389" s="4"/>
      <c r="FD389" s="4"/>
      <c r="FE389" s="4"/>
      <c r="FF389" s="4"/>
      <c r="FG389" s="4"/>
      <c r="FH389" s="4"/>
      <c r="FI389" s="4"/>
      <c r="FJ389" s="4"/>
      <c r="FK389" s="4"/>
      <c r="FL389" s="4"/>
      <c r="FM389" s="4"/>
      <c r="FN389" s="4"/>
      <c r="FO389" s="4"/>
      <c r="FP389" s="4"/>
      <c r="FQ389" s="4"/>
      <c r="FR389" s="4"/>
      <c r="FS389" s="4"/>
      <c r="FT389" s="4"/>
      <c r="FU389" s="4"/>
      <c r="FV389" s="4"/>
      <c r="FW389" s="4"/>
      <c r="FX389" s="4"/>
      <c r="FY389" s="4"/>
      <c r="FZ389" s="4"/>
      <c r="GA389" s="4"/>
      <c r="GB389" s="4"/>
      <c r="GC389" s="4"/>
      <c r="GD389" s="4"/>
      <c r="GE389" s="4"/>
      <c r="GF389" s="4"/>
      <c r="GG389" s="4"/>
      <c r="GH389" s="4"/>
      <c r="GI389" s="4"/>
      <c r="GJ389" s="4"/>
      <c r="GK389" s="4"/>
      <c r="GL389" s="4"/>
      <c r="GM389" s="4"/>
      <c r="GN389" s="4"/>
      <c r="GO389" s="4"/>
      <c r="GP389" s="4"/>
      <c r="GQ389" s="4"/>
      <c r="GR389" s="4"/>
      <c r="GS389" s="4"/>
      <c r="GT389" s="4"/>
      <c r="GU389" s="4"/>
      <c r="GV389" s="4"/>
      <c r="GW389" s="4"/>
      <c r="GX389" s="4"/>
      <c r="GY389" s="4"/>
      <c r="GZ389" s="4"/>
      <c r="HA389" s="4"/>
      <c r="HB389" s="4"/>
      <c r="HC389" s="4"/>
      <c r="HD389" s="4"/>
      <c r="HE389" s="4"/>
      <c r="HF389" s="4"/>
      <c r="HG389" s="4"/>
      <c r="HH389" s="4"/>
      <c r="HI389" s="4"/>
      <c r="HJ389" s="4"/>
      <c r="HK389" s="4"/>
      <c r="HL389" s="4"/>
      <c r="HM389" s="4"/>
      <c r="HN389" s="4"/>
      <c r="HO389" s="4"/>
      <c r="HP389" s="4"/>
      <c r="HQ389" s="4"/>
      <c r="HR389" s="4"/>
      <c r="HS389" s="4"/>
      <c r="HT389" s="4"/>
      <c r="HU389" s="4"/>
      <c r="HV389" s="4"/>
      <c r="HW389" s="4"/>
      <c r="HX389" s="4"/>
      <c r="HY389" s="4"/>
      <c r="HZ389" s="4"/>
      <c r="IA389" s="4"/>
      <c r="IB389" s="4"/>
      <c r="IC389" s="4"/>
      <c r="ID389" s="4"/>
      <c r="IE389" s="4"/>
      <c r="IF389" s="4"/>
    </row>
    <row r="390" s="2" customFormat="1" ht="12" spans="1:240">
      <c r="A390" s="17" t="s">
        <v>654</v>
      </c>
      <c r="B390" s="27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4"/>
      <c r="BR390" s="4"/>
      <c r="BS390" s="4"/>
      <c r="BT390" s="4"/>
      <c r="BU390" s="4"/>
      <c r="BV390" s="4"/>
      <c r="BW390" s="4"/>
      <c r="BX390" s="4"/>
      <c r="BY390" s="4"/>
      <c r="BZ390" s="4"/>
      <c r="CA390" s="4"/>
      <c r="CB390" s="4"/>
      <c r="CC390" s="4"/>
      <c r="CD390" s="4"/>
      <c r="CE390" s="4"/>
      <c r="CF390" s="4"/>
      <c r="CG390" s="4"/>
      <c r="CH390" s="4"/>
      <c r="CI390" s="4"/>
      <c r="CJ390" s="4"/>
      <c r="CK390" s="4"/>
      <c r="CL390" s="4"/>
      <c r="CM390" s="4"/>
      <c r="CN390" s="4"/>
      <c r="CO390" s="4"/>
      <c r="CP390" s="4"/>
      <c r="CQ390" s="4"/>
      <c r="CR390" s="4"/>
      <c r="CS390" s="4"/>
      <c r="CT390" s="4"/>
      <c r="CU390" s="4"/>
      <c r="CV390" s="4"/>
      <c r="CW390" s="4"/>
      <c r="CX390" s="4"/>
      <c r="CY390" s="4"/>
      <c r="CZ390" s="4"/>
      <c r="DA390" s="4"/>
      <c r="DB390" s="4"/>
      <c r="DC390" s="4"/>
      <c r="DD390" s="4"/>
      <c r="DE390" s="4"/>
      <c r="DF390" s="4"/>
      <c r="DG390" s="4"/>
      <c r="DH390" s="4"/>
      <c r="DI390" s="4"/>
      <c r="DJ390" s="4"/>
      <c r="DK390" s="4"/>
      <c r="DL390" s="4"/>
      <c r="DM390" s="4"/>
      <c r="DN390" s="4"/>
      <c r="DO390" s="4"/>
      <c r="DP390" s="4"/>
      <c r="DQ390" s="4"/>
      <c r="DR390" s="4"/>
      <c r="DS390" s="4"/>
      <c r="DT390" s="4"/>
      <c r="DU390" s="4"/>
      <c r="DV390" s="4"/>
      <c r="DW390" s="4"/>
      <c r="DX390" s="4"/>
      <c r="DY390" s="4"/>
      <c r="DZ390" s="4"/>
      <c r="EA390" s="4"/>
      <c r="EB390" s="4"/>
      <c r="EC390" s="4"/>
      <c r="ED390" s="4"/>
      <c r="EE390" s="4"/>
      <c r="EF390" s="4"/>
      <c r="EG390" s="4"/>
      <c r="EH390" s="4"/>
      <c r="EI390" s="4"/>
      <c r="EJ390" s="4"/>
      <c r="EK390" s="4"/>
      <c r="EL390" s="4"/>
      <c r="EM390" s="4"/>
      <c r="EN390" s="4"/>
      <c r="EO390" s="4"/>
      <c r="EP390" s="4"/>
      <c r="EQ390" s="4"/>
      <c r="ER390" s="4"/>
      <c r="ES390" s="4"/>
      <c r="ET390" s="4"/>
      <c r="EU390" s="4"/>
      <c r="EV390" s="4"/>
      <c r="EW390" s="4"/>
      <c r="EX390" s="4"/>
      <c r="EY390" s="4"/>
      <c r="EZ390" s="4"/>
      <c r="FA390" s="4"/>
      <c r="FB390" s="4"/>
      <c r="FC390" s="4"/>
      <c r="FD390" s="4"/>
      <c r="FE390" s="4"/>
      <c r="FF390" s="4"/>
      <c r="FG390" s="4"/>
      <c r="FH390" s="4"/>
      <c r="FI390" s="4"/>
      <c r="FJ390" s="4"/>
      <c r="FK390" s="4"/>
      <c r="FL390" s="4"/>
      <c r="FM390" s="4"/>
      <c r="FN390" s="4"/>
      <c r="FO390" s="4"/>
      <c r="FP390" s="4"/>
      <c r="FQ390" s="4"/>
      <c r="FR390" s="4"/>
      <c r="FS390" s="4"/>
      <c r="FT390" s="4"/>
      <c r="FU390" s="4"/>
      <c r="FV390" s="4"/>
      <c r="FW390" s="4"/>
      <c r="FX390" s="4"/>
      <c r="FY390" s="4"/>
      <c r="FZ390" s="4"/>
      <c r="GA390" s="4"/>
      <c r="GB390" s="4"/>
      <c r="GC390" s="4"/>
      <c r="GD390" s="4"/>
      <c r="GE390" s="4"/>
      <c r="GF390" s="4"/>
      <c r="GG390" s="4"/>
      <c r="GH390" s="4"/>
      <c r="GI390" s="4"/>
      <c r="GJ390" s="4"/>
      <c r="GK390" s="4"/>
      <c r="GL390" s="4"/>
      <c r="GM390" s="4"/>
      <c r="GN390" s="4"/>
      <c r="GO390" s="4"/>
      <c r="GP390" s="4"/>
      <c r="GQ390" s="4"/>
      <c r="GR390" s="4"/>
      <c r="GS390" s="4"/>
      <c r="GT390" s="4"/>
      <c r="GU390" s="4"/>
      <c r="GV390" s="4"/>
      <c r="GW390" s="4"/>
      <c r="GX390" s="4"/>
      <c r="GY390" s="4"/>
      <c r="GZ390" s="4"/>
      <c r="HA390" s="4"/>
      <c r="HB390" s="4"/>
      <c r="HC390" s="4"/>
      <c r="HD390" s="4"/>
      <c r="HE390" s="4"/>
      <c r="HF390" s="4"/>
      <c r="HG390" s="4"/>
      <c r="HH390" s="4"/>
      <c r="HI390" s="4"/>
      <c r="HJ390" s="4"/>
      <c r="HK390" s="4"/>
      <c r="HL390" s="4"/>
      <c r="HM390" s="4"/>
      <c r="HN390" s="4"/>
      <c r="HO390" s="4"/>
      <c r="HP390" s="4"/>
      <c r="HQ390" s="4"/>
      <c r="HR390" s="4"/>
      <c r="HS390" s="4"/>
      <c r="HT390" s="4"/>
      <c r="HU390" s="4"/>
      <c r="HV390" s="4"/>
      <c r="HW390" s="4"/>
      <c r="HX390" s="4"/>
      <c r="HY390" s="4"/>
      <c r="HZ390" s="4"/>
      <c r="IA390" s="4"/>
      <c r="IB390" s="4"/>
      <c r="IC390" s="4"/>
      <c r="ID390" s="4"/>
      <c r="IE390" s="4"/>
      <c r="IF390" s="4"/>
    </row>
    <row r="391" s="1" customFormat="1" ht="12" spans="1:240">
      <c r="A391" s="17">
        <v>2</v>
      </c>
      <c r="B391" s="27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  <c r="BR391" s="4"/>
      <c r="BS391" s="4"/>
      <c r="BT391" s="4"/>
      <c r="BU391" s="4"/>
      <c r="BV391" s="4"/>
      <c r="BW391" s="4"/>
      <c r="BX391" s="4"/>
      <c r="BY391" s="4"/>
      <c r="BZ391" s="4"/>
      <c r="CA391" s="4"/>
      <c r="CB391" s="4"/>
      <c r="CC391" s="4"/>
      <c r="CD391" s="4"/>
      <c r="CE391" s="4"/>
      <c r="CF391" s="4"/>
      <c r="CG391" s="4"/>
      <c r="CH391" s="4"/>
      <c r="CI391" s="4"/>
      <c r="CJ391" s="4"/>
      <c r="CK391" s="4"/>
      <c r="CL391" s="4"/>
      <c r="CM391" s="4"/>
      <c r="CN391" s="4"/>
      <c r="CO391" s="4"/>
      <c r="CP391" s="4"/>
      <c r="CQ391" s="4"/>
      <c r="CR391" s="4"/>
      <c r="CS391" s="4"/>
      <c r="CT391" s="4"/>
      <c r="CU391" s="4"/>
      <c r="CV391" s="4"/>
      <c r="CW391" s="4"/>
      <c r="CX391" s="4"/>
      <c r="CY391" s="4"/>
      <c r="CZ391" s="4"/>
      <c r="DA391" s="4"/>
      <c r="DB391" s="4"/>
      <c r="DC391" s="4"/>
      <c r="DD391" s="4"/>
      <c r="DE391" s="4"/>
      <c r="DF391" s="4"/>
      <c r="DG391" s="4"/>
      <c r="DH391" s="4"/>
      <c r="DI391" s="4"/>
      <c r="DJ391" s="4"/>
      <c r="DK391" s="4"/>
      <c r="DL391" s="4"/>
      <c r="DM391" s="4"/>
      <c r="DN391" s="4"/>
      <c r="DO391" s="4"/>
      <c r="DP391" s="4"/>
      <c r="DQ391" s="4"/>
      <c r="DR391" s="4"/>
      <c r="DS391" s="4"/>
      <c r="DT391" s="4"/>
      <c r="DU391" s="4"/>
      <c r="DV391" s="4"/>
      <c r="DW391" s="4"/>
      <c r="DX391" s="4"/>
      <c r="DY391" s="4"/>
      <c r="DZ391" s="4"/>
      <c r="EA391" s="4"/>
      <c r="EB391" s="4"/>
      <c r="EC391" s="4"/>
      <c r="ED391" s="4"/>
      <c r="EE391" s="4"/>
      <c r="EF391" s="4"/>
      <c r="EG391" s="4"/>
      <c r="EH391" s="4"/>
      <c r="EI391" s="4"/>
      <c r="EJ391" s="4"/>
      <c r="EK391" s="4"/>
      <c r="EL391" s="4"/>
      <c r="EM391" s="4"/>
      <c r="EN391" s="4"/>
      <c r="EO391" s="4"/>
      <c r="EP391" s="4"/>
      <c r="EQ391" s="4"/>
      <c r="ER391" s="4"/>
      <c r="ES391" s="4"/>
      <c r="ET391" s="4"/>
      <c r="EU391" s="4"/>
      <c r="EV391" s="4"/>
      <c r="EW391" s="4"/>
      <c r="EX391" s="4"/>
      <c r="EY391" s="4"/>
      <c r="EZ391" s="4"/>
      <c r="FA391" s="4"/>
      <c r="FB391" s="4"/>
      <c r="FC391" s="4"/>
      <c r="FD391" s="4"/>
      <c r="FE391" s="4"/>
      <c r="FF391" s="4"/>
      <c r="FG391" s="4"/>
      <c r="FH391" s="4"/>
      <c r="FI391" s="4"/>
      <c r="FJ391" s="4"/>
      <c r="FK391" s="4"/>
      <c r="FL391" s="4"/>
      <c r="FM391" s="4"/>
      <c r="FN391" s="4"/>
      <c r="FO391" s="4"/>
      <c r="FP391" s="4"/>
      <c r="FQ391" s="4"/>
      <c r="FR391" s="4"/>
      <c r="FS391" s="4"/>
      <c r="FT391" s="4"/>
      <c r="FU391" s="4"/>
      <c r="FV391" s="4"/>
      <c r="FW391" s="4"/>
      <c r="FX391" s="4"/>
      <c r="FY391" s="4"/>
      <c r="FZ391" s="4"/>
      <c r="GA391" s="4"/>
      <c r="GB391" s="4"/>
      <c r="GC391" s="4"/>
      <c r="GD391" s="4"/>
      <c r="GE391" s="4"/>
      <c r="GF391" s="4"/>
      <c r="GG391" s="4"/>
      <c r="GH391" s="4"/>
      <c r="GI391" s="4"/>
      <c r="GJ391" s="4"/>
      <c r="GK391" s="4"/>
      <c r="GL391" s="4"/>
      <c r="GM391" s="4"/>
      <c r="GN391" s="4"/>
      <c r="GO391" s="4"/>
      <c r="GP391" s="4"/>
      <c r="GQ391" s="4"/>
      <c r="GR391" s="4"/>
      <c r="GS391" s="4"/>
      <c r="GT391" s="4"/>
      <c r="GU391" s="4"/>
      <c r="GV391" s="4"/>
      <c r="GW391" s="4"/>
      <c r="GX391" s="4"/>
      <c r="GY391" s="4"/>
      <c r="GZ391" s="4"/>
      <c r="HA391" s="4"/>
      <c r="HB391" s="4"/>
      <c r="HC391" s="4"/>
      <c r="HD391" s="4"/>
      <c r="HE391" s="4"/>
      <c r="HF391" s="4"/>
      <c r="HG391" s="4"/>
      <c r="HH391" s="4"/>
      <c r="HI391" s="4"/>
      <c r="HJ391" s="4"/>
      <c r="HK391" s="4"/>
      <c r="HL391" s="4"/>
      <c r="HM391" s="4"/>
      <c r="HN391" s="4"/>
      <c r="HO391" s="4"/>
      <c r="HP391" s="4"/>
      <c r="HQ391" s="4"/>
      <c r="HR391" s="4"/>
      <c r="HS391" s="4"/>
      <c r="HT391" s="4"/>
      <c r="HU391" s="4"/>
      <c r="HV391" s="4"/>
      <c r="HW391" s="4"/>
      <c r="HX391" s="4"/>
      <c r="HY391" s="4"/>
      <c r="HZ391" s="4"/>
      <c r="IA391" s="4"/>
      <c r="IB391" s="4"/>
      <c r="IC391" s="4"/>
      <c r="ID391" s="4"/>
      <c r="IE391" s="4"/>
      <c r="IF391" s="4"/>
    </row>
    <row r="392" s="2" customFormat="1" ht="12" spans="1:240">
      <c r="A392" s="18">
        <v>77</v>
      </c>
      <c r="B392" s="27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  <c r="BR392" s="4"/>
      <c r="BS392" s="4"/>
      <c r="BT392" s="4"/>
      <c r="BU392" s="4"/>
      <c r="BV392" s="4"/>
      <c r="BW392" s="4"/>
      <c r="BX392" s="4"/>
      <c r="BY392" s="4"/>
      <c r="BZ392" s="4"/>
      <c r="CA392" s="4"/>
      <c r="CB392" s="4"/>
      <c r="CC392" s="4"/>
      <c r="CD392" s="4"/>
      <c r="CE392" s="4"/>
      <c r="CF392" s="4"/>
      <c r="CG392" s="4"/>
      <c r="CH392" s="4"/>
      <c r="CI392" s="4"/>
      <c r="CJ392" s="4"/>
      <c r="CK392" s="4"/>
      <c r="CL392" s="4"/>
      <c r="CM392" s="4"/>
      <c r="CN392" s="4"/>
      <c r="CO392" s="4"/>
      <c r="CP392" s="4"/>
      <c r="CQ392" s="4"/>
      <c r="CR392" s="4"/>
      <c r="CS392" s="4"/>
      <c r="CT392" s="4"/>
      <c r="CU392" s="4"/>
      <c r="CV392" s="4"/>
      <c r="CW392" s="4"/>
      <c r="CX392" s="4"/>
      <c r="CY392" s="4"/>
      <c r="CZ392" s="4"/>
      <c r="DA392" s="4"/>
      <c r="DB392" s="4"/>
      <c r="DC392" s="4"/>
      <c r="DD392" s="4"/>
      <c r="DE392" s="4"/>
      <c r="DF392" s="4"/>
      <c r="DG392" s="4"/>
      <c r="DH392" s="4"/>
      <c r="DI392" s="4"/>
      <c r="DJ392" s="4"/>
      <c r="DK392" s="4"/>
      <c r="DL392" s="4"/>
      <c r="DM392" s="4"/>
      <c r="DN392" s="4"/>
      <c r="DO392" s="4"/>
      <c r="DP392" s="4"/>
      <c r="DQ392" s="4"/>
      <c r="DR392" s="4"/>
      <c r="DS392" s="4"/>
      <c r="DT392" s="4"/>
      <c r="DU392" s="4"/>
      <c r="DV392" s="4"/>
      <c r="DW392" s="4"/>
      <c r="DX392" s="4"/>
      <c r="DY392" s="4"/>
      <c r="DZ392" s="4"/>
      <c r="EA392" s="4"/>
      <c r="EB392" s="4"/>
      <c r="EC392" s="4"/>
      <c r="ED392" s="4"/>
      <c r="EE392" s="4"/>
      <c r="EF392" s="4"/>
      <c r="EG392" s="4"/>
      <c r="EH392" s="4"/>
      <c r="EI392" s="4"/>
      <c r="EJ392" s="4"/>
      <c r="EK392" s="4"/>
      <c r="EL392" s="4"/>
      <c r="EM392" s="4"/>
      <c r="EN392" s="4"/>
      <c r="EO392" s="4"/>
      <c r="EP392" s="4"/>
      <c r="EQ392" s="4"/>
      <c r="ER392" s="4"/>
      <c r="ES392" s="4"/>
      <c r="ET392" s="4"/>
      <c r="EU392" s="4"/>
      <c r="EV392" s="4"/>
      <c r="EW392" s="4"/>
      <c r="EX392" s="4"/>
      <c r="EY392" s="4"/>
      <c r="EZ392" s="4"/>
      <c r="FA392" s="4"/>
      <c r="FB392" s="4"/>
      <c r="FC392" s="4"/>
      <c r="FD392" s="4"/>
      <c r="FE392" s="4"/>
      <c r="FF392" s="4"/>
      <c r="FG392" s="4"/>
      <c r="FH392" s="4"/>
      <c r="FI392" s="4"/>
      <c r="FJ392" s="4"/>
      <c r="FK392" s="4"/>
      <c r="FL392" s="4"/>
      <c r="FM392" s="4"/>
      <c r="FN392" s="4"/>
      <c r="FO392" s="4"/>
      <c r="FP392" s="4"/>
      <c r="FQ392" s="4"/>
      <c r="FR392" s="4"/>
      <c r="FS392" s="4"/>
      <c r="FT392" s="4"/>
      <c r="FU392" s="4"/>
      <c r="FV392" s="4"/>
      <c r="FW392" s="4"/>
      <c r="FX392" s="4"/>
      <c r="FY392" s="4"/>
      <c r="FZ392" s="4"/>
      <c r="GA392" s="4"/>
      <c r="GB392" s="4"/>
      <c r="GC392" s="4"/>
      <c r="GD392" s="4"/>
      <c r="GE392" s="4"/>
      <c r="GF392" s="4"/>
      <c r="GG392" s="4"/>
      <c r="GH392" s="4"/>
      <c r="GI392" s="4"/>
      <c r="GJ392" s="4"/>
      <c r="GK392" s="4"/>
      <c r="GL392" s="4"/>
      <c r="GM392" s="4"/>
      <c r="GN392" s="4"/>
      <c r="GO392" s="4"/>
      <c r="GP392" s="4"/>
      <c r="GQ392" s="4"/>
      <c r="GR392" s="4"/>
      <c r="GS392" s="4"/>
      <c r="GT392" s="4"/>
      <c r="GU392" s="4"/>
      <c r="GV392" s="4"/>
      <c r="GW392" s="4"/>
      <c r="GX392" s="4"/>
      <c r="GY392" s="4"/>
      <c r="GZ392" s="4"/>
      <c r="HA392" s="4"/>
      <c r="HB392" s="4"/>
      <c r="HC392" s="4"/>
      <c r="HD392" s="4"/>
      <c r="HE392" s="4"/>
      <c r="HF392" s="4"/>
      <c r="HG392" s="4"/>
      <c r="HH392" s="4"/>
      <c r="HI392" s="4"/>
      <c r="HJ392" s="4"/>
      <c r="HK392" s="4"/>
      <c r="HL392" s="4"/>
      <c r="HM392" s="4"/>
      <c r="HN392" s="4"/>
      <c r="HO392" s="4"/>
      <c r="HP392" s="4"/>
      <c r="HQ392" s="4"/>
      <c r="HR392" s="4"/>
      <c r="HS392" s="4"/>
      <c r="HT392" s="4"/>
      <c r="HU392" s="4"/>
      <c r="HV392" s="4"/>
      <c r="HW392" s="4"/>
      <c r="HX392" s="4"/>
      <c r="HY392" s="4"/>
      <c r="HZ392" s="4"/>
      <c r="IA392" s="4"/>
      <c r="IB392" s="4"/>
      <c r="IC392" s="4"/>
      <c r="ID392" s="4"/>
      <c r="IE392" s="4"/>
      <c r="IF392" s="4"/>
    </row>
    <row r="393" s="1" customFormat="1" ht="12" spans="1:240">
      <c r="A393" s="15" t="s">
        <v>662</v>
      </c>
      <c r="B393" s="27">
        <v>64.9677419354839</v>
      </c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4"/>
      <c r="BQ393" s="4"/>
      <c r="BR393" s="4"/>
      <c r="BS393" s="4"/>
      <c r="BT393" s="4"/>
      <c r="BU393" s="4"/>
      <c r="BV393" s="4"/>
      <c r="BW393" s="4"/>
      <c r="BX393" s="4"/>
      <c r="BY393" s="4"/>
      <c r="BZ393" s="4"/>
      <c r="CA393" s="4"/>
      <c r="CB393" s="4"/>
      <c r="CC393" s="4"/>
      <c r="CD393" s="4"/>
      <c r="CE393" s="4"/>
      <c r="CF393" s="4"/>
      <c r="CG393" s="4"/>
      <c r="CH393" s="4"/>
      <c r="CI393" s="4"/>
      <c r="CJ393" s="4"/>
      <c r="CK393" s="4"/>
      <c r="CL393" s="4"/>
      <c r="CM393" s="4"/>
      <c r="CN393" s="4"/>
      <c r="CO393" s="4"/>
      <c r="CP393" s="4"/>
      <c r="CQ393" s="4"/>
      <c r="CR393" s="4"/>
      <c r="CS393" s="4"/>
      <c r="CT393" s="4"/>
      <c r="CU393" s="4"/>
      <c r="CV393" s="4"/>
      <c r="CW393" s="4"/>
      <c r="CX393" s="4"/>
      <c r="CY393" s="4"/>
      <c r="CZ393" s="4"/>
      <c r="DA393" s="4"/>
      <c r="DB393" s="4"/>
      <c r="DC393" s="4"/>
      <c r="DD393" s="4"/>
      <c r="DE393" s="4"/>
      <c r="DF393" s="4"/>
      <c r="DG393" s="4"/>
      <c r="DH393" s="4"/>
      <c r="DI393" s="4"/>
      <c r="DJ393" s="4"/>
      <c r="DK393" s="4"/>
      <c r="DL393" s="4"/>
      <c r="DM393" s="4"/>
      <c r="DN393" s="4"/>
      <c r="DO393" s="4"/>
      <c r="DP393" s="4"/>
      <c r="DQ393" s="4"/>
      <c r="DR393" s="4"/>
      <c r="DS393" s="4"/>
      <c r="DT393" s="4"/>
      <c r="DU393" s="4"/>
      <c r="DV393" s="4"/>
      <c r="DW393" s="4"/>
      <c r="DX393" s="4"/>
      <c r="DY393" s="4"/>
      <c r="DZ393" s="4"/>
      <c r="EA393" s="4"/>
      <c r="EB393" s="4"/>
      <c r="EC393" s="4"/>
      <c r="ED393" s="4"/>
      <c r="EE393" s="4"/>
      <c r="EF393" s="4"/>
      <c r="EG393" s="4"/>
      <c r="EH393" s="4"/>
      <c r="EI393" s="4"/>
      <c r="EJ393" s="4"/>
      <c r="EK393" s="4"/>
      <c r="EL393" s="4"/>
      <c r="EM393" s="4"/>
      <c r="EN393" s="4"/>
      <c r="EO393" s="4"/>
      <c r="EP393" s="4"/>
      <c r="EQ393" s="4"/>
      <c r="ER393" s="4"/>
      <c r="ES393" s="4"/>
      <c r="ET393" s="4"/>
      <c r="EU393" s="4"/>
      <c r="EV393" s="4"/>
      <c r="EW393" s="4"/>
      <c r="EX393" s="4"/>
      <c r="EY393" s="4"/>
      <c r="EZ393" s="4"/>
      <c r="FA393" s="4"/>
      <c r="FB393" s="4"/>
      <c r="FC393" s="4"/>
      <c r="FD393" s="4"/>
      <c r="FE393" s="4"/>
      <c r="FF393" s="4"/>
      <c r="FG393" s="4"/>
      <c r="FH393" s="4"/>
      <c r="FI393" s="4"/>
      <c r="FJ393" s="4"/>
      <c r="FK393" s="4"/>
      <c r="FL393" s="4"/>
      <c r="FM393" s="4"/>
      <c r="FN393" s="4"/>
      <c r="FO393" s="4"/>
      <c r="FP393" s="4"/>
      <c r="FQ393" s="4"/>
      <c r="FR393" s="4"/>
      <c r="FS393" s="4"/>
      <c r="FT393" s="4"/>
      <c r="FU393" s="4"/>
      <c r="FV393" s="4"/>
      <c r="FW393" s="4"/>
      <c r="FX393" s="4"/>
      <c r="FY393" s="4"/>
      <c r="FZ393" s="4"/>
      <c r="GA393" s="4"/>
      <c r="GB393" s="4"/>
      <c r="GC393" s="4"/>
      <c r="GD393" s="4"/>
      <c r="GE393" s="4"/>
      <c r="GF393" s="4"/>
      <c r="GG393" s="4"/>
      <c r="GH393" s="4"/>
      <c r="GI393" s="4"/>
      <c r="GJ393" s="4"/>
      <c r="GK393" s="4"/>
      <c r="GL393" s="4"/>
      <c r="GM393" s="4"/>
      <c r="GN393" s="4"/>
      <c r="GO393" s="4"/>
      <c r="GP393" s="4"/>
      <c r="GQ393" s="4"/>
      <c r="GR393" s="4"/>
      <c r="GS393" s="4"/>
      <c r="GT393" s="4"/>
      <c r="GU393" s="4"/>
      <c r="GV393" s="4"/>
      <c r="GW393" s="4"/>
      <c r="GX393" s="4"/>
      <c r="GY393" s="4"/>
      <c r="GZ393" s="4"/>
      <c r="HA393" s="4"/>
      <c r="HB393" s="4"/>
      <c r="HC393" s="4"/>
      <c r="HD393" s="4"/>
      <c r="HE393" s="4"/>
      <c r="HF393" s="4"/>
      <c r="HG393" s="4"/>
      <c r="HH393" s="4"/>
      <c r="HI393" s="4"/>
      <c r="HJ393" s="4"/>
      <c r="HK393" s="4"/>
      <c r="HL393" s="4"/>
      <c r="HM393" s="4"/>
      <c r="HN393" s="4"/>
      <c r="HO393" s="4"/>
      <c r="HP393" s="4"/>
      <c r="HQ393" s="4"/>
      <c r="HR393" s="4"/>
      <c r="HS393" s="4"/>
      <c r="HT393" s="4"/>
      <c r="HU393" s="4"/>
      <c r="HV393" s="4"/>
      <c r="HW393" s="4"/>
      <c r="HX393" s="4"/>
      <c r="HY393" s="4"/>
      <c r="HZ393" s="4"/>
      <c r="IA393" s="4"/>
      <c r="IB393" s="4"/>
      <c r="IC393" s="4"/>
      <c r="ID393" s="4"/>
      <c r="IE393" s="4"/>
      <c r="IF393" s="4"/>
    </row>
    <row r="394" s="2" customFormat="1" ht="12" spans="1:240">
      <c r="A394" s="17" t="s">
        <v>659</v>
      </c>
      <c r="B394" s="27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4"/>
      <c r="BR394" s="4"/>
      <c r="BS394" s="4"/>
      <c r="BT394" s="4"/>
      <c r="BU394" s="4"/>
      <c r="BV394" s="4"/>
      <c r="BW394" s="4"/>
      <c r="BX394" s="4"/>
      <c r="BY394" s="4"/>
      <c r="BZ394" s="4"/>
      <c r="CA394" s="4"/>
      <c r="CB394" s="4"/>
      <c r="CC394" s="4"/>
      <c r="CD394" s="4"/>
      <c r="CE394" s="4"/>
      <c r="CF394" s="4"/>
      <c r="CG394" s="4"/>
      <c r="CH394" s="4"/>
      <c r="CI394" s="4"/>
      <c r="CJ394" s="4"/>
      <c r="CK394" s="4"/>
      <c r="CL394" s="4"/>
      <c r="CM394" s="4"/>
      <c r="CN394" s="4"/>
      <c r="CO394" s="4"/>
      <c r="CP394" s="4"/>
      <c r="CQ394" s="4"/>
      <c r="CR394" s="4"/>
      <c r="CS394" s="4"/>
      <c r="CT394" s="4"/>
      <c r="CU394" s="4"/>
      <c r="CV394" s="4"/>
      <c r="CW394" s="4"/>
      <c r="CX394" s="4"/>
      <c r="CY394" s="4"/>
      <c r="CZ394" s="4"/>
      <c r="DA394" s="4"/>
      <c r="DB394" s="4"/>
      <c r="DC394" s="4"/>
      <c r="DD394" s="4"/>
      <c r="DE394" s="4"/>
      <c r="DF394" s="4"/>
      <c r="DG394" s="4"/>
      <c r="DH394" s="4"/>
      <c r="DI394" s="4"/>
      <c r="DJ394" s="4"/>
      <c r="DK394" s="4"/>
      <c r="DL394" s="4"/>
      <c r="DM394" s="4"/>
      <c r="DN394" s="4"/>
      <c r="DO394" s="4"/>
      <c r="DP394" s="4"/>
      <c r="DQ394" s="4"/>
      <c r="DR394" s="4"/>
      <c r="DS394" s="4"/>
      <c r="DT394" s="4"/>
      <c r="DU394" s="4"/>
      <c r="DV394" s="4"/>
      <c r="DW394" s="4"/>
      <c r="DX394" s="4"/>
      <c r="DY394" s="4"/>
      <c r="DZ394" s="4"/>
      <c r="EA394" s="4"/>
      <c r="EB394" s="4"/>
      <c r="EC394" s="4"/>
      <c r="ED394" s="4"/>
      <c r="EE394" s="4"/>
      <c r="EF394" s="4"/>
      <c r="EG394" s="4"/>
      <c r="EH394" s="4"/>
      <c r="EI394" s="4"/>
      <c r="EJ394" s="4"/>
      <c r="EK394" s="4"/>
      <c r="EL394" s="4"/>
      <c r="EM394" s="4"/>
      <c r="EN394" s="4"/>
      <c r="EO394" s="4"/>
      <c r="EP394" s="4"/>
      <c r="EQ394" s="4"/>
      <c r="ER394" s="4"/>
      <c r="ES394" s="4"/>
      <c r="ET394" s="4"/>
      <c r="EU394" s="4"/>
      <c r="EV394" s="4"/>
      <c r="EW394" s="4"/>
      <c r="EX394" s="4"/>
      <c r="EY394" s="4"/>
      <c r="EZ394" s="4"/>
      <c r="FA394" s="4"/>
      <c r="FB394" s="4"/>
      <c r="FC394" s="4"/>
      <c r="FD394" s="4"/>
      <c r="FE394" s="4"/>
      <c r="FF394" s="4"/>
      <c r="FG394" s="4"/>
      <c r="FH394" s="4"/>
      <c r="FI394" s="4"/>
      <c r="FJ394" s="4"/>
      <c r="FK394" s="4"/>
      <c r="FL394" s="4"/>
      <c r="FM394" s="4"/>
      <c r="FN394" s="4"/>
      <c r="FO394" s="4"/>
      <c r="FP394" s="4"/>
      <c r="FQ394" s="4"/>
      <c r="FR394" s="4"/>
      <c r="FS394" s="4"/>
      <c r="FT394" s="4"/>
      <c r="FU394" s="4"/>
      <c r="FV394" s="4"/>
      <c r="FW394" s="4"/>
      <c r="FX394" s="4"/>
      <c r="FY394" s="4"/>
      <c r="FZ394" s="4"/>
      <c r="GA394" s="4"/>
      <c r="GB394" s="4"/>
      <c r="GC394" s="4"/>
      <c r="GD394" s="4"/>
      <c r="GE394" s="4"/>
      <c r="GF394" s="4"/>
      <c r="GG394" s="4"/>
      <c r="GH394" s="4"/>
      <c r="GI394" s="4"/>
      <c r="GJ394" s="4"/>
      <c r="GK394" s="4"/>
      <c r="GL394" s="4"/>
      <c r="GM394" s="4"/>
      <c r="GN394" s="4"/>
      <c r="GO394" s="4"/>
      <c r="GP394" s="4"/>
      <c r="GQ394" s="4"/>
      <c r="GR394" s="4"/>
      <c r="GS394" s="4"/>
      <c r="GT394" s="4"/>
      <c r="GU394" s="4"/>
      <c r="GV394" s="4"/>
      <c r="GW394" s="4"/>
      <c r="GX394" s="4"/>
      <c r="GY394" s="4"/>
      <c r="GZ394" s="4"/>
      <c r="HA394" s="4"/>
      <c r="HB394" s="4"/>
      <c r="HC394" s="4"/>
      <c r="HD394" s="4"/>
      <c r="HE394" s="4"/>
      <c r="HF394" s="4"/>
      <c r="HG394" s="4"/>
      <c r="HH394" s="4"/>
      <c r="HI394" s="4"/>
      <c r="HJ394" s="4"/>
      <c r="HK394" s="4"/>
      <c r="HL394" s="4"/>
      <c r="HM394" s="4"/>
      <c r="HN394" s="4"/>
      <c r="HO394" s="4"/>
      <c r="HP394" s="4"/>
      <c r="HQ394" s="4"/>
      <c r="HR394" s="4"/>
      <c r="HS394" s="4"/>
      <c r="HT394" s="4"/>
      <c r="HU394" s="4"/>
      <c r="HV394" s="4"/>
      <c r="HW394" s="4"/>
      <c r="HX394" s="4"/>
      <c r="HY394" s="4"/>
      <c r="HZ394" s="4"/>
      <c r="IA394" s="4"/>
      <c r="IB394" s="4"/>
      <c r="IC394" s="4"/>
      <c r="ID394" s="4"/>
      <c r="IE394" s="4"/>
      <c r="IF394" s="4"/>
    </row>
    <row r="395" s="1" customFormat="1" ht="12" spans="1:240">
      <c r="A395" s="17">
        <v>5</v>
      </c>
      <c r="B395" s="27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4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4"/>
      <c r="CD395" s="4"/>
      <c r="CE395" s="4"/>
      <c r="CF395" s="4"/>
      <c r="CG395" s="4"/>
      <c r="CH395" s="4"/>
      <c r="CI395" s="4"/>
      <c r="CJ395" s="4"/>
      <c r="CK395" s="4"/>
      <c r="CL395" s="4"/>
      <c r="CM395" s="4"/>
      <c r="CN395" s="4"/>
      <c r="CO395" s="4"/>
      <c r="CP395" s="4"/>
      <c r="CQ395" s="4"/>
      <c r="CR395" s="4"/>
      <c r="CS395" s="4"/>
      <c r="CT395" s="4"/>
      <c r="CU395" s="4"/>
      <c r="CV395" s="4"/>
      <c r="CW395" s="4"/>
      <c r="CX395" s="4"/>
      <c r="CY395" s="4"/>
      <c r="CZ395" s="4"/>
      <c r="DA395" s="4"/>
      <c r="DB395" s="4"/>
      <c r="DC395" s="4"/>
      <c r="DD395" s="4"/>
      <c r="DE395" s="4"/>
      <c r="DF395" s="4"/>
      <c r="DG395" s="4"/>
      <c r="DH395" s="4"/>
      <c r="DI395" s="4"/>
      <c r="DJ395" s="4"/>
      <c r="DK395" s="4"/>
      <c r="DL395" s="4"/>
      <c r="DM395" s="4"/>
      <c r="DN395" s="4"/>
      <c r="DO395" s="4"/>
      <c r="DP395" s="4"/>
      <c r="DQ395" s="4"/>
      <c r="DR395" s="4"/>
      <c r="DS395" s="4"/>
      <c r="DT395" s="4"/>
      <c r="DU395" s="4"/>
      <c r="DV395" s="4"/>
      <c r="DW395" s="4"/>
      <c r="DX395" s="4"/>
      <c r="DY395" s="4"/>
      <c r="DZ395" s="4"/>
      <c r="EA395" s="4"/>
      <c r="EB395" s="4"/>
      <c r="EC395" s="4"/>
      <c r="ED395" s="4"/>
      <c r="EE395" s="4"/>
      <c r="EF395" s="4"/>
      <c r="EG395" s="4"/>
      <c r="EH395" s="4"/>
      <c r="EI395" s="4"/>
      <c r="EJ395" s="4"/>
      <c r="EK395" s="4"/>
      <c r="EL395" s="4"/>
      <c r="EM395" s="4"/>
      <c r="EN395" s="4"/>
      <c r="EO395" s="4"/>
      <c r="EP395" s="4"/>
      <c r="EQ395" s="4"/>
      <c r="ER395" s="4"/>
      <c r="ES395" s="4"/>
      <c r="ET395" s="4"/>
      <c r="EU395" s="4"/>
      <c r="EV395" s="4"/>
      <c r="EW395" s="4"/>
      <c r="EX395" s="4"/>
      <c r="EY395" s="4"/>
      <c r="EZ395" s="4"/>
      <c r="FA395" s="4"/>
      <c r="FB395" s="4"/>
      <c r="FC395" s="4"/>
      <c r="FD395" s="4"/>
      <c r="FE395" s="4"/>
      <c r="FF395" s="4"/>
      <c r="FG395" s="4"/>
      <c r="FH395" s="4"/>
      <c r="FI395" s="4"/>
      <c r="FJ395" s="4"/>
      <c r="FK395" s="4"/>
      <c r="FL395" s="4"/>
      <c r="FM395" s="4"/>
      <c r="FN395" s="4"/>
      <c r="FO395" s="4"/>
      <c r="FP395" s="4"/>
      <c r="FQ395" s="4"/>
      <c r="FR395" s="4"/>
      <c r="FS395" s="4"/>
      <c r="FT395" s="4"/>
      <c r="FU395" s="4"/>
      <c r="FV395" s="4"/>
      <c r="FW395" s="4"/>
      <c r="FX395" s="4"/>
      <c r="FY395" s="4"/>
      <c r="FZ395" s="4"/>
      <c r="GA395" s="4"/>
      <c r="GB395" s="4"/>
      <c r="GC395" s="4"/>
      <c r="GD395" s="4"/>
      <c r="GE395" s="4"/>
      <c r="GF395" s="4"/>
      <c r="GG395" s="4"/>
      <c r="GH395" s="4"/>
      <c r="GI395" s="4"/>
      <c r="GJ395" s="4"/>
      <c r="GK395" s="4"/>
      <c r="GL395" s="4"/>
      <c r="GM395" s="4"/>
      <c r="GN395" s="4"/>
      <c r="GO395" s="4"/>
      <c r="GP395" s="4"/>
      <c r="GQ395" s="4"/>
      <c r="GR395" s="4"/>
      <c r="GS395" s="4"/>
      <c r="GT395" s="4"/>
      <c r="GU395" s="4"/>
      <c r="GV395" s="4"/>
      <c r="GW395" s="4"/>
      <c r="GX395" s="4"/>
      <c r="GY395" s="4"/>
      <c r="GZ395" s="4"/>
      <c r="HA395" s="4"/>
      <c r="HB395" s="4"/>
      <c r="HC395" s="4"/>
      <c r="HD395" s="4"/>
      <c r="HE395" s="4"/>
      <c r="HF395" s="4"/>
      <c r="HG395" s="4"/>
      <c r="HH395" s="4"/>
      <c r="HI395" s="4"/>
      <c r="HJ395" s="4"/>
      <c r="HK395" s="4"/>
      <c r="HL395" s="4"/>
      <c r="HM395" s="4"/>
      <c r="HN395" s="4"/>
      <c r="HO395" s="4"/>
      <c r="HP395" s="4"/>
      <c r="HQ395" s="4"/>
      <c r="HR395" s="4"/>
      <c r="HS395" s="4"/>
      <c r="HT395" s="4"/>
      <c r="HU395" s="4"/>
      <c r="HV395" s="4"/>
      <c r="HW395" s="4"/>
      <c r="HX395" s="4"/>
      <c r="HY395" s="4"/>
      <c r="HZ395" s="4"/>
      <c r="IA395" s="4"/>
      <c r="IB395" s="4"/>
      <c r="IC395" s="4"/>
      <c r="ID395" s="4"/>
      <c r="IE395" s="4"/>
      <c r="IF395" s="4"/>
    </row>
    <row r="396" s="2" customFormat="1" ht="12" spans="1:240">
      <c r="A396" s="18">
        <v>67</v>
      </c>
      <c r="B396" s="27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4"/>
      <c r="BR396" s="4"/>
      <c r="BS396" s="4"/>
      <c r="BT396" s="4"/>
      <c r="BU396" s="4"/>
      <c r="BV396" s="4"/>
      <c r="BW396" s="4"/>
      <c r="BX396" s="4"/>
      <c r="BY396" s="4"/>
      <c r="BZ396" s="4"/>
      <c r="CA396" s="4"/>
      <c r="CB396" s="4"/>
      <c r="CC396" s="4"/>
      <c r="CD396" s="4"/>
      <c r="CE396" s="4"/>
      <c r="CF396" s="4"/>
      <c r="CG396" s="4"/>
      <c r="CH396" s="4"/>
      <c r="CI396" s="4"/>
      <c r="CJ396" s="4"/>
      <c r="CK396" s="4"/>
      <c r="CL396" s="4"/>
      <c r="CM396" s="4"/>
      <c r="CN396" s="4"/>
      <c r="CO396" s="4"/>
      <c r="CP396" s="4"/>
      <c r="CQ396" s="4"/>
      <c r="CR396" s="4"/>
      <c r="CS396" s="4"/>
      <c r="CT396" s="4"/>
      <c r="CU396" s="4"/>
      <c r="CV396" s="4"/>
      <c r="CW396" s="4"/>
      <c r="CX396" s="4"/>
      <c r="CY396" s="4"/>
      <c r="CZ396" s="4"/>
      <c r="DA396" s="4"/>
      <c r="DB396" s="4"/>
      <c r="DC396" s="4"/>
      <c r="DD396" s="4"/>
      <c r="DE396" s="4"/>
      <c r="DF396" s="4"/>
      <c r="DG396" s="4"/>
      <c r="DH396" s="4"/>
      <c r="DI396" s="4"/>
      <c r="DJ396" s="4"/>
      <c r="DK396" s="4"/>
      <c r="DL396" s="4"/>
      <c r="DM396" s="4"/>
      <c r="DN396" s="4"/>
      <c r="DO396" s="4"/>
      <c r="DP396" s="4"/>
      <c r="DQ396" s="4"/>
      <c r="DR396" s="4"/>
      <c r="DS396" s="4"/>
      <c r="DT396" s="4"/>
      <c r="DU396" s="4"/>
      <c r="DV396" s="4"/>
      <c r="DW396" s="4"/>
      <c r="DX396" s="4"/>
      <c r="DY396" s="4"/>
      <c r="DZ396" s="4"/>
      <c r="EA396" s="4"/>
      <c r="EB396" s="4"/>
      <c r="EC396" s="4"/>
      <c r="ED396" s="4"/>
      <c r="EE396" s="4"/>
      <c r="EF396" s="4"/>
      <c r="EG396" s="4"/>
      <c r="EH396" s="4"/>
      <c r="EI396" s="4"/>
      <c r="EJ396" s="4"/>
      <c r="EK396" s="4"/>
      <c r="EL396" s="4"/>
      <c r="EM396" s="4"/>
      <c r="EN396" s="4"/>
      <c r="EO396" s="4"/>
      <c r="EP396" s="4"/>
      <c r="EQ396" s="4"/>
      <c r="ER396" s="4"/>
      <c r="ES396" s="4"/>
      <c r="ET396" s="4"/>
      <c r="EU396" s="4"/>
      <c r="EV396" s="4"/>
      <c r="EW396" s="4"/>
      <c r="EX396" s="4"/>
      <c r="EY396" s="4"/>
      <c r="EZ396" s="4"/>
      <c r="FA396" s="4"/>
      <c r="FB396" s="4"/>
      <c r="FC396" s="4"/>
      <c r="FD396" s="4"/>
      <c r="FE396" s="4"/>
      <c r="FF396" s="4"/>
      <c r="FG396" s="4"/>
      <c r="FH396" s="4"/>
      <c r="FI396" s="4"/>
      <c r="FJ396" s="4"/>
      <c r="FK396" s="4"/>
      <c r="FL396" s="4"/>
      <c r="FM396" s="4"/>
      <c r="FN396" s="4"/>
      <c r="FO396" s="4"/>
      <c r="FP396" s="4"/>
      <c r="FQ396" s="4"/>
      <c r="FR396" s="4"/>
      <c r="FS396" s="4"/>
      <c r="FT396" s="4"/>
      <c r="FU396" s="4"/>
      <c r="FV396" s="4"/>
      <c r="FW396" s="4"/>
      <c r="FX396" s="4"/>
      <c r="FY396" s="4"/>
      <c r="FZ396" s="4"/>
      <c r="GA396" s="4"/>
      <c r="GB396" s="4"/>
      <c r="GC396" s="4"/>
      <c r="GD396" s="4"/>
      <c r="GE396" s="4"/>
      <c r="GF396" s="4"/>
      <c r="GG396" s="4"/>
      <c r="GH396" s="4"/>
      <c r="GI396" s="4"/>
      <c r="GJ396" s="4"/>
      <c r="GK396" s="4"/>
      <c r="GL396" s="4"/>
      <c r="GM396" s="4"/>
      <c r="GN396" s="4"/>
      <c r="GO396" s="4"/>
      <c r="GP396" s="4"/>
      <c r="GQ396" s="4"/>
      <c r="GR396" s="4"/>
      <c r="GS396" s="4"/>
      <c r="GT396" s="4"/>
      <c r="GU396" s="4"/>
      <c r="GV396" s="4"/>
      <c r="GW396" s="4"/>
      <c r="GX396" s="4"/>
      <c r="GY396" s="4"/>
      <c r="GZ396" s="4"/>
      <c r="HA396" s="4"/>
      <c r="HB396" s="4"/>
      <c r="HC396" s="4"/>
      <c r="HD396" s="4"/>
      <c r="HE396" s="4"/>
      <c r="HF396" s="4"/>
      <c r="HG396" s="4"/>
      <c r="HH396" s="4"/>
      <c r="HI396" s="4"/>
      <c r="HJ396" s="4"/>
      <c r="HK396" s="4"/>
      <c r="HL396" s="4"/>
      <c r="HM396" s="4"/>
      <c r="HN396" s="4"/>
      <c r="HO396" s="4"/>
      <c r="HP396" s="4"/>
      <c r="HQ396" s="4"/>
      <c r="HR396" s="4"/>
      <c r="HS396" s="4"/>
      <c r="HT396" s="4"/>
      <c r="HU396" s="4"/>
      <c r="HV396" s="4"/>
      <c r="HW396" s="4"/>
      <c r="HX396" s="4"/>
      <c r="HY396" s="4"/>
      <c r="HZ396" s="4"/>
      <c r="IA396" s="4"/>
      <c r="IB396" s="4"/>
      <c r="IC396" s="4"/>
      <c r="ID396" s="4"/>
      <c r="IE396" s="4"/>
      <c r="IF396" s="4"/>
    </row>
    <row r="397" s="1" customFormat="1" ht="12" spans="1:240">
      <c r="A397" s="15" t="s">
        <v>666</v>
      </c>
      <c r="B397" s="27">
        <v>78.71875</v>
      </c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4"/>
      <c r="BQ397" s="4"/>
      <c r="BR397" s="4"/>
      <c r="BS397" s="4"/>
      <c r="BT397" s="4"/>
      <c r="BU397" s="4"/>
      <c r="BV397" s="4"/>
      <c r="BW397" s="4"/>
      <c r="BX397" s="4"/>
      <c r="BY397" s="4"/>
      <c r="BZ397" s="4"/>
      <c r="CA397" s="4"/>
      <c r="CB397" s="4"/>
      <c r="CC397" s="4"/>
      <c r="CD397" s="4"/>
      <c r="CE397" s="4"/>
      <c r="CF397" s="4"/>
      <c r="CG397" s="4"/>
      <c r="CH397" s="4"/>
      <c r="CI397" s="4"/>
      <c r="CJ397" s="4"/>
      <c r="CK397" s="4"/>
      <c r="CL397" s="4"/>
      <c r="CM397" s="4"/>
      <c r="CN397" s="4"/>
      <c r="CO397" s="4"/>
      <c r="CP397" s="4"/>
      <c r="CQ397" s="4"/>
      <c r="CR397" s="4"/>
      <c r="CS397" s="4"/>
      <c r="CT397" s="4"/>
      <c r="CU397" s="4"/>
      <c r="CV397" s="4"/>
      <c r="CW397" s="4"/>
      <c r="CX397" s="4"/>
      <c r="CY397" s="4"/>
      <c r="CZ397" s="4"/>
      <c r="DA397" s="4"/>
      <c r="DB397" s="4"/>
      <c r="DC397" s="4"/>
      <c r="DD397" s="4"/>
      <c r="DE397" s="4"/>
      <c r="DF397" s="4"/>
      <c r="DG397" s="4"/>
      <c r="DH397" s="4"/>
      <c r="DI397" s="4"/>
      <c r="DJ397" s="4"/>
      <c r="DK397" s="4"/>
      <c r="DL397" s="4"/>
      <c r="DM397" s="4"/>
      <c r="DN397" s="4"/>
      <c r="DO397" s="4"/>
      <c r="DP397" s="4"/>
      <c r="DQ397" s="4"/>
      <c r="DR397" s="4"/>
      <c r="DS397" s="4"/>
      <c r="DT397" s="4"/>
      <c r="DU397" s="4"/>
      <c r="DV397" s="4"/>
      <c r="DW397" s="4"/>
      <c r="DX397" s="4"/>
      <c r="DY397" s="4"/>
      <c r="DZ397" s="4"/>
      <c r="EA397" s="4"/>
      <c r="EB397" s="4"/>
      <c r="EC397" s="4"/>
      <c r="ED397" s="4"/>
      <c r="EE397" s="4"/>
      <c r="EF397" s="4"/>
      <c r="EG397" s="4"/>
      <c r="EH397" s="4"/>
      <c r="EI397" s="4"/>
      <c r="EJ397" s="4"/>
      <c r="EK397" s="4"/>
      <c r="EL397" s="4"/>
      <c r="EM397" s="4"/>
      <c r="EN397" s="4"/>
      <c r="EO397" s="4"/>
      <c r="EP397" s="4"/>
      <c r="EQ397" s="4"/>
      <c r="ER397" s="4"/>
      <c r="ES397" s="4"/>
      <c r="ET397" s="4"/>
      <c r="EU397" s="4"/>
      <c r="EV397" s="4"/>
      <c r="EW397" s="4"/>
      <c r="EX397" s="4"/>
      <c r="EY397" s="4"/>
      <c r="EZ397" s="4"/>
      <c r="FA397" s="4"/>
      <c r="FB397" s="4"/>
      <c r="FC397" s="4"/>
      <c r="FD397" s="4"/>
      <c r="FE397" s="4"/>
      <c r="FF397" s="4"/>
      <c r="FG397" s="4"/>
      <c r="FH397" s="4"/>
      <c r="FI397" s="4"/>
      <c r="FJ397" s="4"/>
      <c r="FK397" s="4"/>
      <c r="FL397" s="4"/>
      <c r="FM397" s="4"/>
      <c r="FN397" s="4"/>
      <c r="FO397" s="4"/>
      <c r="FP397" s="4"/>
      <c r="FQ397" s="4"/>
      <c r="FR397" s="4"/>
      <c r="FS397" s="4"/>
      <c r="FT397" s="4"/>
      <c r="FU397" s="4"/>
      <c r="FV397" s="4"/>
      <c r="FW397" s="4"/>
      <c r="FX397" s="4"/>
      <c r="FY397" s="4"/>
      <c r="FZ397" s="4"/>
      <c r="GA397" s="4"/>
      <c r="GB397" s="4"/>
      <c r="GC397" s="4"/>
      <c r="GD397" s="4"/>
      <c r="GE397" s="4"/>
      <c r="GF397" s="4"/>
      <c r="GG397" s="4"/>
      <c r="GH397" s="4"/>
      <c r="GI397" s="4"/>
      <c r="GJ397" s="4"/>
      <c r="GK397" s="4"/>
      <c r="GL397" s="4"/>
      <c r="GM397" s="4"/>
      <c r="GN397" s="4"/>
      <c r="GO397" s="4"/>
      <c r="GP397" s="4"/>
      <c r="GQ397" s="4"/>
      <c r="GR397" s="4"/>
      <c r="GS397" s="4"/>
      <c r="GT397" s="4"/>
      <c r="GU397" s="4"/>
      <c r="GV397" s="4"/>
      <c r="GW397" s="4"/>
      <c r="GX397" s="4"/>
      <c r="GY397" s="4"/>
      <c r="GZ397" s="4"/>
      <c r="HA397" s="4"/>
      <c r="HB397" s="4"/>
      <c r="HC397" s="4"/>
      <c r="HD397" s="4"/>
      <c r="HE397" s="4"/>
      <c r="HF397" s="4"/>
      <c r="HG397" s="4"/>
      <c r="HH397" s="4"/>
      <c r="HI397" s="4"/>
      <c r="HJ397" s="4"/>
      <c r="HK397" s="4"/>
      <c r="HL397" s="4"/>
      <c r="HM397" s="4"/>
      <c r="HN397" s="4"/>
      <c r="HO397" s="4"/>
      <c r="HP397" s="4"/>
      <c r="HQ397" s="4"/>
      <c r="HR397" s="4"/>
      <c r="HS397" s="4"/>
      <c r="HT397" s="4"/>
      <c r="HU397" s="4"/>
      <c r="HV397" s="4"/>
      <c r="HW397" s="4"/>
      <c r="HX397" s="4"/>
      <c r="HY397" s="4"/>
      <c r="HZ397" s="4"/>
      <c r="IA397" s="4"/>
      <c r="IB397" s="4"/>
      <c r="IC397" s="4"/>
      <c r="ID397" s="4"/>
      <c r="IE397" s="4"/>
      <c r="IF397" s="4"/>
    </row>
    <row r="398" s="2" customFormat="1" ht="12" spans="1:240">
      <c r="A398" s="17" t="s">
        <v>668</v>
      </c>
      <c r="B398" s="27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4"/>
      <c r="BR398" s="4"/>
      <c r="BS398" s="4"/>
      <c r="BT398" s="4"/>
      <c r="BU398" s="4"/>
      <c r="BV398" s="4"/>
      <c r="BW398" s="4"/>
      <c r="BX398" s="4"/>
      <c r="BY398" s="4"/>
      <c r="BZ398" s="4"/>
      <c r="CA398" s="4"/>
      <c r="CB398" s="4"/>
      <c r="CC398" s="4"/>
      <c r="CD398" s="4"/>
      <c r="CE398" s="4"/>
      <c r="CF398" s="4"/>
      <c r="CG398" s="4"/>
      <c r="CH398" s="4"/>
      <c r="CI398" s="4"/>
      <c r="CJ398" s="4"/>
      <c r="CK398" s="4"/>
      <c r="CL398" s="4"/>
      <c r="CM398" s="4"/>
      <c r="CN398" s="4"/>
      <c r="CO398" s="4"/>
      <c r="CP398" s="4"/>
      <c r="CQ398" s="4"/>
      <c r="CR398" s="4"/>
      <c r="CS398" s="4"/>
      <c r="CT398" s="4"/>
      <c r="CU398" s="4"/>
      <c r="CV398" s="4"/>
      <c r="CW398" s="4"/>
      <c r="CX398" s="4"/>
      <c r="CY398" s="4"/>
      <c r="CZ398" s="4"/>
      <c r="DA398" s="4"/>
      <c r="DB398" s="4"/>
      <c r="DC398" s="4"/>
      <c r="DD398" s="4"/>
      <c r="DE398" s="4"/>
      <c r="DF398" s="4"/>
      <c r="DG398" s="4"/>
      <c r="DH398" s="4"/>
      <c r="DI398" s="4"/>
      <c r="DJ398" s="4"/>
      <c r="DK398" s="4"/>
      <c r="DL398" s="4"/>
      <c r="DM398" s="4"/>
      <c r="DN398" s="4"/>
      <c r="DO398" s="4"/>
      <c r="DP398" s="4"/>
      <c r="DQ398" s="4"/>
      <c r="DR398" s="4"/>
      <c r="DS398" s="4"/>
      <c r="DT398" s="4"/>
      <c r="DU398" s="4"/>
      <c r="DV398" s="4"/>
      <c r="DW398" s="4"/>
      <c r="DX398" s="4"/>
      <c r="DY398" s="4"/>
      <c r="DZ398" s="4"/>
      <c r="EA398" s="4"/>
      <c r="EB398" s="4"/>
      <c r="EC398" s="4"/>
      <c r="ED398" s="4"/>
      <c r="EE398" s="4"/>
      <c r="EF398" s="4"/>
      <c r="EG398" s="4"/>
      <c r="EH398" s="4"/>
      <c r="EI398" s="4"/>
      <c r="EJ398" s="4"/>
      <c r="EK398" s="4"/>
      <c r="EL398" s="4"/>
      <c r="EM398" s="4"/>
      <c r="EN398" s="4"/>
      <c r="EO398" s="4"/>
      <c r="EP398" s="4"/>
      <c r="EQ398" s="4"/>
      <c r="ER398" s="4"/>
      <c r="ES398" s="4"/>
      <c r="ET398" s="4"/>
      <c r="EU398" s="4"/>
      <c r="EV398" s="4"/>
      <c r="EW398" s="4"/>
      <c r="EX398" s="4"/>
      <c r="EY398" s="4"/>
      <c r="EZ398" s="4"/>
      <c r="FA398" s="4"/>
      <c r="FB398" s="4"/>
      <c r="FC398" s="4"/>
      <c r="FD398" s="4"/>
      <c r="FE398" s="4"/>
      <c r="FF398" s="4"/>
      <c r="FG398" s="4"/>
      <c r="FH398" s="4"/>
      <c r="FI398" s="4"/>
      <c r="FJ398" s="4"/>
      <c r="FK398" s="4"/>
      <c r="FL398" s="4"/>
      <c r="FM398" s="4"/>
      <c r="FN398" s="4"/>
      <c r="FO398" s="4"/>
      <c r="FP398" s="4"/>
      <c r="FQ398" s="4"/>
      <c r="FR398" s="4"/>
      <c r="FS398" s="4"/>
      <c r="FT398" s="4"/>
      <c r="FU398" s="4"/>
      <c r="FV398" s="4"/>
      <c r="FW398" s="4"/>
      <c r="FX398" s="4"/>
      <c r="FY398" s="4"/>
      <c r="FZ398" s="4"/>
      <c r="GA398" s="4"/>
      <c r="GB398" s="4"/>
      <c r="GC398" s="4"/>
      <c r="GD398" s="4"/>
      <c r="GE398" s="4"/>
      <c r="GF398" s="4"/>
      <c r="GG398" s="4"/>
      <c r="GH398" s="4"/>
      <c r="GI398" s="4"/>
      <c r="GJ398" s="4"/>
      <c r="GK398" s="4"/>
      <c r="GL398" s="4"/>
      <c r="GM398" s="4"/>
      <c r="GN398" s="4"/>
      <c r="GO398" s="4"/>
      <c r="GP398" s="4"/>
      <c r="GQ398" s="4"/>
      <c r="GR398" s="4"/>
      <c r="GS398" s="4"/>
      <c r="GT398" s="4"/>
      <c r="GU398" s="4"/>
      <c r="GV398" s="4"/>
      <c r="GW398" s="4"/>
      <c r="GX398" s="4"/>
      <c r="GY398" s="4"/>
      <c r="GZ398" s="4"/>
      <c r="HA398" s="4"/>
      <c r="HB398" s="4"/>
      <c r="HC398" s="4"/>
      <c r="HD398" s="4"/>
      <c r="HE398" s="4"/>
      <c r="HF398" s="4"/>
      <c r="HG398" s="4"/>
      <c r="HH398" s="4"/>
      <c r="HI398" s="4"/>
      <c r="HJ398" s="4"/>
      <c r="HK398" s="4"/>
      <c r="HL398" s="4"/>
      <c r="HM398" s="4"/>
      <c r="HN398" s="4"/>
      <c r="HO398" s="4"/>
      <c r="HP398" s="4"/>
      <c r="HQ398" s="4"/>
      <c r="HR398" s="4"/>
      <c r="HS398" s="4"/>
      <c r="HT398" s="4"/>
      <c r="HU398" s="4"/>
      <c r="HV398" s="4"/>
      <c r="HW398" s="4"/>
      <c r="HX398" s="4"/>
      <c r="HY398" s="4"/>
      <c r="HZ398" s="4"/>
      <c r="IA398" s="4"/>
      <c r="IB398" s="4"/>
      <c r="IC398" s="4"/>
      <c r="ID398" s="4"/>
      <c r="IE398" s="4"/>
      <c r="IF398" s="4"/>
    </row>
    <row r="399" s="1" customFormat="1" ht="12" spans="1:240">
      <c r="A399" s="17">
        <v>6</v>
      </c>
      <c r="B399" s="27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4"/>
      <c r="BP399" s="4"/>
      <c r="BQ399" s="4"/>
      <c r="BR399" s="4"/>
      <c r="BS399" s="4"/>
      <c r="BT399" s="4"/>
      <c r="BU399" s="4"/>
      <c r="BV399" s="4"/>
      <c r="BW399" s="4"/>
      <c r="BX399" s="4"/>
      <c r="BY399" s="4"/>
      <c r="BZ399" s="4"/>
      <c r="CA399" s="4"/>
      <c r="CB399" s="4"/>
      <c r="CC399" s="4"/>
      <c r="CD399" s="4"/>
      <c r="CE399" s="4"/>
      <c r="CF399" s="4"/>
      <c r="CG399" s="4"/>
      <c r="CH399" s="4"/>
      <c r="CI399" s="4"/>
      <c r="CJ399" s="4"/>
      <c r="CK399" s="4"/>
      <c r="CL399" s="4"/>
      <c r="CM399" s="4"/>
      <c r="CN399" s="4"/>
      <c r="CO399" s="4"/>
      <c r="CP399" s="4"/>
      <c r="CQ399" s="4"/>
      <c r="CR399" s="4"/>
      <c r="CS399" s="4"/>
      <c r="CT399" s="4"/>
      <c r="CU399" s="4"/>
      <c r="CV399" s="4"/>
      <c r="CW399" s="4"/>
      <c r="CX399" s="4"/>
      <c r="CY399" s="4"/>
      <c r="CZ399" s="4"/>
      <c r="DA399" s="4"/>
      <c r="DB399" s="4"/>
      <c r="DC399" s="4"/>
      <c r="DD399" s="4"/>
      <c r="DE399" s="4"/>
      <c r="DF399" s="4"/>
      <c r="DG399" s="4"/>
      <c r="DH399" s="4"/>
      <c r="DI399" s="4"/>
      <c r="DJ399" s="4"/>
      <c r="DK399" s="4"/>
      <c r="DL399" s="4"/>
      <c r="DM399" s="4"/>
      <c r="DN399" s="4"/>
      <c r="DO399" s="4"/>
      <c r="DP399" s="4"/>
      <c r="DQ399" s="4"/>
      <c r="DR399" s="4"/>
      <c r="DS399" s="4"/>
      <c r="DT399" s="4"/>
      <c r="DU399" s="4"/>
      <c r="DV399" s="4"/>
      <c r="DW399" s="4"/>
      <c r="DX399" s="4"/>
      <c r="DY399" s="4"/>
      <c r="DZ399" s="4"/>
      <c r="EA399" s="4"/>
      <c r="EB399" s="4"/>
      <c r="EC399" s="4"/>
      <c r="ED399" s="4"/>
      <c r="EE399" s="4"/>
      <c r="EF399" s="4"/>
      <c r="EG399" s="4"/>
      <c r="EH399" s="4"/>
      <c r="EI399" s="4"/>
      <c r="EJ399" s="4"/>
      <c r="EK399" s="4"/>
      <c r="EL399" s="4"/>
      <c r="EM399" s="4"/>
      <c r="EN399" s="4"/>
      <c r="EO399" s="4"/>
      <c r="EP399" s="4"/>
      <c r="EQ399" s="4"/>
      <c r="ER399" s="4"/>
      <c r="ES399" s="4"/>
      <c r="ET399" s="4"/>
      <c r="EU399" s="4"/>
      <c r="EV399" s="4"/>
      <c r="EW399" s="4"/>
      <c r="EX399" s="4"/>
      <c r="EY399" s="4"/>
      <c r="EZ399" s="4"/>
      <c r="FA399" s="4"/>
      <c r="FB399" s="4"/>
      <c r="FC399" s="4"/>
      <c r="FD399" s="4"/>
      <c r="FE399" s="4"/>
      <c r="FF399" s="4"/>
      <c r="FG399" s="4"/>
      <c r="FH399" s="4"/>
      <c r="FI399" s="4"/>
      <c r="FJ399" s="4"/>
      <c r="FK399" s="4"/>
      <c r="FL399" s="4"/>
      <c r="FM399" s="4"/>
      <c r="FN399" s="4"/>
      <c r="FO399" s="4"/>
      <c r="FP399" s="4"/>
      <c r="FQ399" s="4"/>
      <c r="FR399" s="4"/>
      <c r="FS399" s="4"/>
      <c r="FT399" s="4"/>
      <c r="FU399" s="4"/>
      <c r="FV399" s="4"/>
      <c r="FW399" s="4"/>
      <c r="FX399" s="4"/>
      <c r="FY399" s="4"/>
      <c r="FZ399" s="4"/>
      <c r="GA399" s="4"/>
      <c r="GB399" s="4"/>
      <c r="GC399" s="4"/>
      <c r="GD399" s="4"/>
      <c r="GE399" s="4"/>
      <c r="GF399" s="4"/>
      <c r="GG399" s="4"/>
      <c r="GH399" s="4"/>
      <c r="GI399" s="4"/>
      <c r="GJ399" s="4"/>
      <c r="GK399" s="4"/>
      <c r="GL399" s="4"/>
      <c r="GM399" s="4"/>
      <c r="GN399" s="4"/>
      <c r="GO399" s="4"/>
      <c r="GP399" s="4"/>
      <c r="GQ399" s="4"/>
      <c r="GR399" s="4"/>
      <c r="GS399" s="4"/>
      <c r="GT399" s="4"/>
      <c r="GU399" s="4"/>
      <c r="GV399" s="4"/>
      <c r="GW399" s="4"/>
      <c r="GX399" s="4"/>
      <c r="GY399" s="4"/>
      <c r="GZ399" s="4"/>
      <c r="HA399" s="4"/>
      <c r="HB399" s="4"/>
      <c r="HC399" s="4"/>
      <c r="HD399" s="4"/>
      <c r="HE399" s="4"/>
      <c r="HF399" s="4"/>
      <c r="HG399" s="4"/>
      <c r="HH399" s="4"/>
      <c r="HI399" s="4"/>
      <c r="HJ399" s="4"/>
      <c r="HK399" s="4"/>
      <c r="HL399" s="4"/>
      <c r="HM399" s="4"/>
      <c r="HN399" s="4"/>
      <c r="HO399" s="4"/>
      <c r="HP399" s="4"/>
      <c r="HQ399" s="4"/>
      <c r="HR399" s="4"/>
      <c r="HS399" s="4"/>
      <c r="HT399" s="4"/>
      <c r="HU399" s="4"/>
      <c r="HV399" s="4"/>
      <c r="HW399" s="4"/>
      <c r="HX399" s="4"/>
      <c r="HY399" s="4"/>
      <c r="HZ399" s="4"/>
      <c r="IA399" s="4"/>
      <c r="IB399" s="4"/>
      <c r="IC399" s="4"/>
      <c r="ID399" s="4"/>
      <c r="IE399" s="4"/>
      <c r="IF399" s="4"/>
    </row>
    <row r="400" s="2" customFormat="1" ht="12" spans="1:240">
      <c r="A400" s="18">
        <v>56</v>
      </c>
      <c r="B400" s="27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4"/>
      <c r="BR400" s="4"/>
      <c r="BS400" s="4"/>
      <c r="BT400" s="4"/>
      <c r="BU400" s="4"/>
      <c r="BV400" s="4"/>
      <c r="BW400" s="4"/>
      <c r="BX400" s="4"/>
      <c r="BY400" s="4"/>
      <c r="BZ400" s="4"/>
      <c r="CA400" s="4"/>
      <c r="CB400" s="4"/>
      <c r="CC400" s="4"/>
      <c r="CD400" s="4"/>
      <c r="CE400" s="4"/>
      <c r="CF400" s="4"/>
      <c r="CG400" s="4"/>
      <c r="CH400" s="4"/>
      <c r="CI400" s="4"/>
      <c r="CJ400" s="4"/>
      <c r="CK400" s="4"/>
      <c r="CL400" s="4"/>
      <c r="CM400" s="4"/>
      <c r="CN400" s="4"/>
      <c r="CO400" s="4"/>
      <c r="CP400" s="4"/>
      <c r="CQ400" s="4"/>
      <c r="CR400" s="4"/>
      <c r="CS400" s="4"/>
      <c r="CT400" s="4"/>
      <c r="CU400" s="4"/>
      <c r="CV400" s="4"/>
      <c r="CW400" s="4"/>
      <c r="CX400" s="4"/>
      <c r="CY400" s="4"/>
      <c r="CZ400" s="4"/>
      <c r="DA400" s="4"/>
      <c r="DB400" s="4"/>
      <c r="DC400" s="4"/>
      <c r="DD400" s="4"/>
      <c r="DE400" s="4"/>
      <c r="DF400" s="4"/>
      <c r="DG400" s="4"/>
      <c r="DH400" s="4"/>
      <c r="DI400" s="4"/>
      <c r="DJ400" s="4"/>
      <c r="DK400" s="4"/>
      <c r="DL400" s="4"/>
      <c r="DM400" s="4"/>
      <c r="DN400" s="4"/>
      <c r="DO400" s="4"/>
      <c r="DP400" s="4"/>
      <c r="DQ400" s="4"/>
      <c r="DR400" s="4"/>
      <c r="DS400" s="4"/>
      <c r="DT400" s="4"/>
      <c r="DU400" s="4"/>
      <c r="DV400" s="4"/>
      <c r="DW400" s="4"/>
      <c r="DX400" s="4"/>
      <c r="DY400" s="4"/>
      <c r="DZ400" s="4"/>
      <c r="EA400" s="4"/>
      <c r="EB400" s="4"/>
      <c r="EC400" s="4"/>
      <c r="ED400" s="4"/>
      <c r="EE400" s="4"/>
      <c r="EF400" s="4"/>
      <c r="EG400" s="4"/>
      <c r="EH400" s="4"/>
      <c r="EI400" s="4"/>
      <c r="EJ400" s="4"/>
      <c r="EK400" s="4"/>
      <c r="EL400" s="4"/>
      <c r="EM400" s="4"/>
      <c r="EN400" s="4"/>
      <c r="EO400" s="4"/>
      <c r="EP400" s="4"/>
      <c r="EQ400" s="4"/>
      <c r="ER400" s="4"/>
      <c r="ES400" s="4"/>
      <c r="ET400" s="4"/>
      <c r="EU400" s="4"/>
      <c r="EV400" s="4"/>
      <c r="EW400" s="4"/>
      <c r="EX400" s="4"/>
      <c r="EY400" s="4"/>
      <c r="EZ400" s="4"/>
      <c r="FA400" s="4"/>
      <c r="FB400" s="4"/>
      <c r="FC400" s="4"/>
      <c r="FD400" s="4"/>
      <c r="FE400" s="4"/>
      <c r="FF400" s="4"/>
      <c r="FG400" s="4"/>
      <c r="FH400" s="4"/>
      <c r="FI400" s="4"/>
      <c r="FJ400" s="4"/>
      <c r="FK400" s="4"/>
      <c r="FL400" s="4"/>
      <c r="FM400" s="4"/>
      <c r="FN400" s="4"/>
      <c r="FO400" s="4"/>
      <c r="FP400" s="4"/>
      <c r="FQ400" s="4"/>
      <c r="FR400" s="4"/>
      <c r="FS400" s="4"/>
      <c r="FT400" s="4"/>
      <c r="FU400" s="4"/>
      <c r="FV400" s="4"/>
      <c r="FW400" s="4"/>
      <c r="FX400" s="4"/>
      <c r="FY400" s="4"/>
      <c r="FZ400" s="4"/>
      <c r="GA400" s="4"/>
      <c r="GB400" s="4"/>
      <c r="GC400" s="4"/>
      <c r="GD400" s="4"/>
      <c r="GE400" s="4"/>
      <c r="GF400" s="4"/>
      <c r="GG400" s="4"/>
      <c r="GH400" s="4"/>
      <c r="GI400" s="4"/>
      <c r="GJ400" s="4"/>
      <c r="GK400" s="4"/>
      <c r="GL400" s="4"/>
      <c r="GM400" s="4"/>
      <c r="GN400" s="4"/>
      <c r="GO400" s="4"/>
      <c r="GP400" s="4"/>
      <c r="GQ400" s="4"/>
      <c r="GR400" s="4"/>
      <c r="GS400" s="4"/>
      <c r="GT400" s="4"/>
      <c r="GU400" s="4"/>
      <c r="GV400" s="4"/>
      <c r="GW400" s="4"/>
      <c r="GX400" s="4"/>
      <c r="GY400" s="4"/>
      <c r="GZ400" s="4"/>
      <c r="HA400" s="4"/>
      <c r="HB400" s="4"/>
      <c r="HC400" s="4"/>
      <c r="HD400" s="4"/>
      <c r="HE400" s="4"/>
      <c r="HF400" s="4"/>
      <c r="HG400" s="4"/>
      <c r="HH400" s="4"/>
      <c r="HI400" s="4"/>
      <c r="HJ400" s="4"/>
      <c r="HK400" s="4"/>
      <c r="HL400" s="4"/>
      <c r="HM400" s="4"/>
      <c r="HN400" s="4"/>
      <c r="HO400" s="4"/>
      <c r="HP400" s="4"/>
      <c r="HQ400" s="4"/>
      <c r="HR400" s="4"/>
      <c r="HS400" s="4"/>
      <c r="HT400" s="4"/>
      <c r="HU400" s="4"/>
      <c r="HV400" s="4"/>
      <c r="HW400" s="4"/>
      <c r="HX400" s="4"/>
      <c r="HY400" s="4"/>
      <c r="HZ400" s="4"/>
      <c r="IA400" s="4"/>
      <c r="IB400" s="4"/>
      <c r="IC400" s="4"/>
      <c r="ID400" s="4"/>
      <c r="IE400" s="4"/>
      <c r="IF400" s="4"/>
    </row>
    <row r="401" s="1" customFormat="1" ht="12" spans="1:50">
      <c r="A401" s="15" t="s">
        <v>671</v>
      </c>
      <c r="B401" s="29">
        <v>75.0769230769231</v>
      </c>
      <c r="C401" s="30"/>
      <c r="D401" s="30"/>
      <c r="E401" s="30"/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  <c r="AF401" s="30"/>
      <c r="AG401" s="30"/>
      <c r="AH401" s="30"/>
      <c r="AI401" s="30"/>
      <c r="AJ401" s="30"/>
      <c r="AK401" s="30"/>
      <c r="AL401" s="30"/>
      <c r="AM401" s="30"/>
      <c r="AN401" s="30"/>
      <c r="AO401" s="30"/>
      <c r="AP401" s="30"/>
      <c r="AQ401" s="30"/>
      <c r="AR401" s="30"/>
      <c r="AS401" s="30"/>
      <c r="AT401" s="30"/>
      <c r="AU401" s="30"/>
      <c r="AV401" s="30"/>
      <c r="AW401" s="30"/>
      <c r="AX401" s="30"/>
    </row>
    <row r="402" s="2" customFormat="1" ht="12" spans="1:50">
      <c r="A402" s="17" t="s">
        <v>672</v>
      </c>
      <c r="B402" s="29"/>
      <c r="C402" s="30"/>
      <c r="D402" s="30"/>
      <c r="E402" s="30"/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  <c r="AF402" s="30"/>
      <c r="AG402" s="30"/>
      <c r="AH402" s="30"/>
      <c r="AI402" s="30"/>
      <c r="AJ402" s="30"/>
      <c r="AK402" s="30"/>
      <c r="AL402" s="30"/>
      <c r="AM402" s="30"/>
      <c r="AN402" s="30"/>
      <c r="AO402" s="30"/>
      <c r="AP402" s="30"/>
      <c r="AQ402" s="30"/>
      <c r="AR402" s="30"/>
      <c r="AS402" s="30"/>
      <c r="AT402" s="30"/>
      <c r="AU402" s="30"/>
      <c r="AV402" s="30"/>
      <c r="AW402" s="30"/>
      <c r="AX402" s="30"/>
    </row>
    <row r="403" s="1" customFormat="1" ht="12" spans="1:50">
      <c r="A403" s="17">
        <v>5</v>
      </c>
      <c r="B403" s="29"/>
      <c r="C403" s="30"/>
      <c r="D403" s="30"/>
      <c r="E403" s="30"/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  <c r="R403" s="30"/>
      <c r="S403" s="30"/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  <c r="AF403" s="30"/>
      <c r="AG403" s="30"/>
      <c r="AH403" s="30"/>
      <c r="AI403" s="30"/>
      <c r="AJ403" s="30"/>
      <c r="AK403" s="30"/>
      <c r="AL403" s="30"/>
      <c r="AM403" s="30"/>
      <c r="AN403" s="30"/>
      <c r="AO403" s="30"/>
      <c r="AP403" s="30"/>
      <c r="AQ403" s="30"/>
      <c r="AR403" s="30"/>
      <c r="AS403" s="30"/>
      <c r="AT403" s="30"/>
      <c r="AU403" s="30"/>
      <c r="AV403" s="30"/>
      <c r="AW403" s="30"/>
      <c r="AX403" s="30"/>
    </row>
    <row r="404" s="2" customFormat="1" ht="12" spans="1:50">
      <c r="A404" s="18">
        <v>90</v>
      </c>
      <c r="B404" s="29"/>
      <c r="C404" s="30"/>
      <c r="D404" s="30"/>
      <c r="E404" s="30"/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  <c r="AF404" s="30"/>
      <c r="AG404" s="30"/>
      <c r="AH404" s="30"/>
      <c r="AI404" s="30"/>
      <c r="AJ404" s="30"/>
      <c r="AK404" s="30"/>
      <c r="AL404" s="30"/>
      <c r="AM404" s="30"/>
      <c r="AN404" s="30"/>
      <c r="AO404" s="30"/>
      <c r="AP404" s="30"/>
      <c r="AQ404" s="30"/>
      <c r="AR404" s="30"/>
      <c r="AS404" s="30"/>
      <c r="AT404" s="30"/>
      <c r="AU404" s="30"/>
      <c r="AV404" s="30"/>
      <c r="AW404" s="30"/>
      <c r="AX404" s="30"/>
    </row>
    <row r="405" s="1" customFormat="1" ht="12" spans="1:50">
      <c r="A405" s="15" t="s">
        <v>680</v>
      </c>
      <c r="B405" s="29">
        <v>75.3529411764706</v>
      </c>
      <c r="C405" s="30"/>
      <c r="D405" s="30"/>
      <c r="E405" s="30"/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  <c r="AF405" s="30"/>
      <c r="AG405" s="30"/>
      <c r="AH405" s="30"/>
      <c r="AI405" s="30"/>
      <c r="AJ405" s="30"/>
      <c r="AK405" s="30"/>
      <c r="AL405" s="30"/>
      <c r="AM405" s="30"/>
      <c r="AN405" s="30"/>
      <c r="AO405" s="30"/>
      <c r="AP405" s="30"/>
      <c r="AQ405" s="30"/>
      <c r="AR405" s="30"/>
      <c r="AS405" s="30"/>
      <c r="AT405" s="30"/>
      <c r="AU405" s="30"/>
      <c r="AV405" s="30"/>
      <c r="AW405" s="30"/>
      <c r="AX405" s="30"/>
    </row>
    <row r="406" s="2" customFormat="1" ht="12" spans="1:50">
      <c r="A406" s="17" t="s">
        <v>682</v>
      </c>
      <c r="B406" s="29"/>
      <c r="C406" s="30"/>
      <c r="D406" s="30"/>
      <c r="E406" s="30"/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  <c r="AF406" s="30"/>
      <c r="AG406" s="30"/>
      <c r="AH406" s="30"/>
      <c r="AI406" s="30"/>
      <c r="AJ406" s="30"/>
      <c r="AK406" s="30"/>
      <c r="AL406" s="30"/>
      <c r="AM406" s="30"/>
      <c r="AN406" s="30"/>
      <c r="AO406" s="30"/>
      <c r="AP406" s="30"/>
      <c r="AQ406" s="30"/>
      <c r="AR406" s="30"/>
      <c r="AS406" s="30"/>
      <c r="AT406" s="30"/>
      <c r="AU406" s="30"/>
      <c r="AV406" s="30"/>
      <c r="AW406" s="30"/>
      <c r="AX406" s="30"/>
    </row>
    <row r="407" s="1" customFormat="1" ht="12" spans="1:50">
      <c r="A407" s="17">
        <v>4</v>
      </c>
      <c r="B407" s="29"/>
      <c r="C407" s="30"/>
      <c r="D407" s="30"/>
      <c r="E407" s="30"/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  <c r="AF407" s="30"/>
      <c r="AG407" s="30"/>
      <c r="AH407" s="30"/>
      <c r="AI407" s="30"/>
      <c r="AJ407" s="30"/>
      <c r="AK407" s="30"/>
      <c r="AL407" s="30"/>
      <c r="AM407" s="30"/>
      <c r="AN407" s="30"/>
      <c r="AO407" s="30"/>
      <c r="AP407" s="30"/>
      <c r="AQ407" s="30"/>
      <c r="AR407" s="30"/>
      <c r="AS407" s="30"/>
      <c r="AT407" s="30"/>
      <c r="AU407" s="30"/>
      <c r="AV407" s="30"/>
      <c r="AW407" s="30"/>
      <c r="AX407" s="30"/>
    </row>
    <row r="408" s="2" customFormat="1" ht="12" spans="1:50">
      <c r="A408" s="18">
        <v>69</v>
      </c>
      <c r="B408" s="29"/>
      <c r="C408" s="30"/>
      <c r="D408" s="30"/>
      <c r="E408" s="30"/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  <c r="AF408" s="30"/>
      <c r="AG408" s="30"/>
      <c r="AH408" s="30"/>
      <c r="AI408" s="30"/>
      <c r="AJ408" s="30"/>
      <c r="AK408" s="30"/>
      <c r="AL408" s="30"/>
      <c r="AM408" s="30"/>
      <c r="AN408" s="30"/>
      <c r="AO408" s="30"/>
      <c r="AP408" s="30"/>
      <c r="AQ408" s="30"/>
      <c r="AR408" s="30"/>
      <c r="AS408" s="30"/>
      <c r="AT408" s="30"/>
      <c r="AU408" s="30"/>
      <c r="AV408" s="30"/>
      <c r="AW408" s="30"/>
      <c r="AX408" s="30"/>
    </row>
    <row r="409" s="1" customFormat="1" ht="12" spans="1:50">
      <c r="A409" s="15" t="s">
        <v>689</v>
      </c>
      <c r="B409" s="29">
        <v>69.0769230769231</v>
      </c>
      <c r="C409" s="30"/>
      <c r="D409" s="30"/>
      <c r="E409" s="30"/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  <c r="AF409" s="30"/>
      <c r="AG409" s="30"/>
      <c r="AH409" s="30"/>
      <c r="AI409" s="30"/>
      <c r="AJ409" s="30"/>
      <c r="AK409" s="30"/>
      <c r="AL409" s="30"/>
      <c r="AM409" s="30"/>
      <c r="AN409" s="30"/>
      <c r="AO409" s="30"/>
      <c r="AP409" s="30"/>
      <c r="AQ409" s="30"/>
      <c r="AR409" s="30"/>
      <c r="AS409" s="30"/>
      <c r="AT409" s="30"/>
      <c r="AU409" s="30"/>
      <c r="AV409" s="30"/>
      <c r="AW409" s="30"/>
      <c r="AX409" s="30"/>
    </row>
    <row r="410" s="2" customFormat="1" ht="12" spans="1:50">
      <c r="A410" s="17" t="s">
        <v>691</v>
      </c>
      <c r="B410" s="29"/>
      <c r="C410" s="30"/>
      <c r="D410" s="30"/>
      <c r="E410" s="30"/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  <c r="AF410" s="30"/>
      <c r="AG410" s="30"/>
      <c r="AH410" s="30"/>
      <c r="AI410" s="30"/>
      <c r="AJ410" s="30"/>
      <c r="AK410" s="30"/>
      <c r="AL410" s="30"/>
      <c r="AM410" s="30"/>
      <c r="AN410" s="30"/>
      <c r="AO410" s="30"/>
      <c r="AP410" s="30"/>
      <c r="AQ410" s="30"/>
      <c r="AR410" s="30"/>
      <c r="AS410" s="30"/>
      <c r="AT410" s="30"/>
      <c r="AU410" s="30"/>
      <c r="AV410" s="30"/>
      <c r="AW410" s="30"/>
      <c r="AX410" s="30"/>
    </row>
    <row r="411" s="1" customFormat="1" ht="12" spans="1:50">
      <c r="A411" s="17">
        <v>6</v>
      </c>
      <c r="B411" s="29"/>
      <c r="C411" s="30"/>
      <c r="D411" s="30"/>
      <c r="E411" s="30"/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  <c r="R411" s="30"/>
      <c r="S411" s="30"/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  <c r="AF411" s="30"/>
      <c r="AG411" s="30"/>
      <c r="AH411" s="30"/>
      <c r="AI411" s="30"/>
      <c r="AJ411" s="30"/>
      <c r="AK411" s="30"/>
      <c r="AL411" s="30"/>
      <c r="AM411" s="30"/>
      <c r="AN411" s="30"/>
      <c r="AO411" s="30"/>
      <c r="AP411" s="30"/>
      <c r="AQ411" s="30"/>
      <c r="AR411" s="30"/>
      <c r="AS411" s="30"/>
      <c r="AT411" s="30"/>
      <c r="AU411" s="30"/>
      <c r="AV411" s="30"/>
      <c r="AW411" s="30"/>
      <c r="AX411" s="30"/>
    </row>
    <row r="412" s="2" customFormat="1" ht="12" spans="1:50">
      <c r="A412" s="18">
        <v>72</v>
      </c>
      <c r="B412" s="29"/>
      <c r="C412" s="30"/>
      <c r="D412" s="30"/>
      <c r="E412" s="30"/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  <c r="R412" s="30"/>
      <c r="S412" s="30"/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  <c r="AF412" s="30"/>
      <c r="AG412" s="30"/>
      <c r="AH412" s="30"/>
      <c r="AI412" s="30"/>
      <c r="AJ412" s="30"/>
      <c r="AK412" s="30"/>
      <c r="AL412" s="30"/>
      <c r="AM412" s="30"/>
      <c r="AN412" s="30"/>
      <c r="AO412" s="30"/>
      <c r="AP412" s="30"/>
      <c r="AQ412" s="30"/>
      <c r="AR412" s="30"/>
      <c r="AS412" s="30"/>
      <c r="AT412" s="30"/>
      <c r="AU412" s="30"/>
      <c r="AV412" s="30"/>
      <c r="AW412" s="30"/>
      <c r="AX412" s="30"/>
    </row>
    <row r="413" s="1" customFormat="1" ht="12" spans="1:50">
      <c r="A413" s="15" t="s">
        <v>697</v>
      </c>
      <c r="B413" s="29">
        <v>62.875</v>
      </c>
      <c r="C413" s="30"/>
      <c r="D413" s="30"/>
      <c r="E413" s="30"/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  <c r="AF413" s="30"/>
      <c r="AG413" s="30"/>
      <c r="AH413" s="30"/>
      <c r="AI413" s="30"/>
      <c r="AJ413" s="30"/>
      <c r="AK413" s="30"/>
      <c r="AL413" s="30"/>
      <c r="AM413" s="30"/>
      <c r="AN413" s="30"/>
      <c r="AO413" s="30"/>
      <c r="AP413" s="30"/>
      <c r="AQ413" s="30"/>
      <c r="AR413" s="30"/>
      <c r="AS413" s="30"/>
      <c r="AT413" s="30"/>
      <c r="AU413" s="30"/>
      <c r="AV413" s="30"/>
      <c r="AW413" s="30"/>
      <c r="AX413" s="30"/>
    </row>
    <row r="414" s="2" customFormat="1" ht="12" spans="1:50">
      <c r="A414" s="17" t="s">
        <v>698</v>
      </c>
      <c r="B414" s="29"/>
      <c r="C414" s="30"/>
      <c r="D414" s="30"/>
      <c r="E414" s="30"/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  <c r="AF414" s="30"/>
      <c r="AG414" s="30"/>
      <c r="AH414" s="30"/>
      <c r="AI414" s="30"/>
      <c r="AJ414" s="30"/>
      <c r="AK414" s="30"/>
      <c r="AL414" s="30"/>
      <c r="AM414" s="30"/>
      <c r="AN414" s="30"/>
      <c r="AO414" s="30"/>
      <c r="AP414" s="30"/>
      <c r="AQ414" s="30"/>
      <c r="AR414" s="30"/>
      <c r="AS414" s="30"/>
      <c r="AT414" s="30"/>
      <c r="AU414" s="30"/>
      <c r="AV414" s="30"/>
      <c r="AW414" s="30"/>
      <c r="AX414" s="30"/>
    </row>
    <row r="415" s="1" customFormat="1" ht="12" spans="1:50">
      <c r="A415" s="17">
        <v>6</v>
      </c>
      <c r="B415" s="29"/>
      <c r="C415" s="30"/>
      <c r="D415" s="30"/>
      <c r="E415" s="30"/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  <c r="AF415" s="30"/>
      <c r="AG415" s="30"/>
      <c r="AH415" s="30"/>
      <c r="AI415" s="30"/>
      <c r="AJ415" s="30"/>
      <c r="AK415" s="30"/>
      <c r="AL415" s="30"/>
      <c r="AM415" s="30"/>
      <c r="AN415" s="30"/>
      <c r="AO415" s="30"/>
      <c r="AP415" s="30"/>
      <c r="AQ415" s="30"/>
      <c r="AR415" s="30"/>
      <c r="AS415" s="30"/>
      <c r="AT415" s="30"/>
      <c r="AU415" s="30"/>
      <c r="AV415" s="30"/>
      <c r="AW415" s="30"/>
      <c r="AX415" s="30"/>
    </row>
    <row r="416" s="2" customFormat="1" ht="12" spans="1:50">
      <c r="A416" s="18">
        <v>60</v>
      </c>
      <c r="B416" s="29"/>
      <c r="C416" s="30"/>
      <c r="D416" s="30"/>
      <c r="E416" s="30"/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  <c r="AF416" s="30"/>
      <c r="AG416" s="30"/>
      <c r="AH416" s="30"/>
      <c r="AI416" s="30"/>
      <c r="AJ416" s="30"/>
      <c r="AK416" s="30"/>
      <c r="AL416" s="30"/>
      <c r="AM416" s="30"/>
      <c r="AN416" s="30"/>
      <c r="AO416" s="30"/>
      <c r="AP416" s="30"/>
      <c r="AQ416" s="30"/>
      <c r="AR416" s="30"/>
      <c r="AS416" s="30"/>
      <c r="AT416" s="30"/>
      <c r="AU416" s="30"/>
      <c r="AV416" s="30"/>
      <c r="AW416" s="30"/>
      <c r="AX416" s="30"/>
    </row>
    <row r="417" s="1" customFormat="1" ht="12" spans="1:50">
      <c r="A417" s="15" t="s">
        <v>704</v>
      </c>
      <c r="B417" s="29">
        <v>75.4285714285714</v>
      </c>
      <c r="C417" s="30"/>
      <c r="D417" s="30"/>
      <c r="E417" s="30"/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  <c r="R417" s="30"/>
      <c r="S417" s="30"/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  <c r="AF417" s="30"/>
      <c r="AG417" s="30"/>
      <c r="AH417" s="30"/>
      <c r="AI417" s="30"/>
      <c r="AJ417" s="30"/>
      <c r="AK417" s="30"/>
      <c r="AL417" s="30"/>
      <c r="AM417" s="30"/>
      <c r="AN417" s="30"/>
      <c r="AO417" s="30"/>
      <c r="AP417" s="30"/>
      <c r="AQ417" s="30"/>
      <c r="AR417" s="30"/>
      <c r="AS417" s="30"/>
      <c r="AT417" s="30"/>
      <c r="AU417" s="30"/>
      <c r="AV417" s="30"/>
      <c r="AW417" s="30"/>
      <c r="AX417" s="30"/>
    </row>
    <row r="418" s="2" customFormat="1" ht="12" spans="1:50">
      <c r="A418" s="31" t="s">
        <v>705</v>
      </c>
      <c r="B418" s="29"/>
      <c r="C418" s="30"/>
      <c r="D418" s="30"/>
      <c r="E418" s="30"/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  <c r="R418" s="30"/>
      <c r="S418" s="30"/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  <c r="AF418" s="30"/>
      <c r="AG418" s="30"/>
      <c r="AH418" s="30"/>
      <c r="AI418" s="30"/>
      <c r="AJ418" s="30"/>
      <c r="AK418" s="30"/>
      <c r="AL418" s="30"/>
      <c r="AM418" s="30"/>
      <c r="AN418" s="30"/>
      <c r="AO418" s="30"/>
      <c r="AP418" s="30"/>
      <c r="AQ418" s="30"/>
      <c r="AR418" s="30"/>
      <c r="AS418" s="30"/>
      <c r="AT418" s="30"/>
      <c r="AU418" s="30"/>
      <c r="AV418" s="30"/>
      <c r="AW418" s="30"/>
      <c r="AX418" s="30"/>
    </row>
    <row r="419" s="1" customFormat="1" ht="12" spans="1:50">
      <c r="A419" s="31">
        <v>6</v>
      </c>
      <c r="B419" s="29"/>
      <c r="C419" s="30"/>
      <c r="D419" s="30"/>
      <c r="E419" s="30"/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  <c r="R419" s="30"/>
      <c r="S419" s="30"/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  <c r="AF419" s="30"/>
      <c r="AG419" s="30"/>
      <c r="AH419" s="30"/>
      <c r="AI419" s="30"/>
      <c r="AJ419" s="30"/>
      <c r="AK419" s="30"/>
      <c r="AL419" s="30"/>
      <c r="AM419" s="30"/>
      <c r="AN419" s="30"/>
      <c r="AO419" s="30"/>
      <c r="AP419" s="30"/>
      <c r="AQ419" s="30"/>
      <c r="AR419" s="30"/>
      <c r="AS419" s="30"/>
      <c r="AT419" s="30"/>
      <c r="AU419" s="30"/>
      <c r="AV419" s="30"/>
      <c r="AW419" s="30"/>
      <c r="AX419" s="30"/>
    </row>
    <row r="420" s="2" customFormat="1" ht="12" spans="1:50">
      <c r="A420" s="18">
        <v>73</v>
      </c>
      <c r="B420" s="29"/>
      <c r="C420" s="30"/>
      <c r="D420" s="30"/>
      <c r="E420" s="30"/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  <c r="AF420" s="30"/>
      <c r="AG420" s="30"/>
      <c r="AH420" s="30"/>
      <c r="AI420" s="30"/>
      <c r="AJ420" s="30"/>
      <c r="AK420" s="30"/>
      <c r="AL420" s="30"/>
      <c r="AM420" s="30"/>
      <c r="AN420" s="30"/>
      <c r="AO420" s="30"/>
      <c r="AP420" s="30"/>
      <c r="AQ420" s="30"/>
      <c r="AR420" s="30"/>
      <c r="AS420" s="30"/>
      <c r="AT420" s="30"/>
      <c r="AU420" s="30"/>
      <c r="AV420" s="30"/>
      <c r="AW420" s="30"/>
      <c r="AX420" s="30"/>
    </row>
    <row r="421" s="1" customFormat="1" ht="12" spans="1:50">
      <c r="A421" s="15" t="s">
        <v>712</v>
      </c>
      <c r="B421" s="29">
        <v>75.8285714285714</v>
      </c>
      <c r="C421" s="30"/>
      <c r="D421" s="30"/>
      <c r="E421" s="30"/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  <c r="R421" s="30"/>
      <c r="S421" s="30"/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  <c r="AF421" s="30"/>
      <c r="AG421" s="30"/>
      <c r="AH421" s="30"/>
      <c r="AI421" s="30"/>
      <c r="AJ421" s="30"/>
      <c r="AK421" s="30"/>
      <c r="AL421" s="30"/>
      <c r="AM421" s="30"/>
      <c r="AN421" s="30"/>
      <c r="AO421" s="30"/>
      <c r="AP421" s="30"/>
      <c r="AQ421" s="30"/>
      <c r="AR421" s="30"/>
      <c r="AS421" s="30"/>
      <c r="AT421" s="30"/>
      <c r="AU421" s="30"/>
      <c r="AV421" s="30"/>
      <c r="AW421" s="30"/>
      <c r="AX421" s="30"/>
    </row>
    <row r="422" s="2" customFormat="1" ht="12" spans="1:50">
      <c r="A422" s="31" t="s">
        <v>714</v>
      </c>
      <c r="B422" s="29"/>
      <c r="C422" s="30"/>
      <c r="D422" s="30"/>
      <c r="E422" s="30"/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  <c r="R422" s="30"/>
      <c r="S422" s="30"/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  <c r="AF422" s="30"/>
      <c r="AG422" s="30"/>
      <c r="AH422" s="30"/>
      <c r="AI422" s="30"/>
      <c r="AJ422" s="30"/>
      <c r="AK422" s="30"/>
      <c r="AL422" s="30"/>
      <c r="AM422" s="30"/>
      <c r="AN422" s="30"/>
      <c r="AO422" s="30"/>
      <c r="AP422" s="30"/>
      <c r="AQ422" s="30"/>
      <c r="AR422" s="30"/>
      <c r="AS422" s="30"/>
      <c r="AT422" s="30"/>
      <c r="AU422" s="30"/>
      <c r="AV422" s="30"/>
      <c r="AW422" s="30"/>
      <c r="AX422" s="30"/>
    </row>
    <row r="423" s="1" customFormat="1" ht="12" spans="1:50">
      <c r="A423" s="31">
        <v>6</v>
      </c>
      <c r="B423" s="29"/>
      <c r="C423" s="30"/>
      <c r="D423" s="30"/>
      <c r="E423" s="30"/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  <c r="R423" s="30"/>
      <c r="S423" s="30"/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  <c r="AF423" s="30"/>
      <c r="AG423" s="30"/>
      <c r="AH423" s="30"/>
      <c r="AI423" s="30"/>
      <c r="AJ423" s="30"/>
      <c r="AK423" s="30"/>
      <c r="AL423" s="30"/>
      <c r="AM423" s="30"/>
      <c r="AN423" s="30"/>
      <c r="AO423" s="30"/>
      <c r="AP423" s="30"/>
      <c r="AQ423" s="30"/>
      <c r="AR423" s="30"/>
      <c r="AS423" s="30"/>
      <c r="AT423" s="30"/>
      <c r="AU423" s="30"/>
      <c r="AV423" s="30"/>
      <c r="AW423" s="30"/>
      <c r="AX423" s="30"/>
    </row>
    <row r="424" s="2" customFormat="1" ht="12" spans="1:50">
      <c r="A424" s="18">
        <v>45</v>
      </c>
      <c r="B424" s="29"/>
      <c r="C424" s="30"/>
      <c r="D424" s="30"/>
      <c r="E424" s="30"/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  <c r="R424" s="30"/>
      <c r="S424" s="30"/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  <c r="AF424" s="30"/>
      <c r="AG424" s="30"/>
      <c r="AH424" s="30"/>
      <c r="AI424" s="30"/>
      <c r="AJ424" s="30"/>
      <c r="AK424" s="30"/>
      <c r="AL424" s="30"/>
      <c r="AM424" s="30"/>
      <c r="AN424" s="30"/>
      <c r="AO424" s="30"/>
      <c r="AP424" s="30"/>
      <c r="AQ424" s="30"/>
      <c r="AR424" s="30"/>
      <c r="AS424" s="30"/>
      <c r="AT424" s="30"/>
      <c r="AU424" s="30"/>
      <c r="AV424" s="30"/>
      <c r="AW424" s="30"/>
      <c r="AX424" s="30"/>
    </row>
    <row r="425" s="1" customFormat="1" ht="12" spans="1:50">
      <c r="A425" s="15" t="s">
        <v>720</v>
      </c>
      <c r="B425" s="29">
        <v>80.625</v>
      </c>
      <c r="C425" s="30"/>
      <c r="D425" s="30"/>
      <c r="E425" s="30"/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  <c r="AF425" s="30"/>
      <c r="AG425" s="30"/>
      <c r="AH425" s="30"/>
      <c r="AI425" s="30"/>
      <c r="AJ425" s="30"/>
      <c r="AK425" s="30"/>
      <c r="AL425" s="30"/>
      <c r="AM425" s="30"/>
      <c r="AN425" s="30"/>
      <c r="AO425" s="30"/>
      <c r="AP425" s="30"/>
      <c r="AQ425" s="30"/>
      <c r="AR425" s="30"/>
      <c r="AS425" s="30"/>
      <c r="AT425" s="30"/>
      <c r="AU425" s="30"/>
      <c r="AV425" s="30"/>
      <c r="AW425" s="30"/>
      <c r="AX425" s="30"/>
    </row>
    <row r="426" s="2" customFormat="1" ht="12" spans="1:50">
      <c r="A426" s="31" t="s">
        <v>678</v>
      </c>
      <c r="B426" s="29"/>
      <c r="C426" s="30"/>
      <c r="D426" s="30"/>
      <c r="E426" s="30"/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  <c r="R426" s="30"/>
      <c r="S426" s="30"/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  <c r="AF426" s="30"/>
      <c r="AG426" s="30"/>
      <c r="AH426" s="30"/>
      <c r="AI426" s="30"/>
      <c r="AJ426" s="30"/>
      <c r="AK426" s="30"/>
      <c r="AL426" s="30"/>
      <c r="AM426" s="30"/>
      <c r="AN426" s="30"/>
      <c r="AO426" s="30"/>
      <c r="AP426" s="30"/>
      <c r="AQ426" s="30"/>
      <c r="AR426" s="30"/>
      <c r="AS426" s="30"/>
      <c r="AT426" s="30"/>
      <c r="AU426" s="30"/>
      <c r="AV426" s="30"/>
      <c r="AW426" s="30"/>
      <c r="AX426" s="30"/>
    </row>
    <row r="427" s="1" customFormat="1" ht="15" customHeight="1" spans="1:50">
      <c r="A427" s="31">
        <v>3</v>
      </c>
      <c r="B427" s="29"/>
      <c r="C427" s="30"/>
      <c r="D427" s="30"/>
      <c r="E427" s="30"/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  <c r="R427" s="30"/>
      <c r="S427" s="30"/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  <c r="AF427" s="30"/>
      <c r="AG427" s="30"/>
      <c r="AH427" s="30"/>
      <c r="AI427" s="30"/>
      <c r="AJ427" s="30"/>
      <c r="AK427" s="30"/>
      <c r="AL427" s="30"/>
      <c r="AM427" s="30"/>
      <c r="AN427" s="30"/>
      <c r="AO427" s="30"/>
      <c r="AP427" s="30"/>
      <c r="AQ427" s="30"/>
      <c r="AR427" s="30"/>
      <c r="AS427" s="30"/>
      <c r="AT427" s="30"/>
      <c r="AU427" s="30"/>
      <c r="AV427" s="30"/>
      <c r="AW427" s="30"/>
      <c r="AX427" s="30"/>
    </row>
    <row r="428" s="2" customFormat="1" ht="12" spans="1:50">
      <c r="A428" s="18">
        <v>72</v>
      </c>
      <c r="B428" s="29"/>
      <c r="C428" s="30"/>
      <c r="D428" s="30"/>
      <c r="E428" s="30"/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  <c r="R428" s="30"/>
      <c r="S428" s="30"/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  <c r="AF428" s="30"/>
      <c r="AG428" s="30"/>
      <c r="AH428" s="30"/>
      <c r="AI428" s="30"/>
      <c r="AJ428" s="30"/>
      <c r="AK428" s="30"/>
      <c r="AL428" s="30"/>
      <c r="AM428" s="30"/>
      <c r="AN428" s="30"/>
      <c r="AO428" s="30"/>
      <c r="AP428" s="30"/>
      <c r="AQ428" s="30"/>
      <c r="AR428" s="30"/>
      <c r="AS428" s="30"/>
      <c r="AT428" s="30"/>
      <c r="AU428" s="30"/>
      <c r="AV428" s="30"/>
      <c r="AW428" s="30"/>
      <c r="AX428" s="30"/>
    </row>
    <row r="429" s="1" customFormat="1" ht="12" spans="1:50">
      <c r="A429" s="15" t="s">
        <v>723</v>
      </c>
      <c r="B429" s="29">
        <v>90.3333333333333</v>
      </c>
      <c r="C429" s="30"/>
      <c r="D429" s="30"/>
      <c r="E429" s="30"/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  <c r="R429" s="30"/>
      <c r="S429" s="30"/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  <c r="AF429" s="30"/>
      <c r="AG429" s="30"/>
      <c r="AH429" s="30"/>
      <c r="AI429" s="30"/>
      <c r="AJ429" s="30"/>
      <c r="AK429" s="30"/>
      <c r="AL429" s="30"/>
      <c r="AM429" s="30"/>
      <c r="AN429" s="30"/>
      <c r="AO429" s="30"/>
      <c r="AP429" s="30"/>
      <c r="AQ429" s="30"/>
      <c r="AR429" s="30"/>
      <c r="AS429" s="30"/>
      <c r="AT429" s="30"/>
      <c r="AU429" s="30"/>
      <c r="AV429" s="30"/>
      <c r="AW429" s="30"/>
      <c r="AX429" s="30"/>
    </row>
    <row r="430" s="2" customFormat="1" ht="12" spans="1:49">
      <c r="A430" s="31" t="s">
        <v>709</v>
      </c>
      <c r="B430" s="29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  <c r="AF430" s="30"/>
      <c r="AG430" s="30"/>
      <c r="AH430" s="30"/>
      <c r="AI430" s="30"/>
      <c r="AJ430" s="30"/>
      <c r="AK430" s="30"/>
      <c r="AL430" s="30"/>
      <c r="AM430" s="30"/>
      <c r="AN430" s="30"/>
      <c r="AO430" s="30"/>
      <c r="AP430" s="30"/>
      <c r="AQ430" s="30"/>
      <c r="AR430" s="30"/>
      <c r="AS430" s="30"/>
      <c r="AT430" s="30"/>
      <c r="AU430" s="30"/>
      <c r="AV430" s="30"/>
      <c r="AW430" s="30"/>
    </row>
    <row r="431" s="1" customFormat="1" ht="12" spans="1:50">
      <c r="A431" s="31">
        <v>3</v>
      </c>
      <c r="B431" s="29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30"/>
      <c r="S431" s="30"/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  <c r="AF431" s="30"/>
      <c r="AG431" s="30"/>
      <c r="AH431" s="30"/>
      <c r="AI431" s="30"/>
      <c r="AJ431" s="30"/>
      <c r="AK431" s="30"/>
      <c r="AL431" s="30"/>
      <c r="AM431" s="30"/>
      <c r="AN431" s="30"/>
      <c r="AO431" s="30"/>
      <c r="AP431" s="30"/>
      <c r="AQ431" s="30"/>
      <c r="AR431" s="30"/>
      <c r="AS431" s="30"/>
      <c r="AT431" s="30"/>
      <c r="AU431" s="30"/>
      <c r="AV431" s="30"/>
      <c r="AW431" s="30"/>
      <c r="AX431" s="30"/>
    </row>
    <row r="432" s="2" customFormat="1" ht="12" spans="1:50">
      <c r="A432" s="18">
        <v>90</v>
      </c>
      <c r="B432" s="29"/>
      <c r="C432" s="30"/>
      <c r="D432" s="30"/>
      <c r="E432" s="30"/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  <c r="R432" s="30"/>
      <c r="S432" s="30"/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  <c r="AF432" s="30"/>
      <c r="AG432" s="30"/>
      <c r="AH432" s="30"/>
      <c r="AI432" s="30"/>
      <c r="AJ432" s="30"/>
      <c r="AK432" s="30"/>
      <c r="AL432" s="30"/>
      <c r="AM432" s="30"/>
      <c r="AN432" s="30"/>
      <c r="AO432" s="30"/>
      <c r="AP432" s="30"/>
      <c r="AQ432" s="30"/>
      <c r="AR432" s="30"/>
      <c r="AS432" s="30"/>
      <c r="AT432" s="30"/>
      <c r="AU432" s="30"/>
      <c r="AV432" s="30"/>
      <c r="AW432" s="30"/>
      <c r="AX432" s="30"/>
    </row>
    <row r="433" s="1" customFormat="1" ht="12" spans="1:50">
      <c r="A433" s="24" t="s">
        <v>727</v>
      </c>
      <c r="B433" s="16">
        <v>71.5</v>
      </c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9"/>
      <c r="AI433" s="9"/>
      <c r="AJ433" s="9"/>
      <c r="AK433" s="9"/>
      <c r="AL433" s="9"/>
      <c r="AM433" s="9"/>
      <c r="AN433" s="9"/>
      <c r="AO433" s="9"/>
      <c r="AP433" s="9"/>
      <c r="AQ433" s="9"/>
      <c r="AR433" s="9"/>
      <c r="AS433" s="9"/>
      <c r="AT433" s="9"/>
      <c r="AU433" s="9"/>
      <c r="AV433" s="9"/>
      <c r="AW433" s="9"/>
      <c r="AX433" s="9"/>
    </row>
    <row r="434" s="2" customFormat="1" ht="12" spans="1:50">
      <c r="A434" s="32" t="s">
        <v>730</v>
      </c>
      <c r="B434" s="16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9"/>
      <c r="AI434" s="9"/>
      <c r="AJ434" s="9"/>
      <c r="AK434" s="9"/>
      <c r="AL434" s="9"/>
      <c r="AM434" s="9"/>
      <c r="AN434" s="9"/>
      <c r="AO434" s="9"/>
      <c r="AP434" s="9"/>
      <c r="AQ434" s="9"/>
      <c r="AR434" s="9"/>
      <c r="AS434" s="9"/>
      <c r="AT434" s="9"/>
      <c r="AU434" s="9"/>
      <c r="AV434" s="9"/>
      <c r="AW434" s="9"/>
      <c r="AX434" s="9"/>
    </row>
    <row r="435" s="1" customFormat="1" ht="12" spans="1:50">
      <c r="A435" s="19">
        <v>5</v>
      </c>
      <c r="B435" s="16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9"/>
      <c r="AI435" s="9"/>
      <c r="AJ435" s="9"/>
      <c r="AK435" s="9"/>
      <c r="AL435" s="9"/>
      <c r="AM435" s="9"/>
      <c r="AN435" s="9"/>
      <c r="AO435" s="9"/>
      <c r="AP435" s="9"/>
      <c r="AQ435" s="9"/>
      <c r="AR435" s="9"/>
      <c r="AS435" s="9"/>
      <c r="AT435" s="9"/>
      <c r="AU435" s="9"/>
      <c r="AV435" s="9"/>
      <c r="AW435" s="9"/>
      <c r="AX435" s="9"/>
    </row>
    <row r="436" s="2" customFormat="1" ht="12" spans="1:50">
      <c r="A436" s="18">
        <v>65</v>
      </c>
      <c r="B436" s="16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9"/>
      <c r="AI436" s="9"/>
      <c r="AJ436" s="9"/>
      <c r="AK436" s="9"/>
      <c r="AL436" s="9"/>
      <c r="AM436" s="9"/>
      <c r="AN436" s="9"/>
      <c r="AO436" s="9"/>
      <c r="AP436" s="9"/>
      <c r="AQ436" s="9"/>
      <c r="AR436" s="9"/>
      <c r="AS436" s="9"/>
      <c r="AT436" s="9"/>
      <c r="AU436" s="9"/>
      <c r="AV436" s="9"/>
      <c r="AW436" s="9"/>
      <c r="AX436" s="9"/>
    </row>
    <row r="437" s="1" customFormat="1" ht="12" spans="1:50">
      <c r="A437" s="24" t="s">
        <v>734</v>
      </c>
      <c r="B437" s="16">
        <v>87.5769230769231</v>
      </c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9"/>
      <c r="AI437" s="9"/>
      <c r="AJ437" s="9"/>
      <c r="AK437" s="9"/>
      <c r="AL437" s="9"/>
      <c r="AM437" s="9"/>
      <c r="AN437" s="9"/>
      <c r="AO437" s="9"/>
      <c r="AP437" s="9"/>
      <c r="AQ437" s="9"/>
      <c r="AR437" s="9"/>
      <c r="AS437" s="9"/>
      <c r="AT437" s="9"/>
      <c r="AU437" s="9"/>
      <c r="AV437" s="9"/>
      <c r="AW437" s="9"/>
      <c r="AX437" s="9"/>
    </row>
    <row r="438" s="2" customFormat="1" ht="12" spans="1:50">
      <c r="A438" s="19" t="s">
        <v>735</v>
      </c>
      <c r="B438" s="16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</row>
    <row r="439" s="1" customFormat="1" ht="12" spans="1:50">
      <c r="A439" s="19">
        <v>6</v>
      </c>
      <c r="B439" s="16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9"/>
      <c r="AI439" s="9"/>
      <c r="AJ439" s="9"/>
      <c r="AK439" s="9"/>
      <c r="AL439" s="9"/>
      <c r="AM439" s="9"/>
      <c r="AN439" s="9"/>
      <c r="AO439" s="9"/>
      <c r="AP439" s="9"/>
      <c r="AQ439" s="9"/>
      <c r="AR439" s="9"/>
      <c r="AS439" s="9"/>
      <c r="AT439" s="9"/>
      <c r="AU439" s="9"/>
      <c r="AV439" s="9"/>
      <c r="AW439" s="9"/>
      <c r="AX439" s="9"/>
    </row>
    <row r="440" s="2" customFormat="1" ht="12" spans="1:50">
      <c r="A440" s="18">
        <v>83</v>
      </c>
      <c r="B440" s="16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9"/>
      <c r="AI440" s="9"/>
      <c r="AJ440" s="9"/>
      <c r="AK440" s="9"/>
      <c r="AL440" s="9"/>
      <c r="AM440" s="9"/>
      <c r="AN440" s="9"/>
      <c r="AO440" s="9"/>
      <c r="AP440" s="9"/>
      <c r="AQ440" s="9"/>
      <c r="AR440" s="9"/>
      <c r="AS440" s="9"/>
      <c r="AT440" s="9"/>
      <c r="AU440" s="9"/>
      <c r="AV440" s="9"/>
      <c r="AW440" s="9"/>
      <c r="AX440" s="9"/>
    </row>
    <row r="441" s="1" customFormat="1" ht="12" spans="1:50">
      <c r="A441" s="15" t="s">
        <v>740</v>
      </c>
      <c r="B441" s="16">
        <v>64.8076923076923</v>
      </c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9"/>
      <c r="AI441" s="9"/>
      <c r="AJ441" s="9"/>
      <c r="AK441" s="9"/>
      <c r="AL441" s="9"/>
      <c r="AM441" s="9"/>
      <c r="AN441" s="9"/>
      <c r="AO441" s="9"/>
      <c r="AP441" s="9"/>
      <c r="AQ441" s="9"/>
      <c r="AR441" s="9"/>
      <c r="AS441" s="9"/>
      <c r="AT441" s="9"/>
      <c r="AU441" s="9"/>
      <c r="AV441" s="9"/>
      <c r="AW441" s="9"/>
      <c r="AX441" s="9"/>
    </row>
    <row r="442" s="2" customFormat="1" ht="12" spans="1:50">
      <c r="A442" s="19" t="s">
        <v>742</v>
      </c>
      <c r="B442" s="16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9"/>
      <c r="AI442" s="9"/>
      <c r="AJ442" s="9"/>
      <c r="AK442" s="9"/>
      <c r="AL442" s="9"/>
      <c r="AM442" s="9"/>
      <c r="AN442" s="9"/>
      <c r="AO442" s="9"/>
      <c r="AP442" s="9"/>
      <c r="AQ442" s="9"/>
      <c r="AR442" s="9"/>
      <c r="AS442" s="9"/>
      <c r="AT442" s="9"/>
      <c r="AU442" s="9"/>
      <c r="AV442" s="9"/>
      <c r="AW442" s="9"/>
      <c r="AX442" s="9"/>
    </row>
    <row r="443" s="1" customFormat="1" ht="12" spans="1:50">
      <c r="A443" s="19">
        <v>5</v>
      </c>
      <c r="B443" s="16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9"/>
      <c r="AI443" s="9"/>
      <c r="AJ443" s="9"/>
      <c r="AK443" s="9"/>
      <c r="AL443" s="9"/>
      <c r="AM443" s="9"/>
      <c r="AN443" s="9"/>
      <c r="AO443" s="9"/>
      <c r="AP443" s="9"/>
      <c r="AQ443" s="9"/>
      <c r="AR443" s="9"/>
      <c r="AS443" s="9"/>
      <c r="AT443" s="9"/>
      <c r="AU443" s="9"/>
      <c r="AV443" s="9"/>
      <c r="AW443" s="9"/>
      <c r="AX443" s="9"/>
    </row>
    <row r="444" s="2" customFormat="1" ht="12" spans="1:50">
      <c r="A444" s="18">
        <v>67</v>
      </c>
      <c r="B444" s="16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9"/>
      <c r="AI444" s="9"/>
      <c r="AJ444" s="9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9"/>
      <c r="AW444" s="9"/>
      <c r="AX444" s="9"/>
    </row>
    <row r="445" s="1" customFormat="1" ht="12" spans="1:240">
      <c r="A445" s="15" t="s">
        <v>749</v>
      </c>
      <c r="B445" s="27">
        <v>83.1428571428571</v>
      </c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  <c r="BL445" s="4"/>
      <c r="BM445" s="4"/>
      <c r="BN445" s="4"/>
      <c r="BO445" s="4"/>
      <c r="BP445" s="4"/>
      <c r="BQ445" s="4"/>
      <c r="BR445" s="4"/>
      <c r="BS445" s="4"/>
      <c r="BT445" s="4"/>
      <c r="BU445" s="4"/>
      <c r="BV445" s="4"/>
      <c r="BW445" s="4"/>
      <c r="BX445" s="4"/>
      <c r="BY445" s="4"/>
      <c r="BZ445" s="4"/>
      <c r="CA445" s="4"/>
      <c r="CB445" s="4"/>
      <c r="CC445" s="4"/>
      <c r="CD445" s="4"/>
      <c r="CE445" s="4"/>
      <c r="CF445" s="4"/>
      <c r="CG445" s="4"/>
      <c r="CH445" s="4"/>
      <c r="CI445" s="4"/>
      <c r="CJ445" s="4"/>
      <c r="CK445" s="4"/>
      <c r="CL445" s="4"/>
      <c r="CM445" s="4"/>
      <c r="CN445" s="4"/>
      <c r="CO445" s="4"/>
      <c r="CP445" s="4"/>
      <c r="CQ445" s="4"/>
      <c r="CR445" s="4"/>
      <c r="CS445" s="4"/>
      <c r="CT445" s="4"/>
      <c r="CU445" s="4"/>
      <c r="CV445" s="4"/>
      <c r="CW445" s="4"/>
      <c r="CX445" s="4"/>
      <c r="CY445" s="4"/>
      <c r="CZ445" s="4"/>
      <c r="DA445" s="4"/>
      <c r="DB445" s="4"/>
      <c r="DC445" s="4"/>
      <c r="DD445" s="4"/>
      <c r="DE445" s="4"/>
      <c r="DF445" s="4"/>
      <c r="DG445" s="4"/>
      <c r="DH445" s="4"/>
      <c r="DI445" s="4"/>
      <c r="DJ445" s="4"/>
      <c r="DK445" s="4"/>
      <c r="DL445" s="4"/>
      <c r="DM445" s="4"/>
      <c r="DN445" s="4"/>
      <c r="DO445" s="4"/>
      <c r="DP445" s="4"/>
      <c r="DQ445" s="4"/>
      <c r="DR445" s="4"/>
      <c r="DS445" s="4"/>
      <c r="DT445" s="4"/>
      <c r="DU445" s="4"/>
      <c r="DV445" s="4"/>
      <c r="DW445" s="4"/>
      <c r="DX445" s="4"/>
      <c r="DY445" s="4"/>
      <c r="DZ445" s="4"/>
      <c r="EA445" s="4"/>
      <c r="EB445" s="4"/>
      <c r="EC445" s="4"/>
      <c r="ED445" s="4"/>
      <c r="EE445" s="4"/>
      <c r="EF445" s="4"/>
      <c r="EG445" s="4"/>
      <c r="EH445" s="4"/>
      <c r="EI445" s="4"/>
      <c r="EJ445" s="4"/>
      <c r="EK445" s="4"/>
      <c r="EL445" s="4"/>
      <c r="EM445" s="4"/>
      <c r="EN445" s="4"/>
      <c r="EO445" s="4"/>
      <c r="EP445" s="4"/>
      <c r="EQ445" s="4"/>
      <c r="ER445" s="4"/>
      <c r="ES445" s="4"/>
      <c r="ET445" s="4"/>
      <c r="EU445" s="4"/>
      <c r="EV445" s="4"/>
      <c r="EW445" s="4"/>
      <c r="EX445" s="4"/>
      <c r="EY445" s="4"/>
      <c r="EZ445" s="4"/>
      <c r="FA445" s="4"/>
      <c r="FB445" s="4"/>
      <c r="FC445" s="4"/>
      <c r="FD445" s="4"/>
      <c r="FE445" s="4"/>
      <c r="FF445" s="4"/>
      <c r="FG445" s="4"/>
      <c r="FH445" s="4"/>
      <c r="FI445" s="4"/>
      <c r="FJ445" s="4"/>
      <c r="FK445" s="4"/>
      <c r="FL445" s="4"/>
      <c r="FM445" s="4"/>
      <c r="FN445" s="4"/>
      <c r="FO445" s="4"/>
      <c r="FP445" s="4"/>
      <c r="FQ445" s="4"/>
      <c r="FR445" s="4"/>
      <c r="FS445" s="4"/>
      <c r="FT445" s="4"/>
      <c r="FU445" s="4"/>
      <c r="FV445" s="4"/>
      <c r="FW445" s="4"/>
      <c r="FX445" s="4"/>
      <c r="FY445" s="4"/>
      <c r="FZ445" s="4"/>
      <c r="GA445" s="4"/>
      <c r="GB445" s="4"/>
      <c r="GC445" s="4"/>
      <c r="GD445" s="4"/>
      <c r="GE445" s="4"/>
      <c r="GF445" s="4"/>
      <c r="GG445" s="4"/>
      <c r="GH445" s="4"/>
      <c r="GI445" s="4"/>
      <c r="GJ445" s="4"/>
      <c r="GK445" s="4"/>
      <c r="GL445" s="4"/>
      <c r="GM445" s="4"/>
      <c r="GN445" s="4"/>
      <c r="GO445" s="4"/>
      <c r="GP445" s="4"/>
      <c r="GQ445" s="4"/>
      <c r="GR445" s="4"/>
      <c r="GS445" s="4"/>
      <c r="GT445" s="4"/>
      <c r="GU445" s="4"/>
      <c r="GV445" s="4"/>
      <c r="GW445" s="4"/>
      <c r="GX445" s="4"/>
      <c r="GY445" s="4"/>
      <c r="GZ445" s="4"/>
      <c r="HA445" s="4"/>
      <c r="HB445" s="4"/>
      <c r="HC445" s="4"/>
      <c r="HD445" s="4"/>
      <c r="HE445" s="4"/>
      <c r="HF445" s="4"/>
      <c r="HG445" s="4"/>
      <c r="HH445" s="4"/>
      <c r="HI445" s="4"/>
      <c r="HJ445" s="4"/>
      <c r="HK445" s="4"/>
      <c r="HL445" s="4"/>
      <c r="HM445" s="4"/>
      <c r="HN445" s="4"/>
      <c r="HO445" s="4"/>
      <c r="HP445" s="4"/>
      <c r="HQ445" s="4"/>
      <c r="HR445" s="4"/>
      <c r="HS445" s="4"/>
      <c r="HT445" s="4"/>
      <c r="HU445" s="4"/>
      <c r="HV445" s="4"/>
      <c r="HW445" s="4"/>
      <c r="HX445" s="4"/>
      <c r="HY445" s="4"/>
      <c r="HZ445" s="4"/>
      <c r="IA445" s="4"/>
      <c r="IB445" s="4"/>
      <c r="IC445" s="4"/>
      <c r="ID445" s="4"/>
      <c r="IE445" s="4"/>
      <c r="IF445" s="4"/>
    </row>
    <row r="446" s="2" customFormat="1" ht="12" spans="1:240">
      <c r="A446" s="17" t="s">
        <v>750</v>
      </c>
      <c r="B446" s="27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  <c r="BL446" s="4"/>
      <c r="BM446" s="4"/>
      <c r="BN446" s="4"/>
      <c r="BO446" s="4"/>
      <c r="BP446" s="4"/>
      <c r="BQ446" s="4"/>
      <c r="BR446" s="4"/>
      <c r="BS446" s="4"/>
      <c r="BT446" s="4"/>
      <c r="BU446" s="4"/>
      <c r="BV446" s="4"/>
      <c r="BW446" s="4"/>
      <c r="BX446" s="4"/>
      <c r="BY446" s="4"/>
      <c r="BZ446" s="4"/>
      <c r="CA446" s="4"/>
      <c r="CB446" s="4"/>
      <c r="CC446" s="4"/>
      <c r="CD446" s="4"/>
      <c r="CE446" s="4"/>
      <c r="CF446" s="4"/>
      <c r="CG446" s="4"/>
      <c r="CH446" s="4"/>
      <c r="CI446" s="4"/>
      <c r="CJ446" s="4"/>
      <c r="CK446" s="4"/>
      <c r="CL446" s="4"/>
      <c r="CM446" s="4"/>
      <c r="CN446" s="4"/>
      <c r="CO446" s="4"/>
      <c r="CP446" s="4"/>
      <c r="CQ446" s="4"/>
      <c r="CR446" s="4"/>
      <c r="CS446" s="4"/>
      <c r="CT446" s="4"/>
      <c r="CU446" s="4"/>
      <c r="CV446" s="4"/>
      <c r="CW446" s="4"/>
      <c r="CX446" s="4"/>
      <c r="CY446" s="4"/>
      <c r="CZ446" s="4"/>
      <c r="DA446" s="4"/>
      <c r="DB446" s="4"/>
      <c r="DC446" s="4"/>
      <c r="DD446" s="4"/>
      <c r="DE446" s="4"/>
      <c r="DF446" s="4"/>
      <c r="DG446" s="4"/>
      <c r="DH446" s="4"/>
      <c r="DI446" s="4"/>
      <c r="DJ446" s="4"/>
      <c r="DK446" s="4"/>
      <c r="DL446" s="4"/>
      <c r="DM446" s="4"/>
      <c r="DN446" s="4"/>
      <c r="DO446" s="4"/>
      <c r="DP446" s="4"/>
      <c r="DQ446" s="4"/>
      <c r="DR446" s="4"/>
      <c r="DS446" s="4"/>
      <c r="DT446" s="4"/>
      <c r="DU446" s="4"/>
      <c r="DV446" s="4"/>
      <c r="DW446" s="4"/>
      <c r="DX446" s="4"/>
      <c r="DY446" s="4"/>
      <c r="DZ446" s="4"/>
      <c r="EA446" s="4"/>
      <c r="EB446" s="4"/>
      <c r="EC446" s="4"/>
      <c r="ED446" s="4"/>
      <c r="EE446" s="4"/>
      <c r="EF446" s="4"/>
      <c r="EG446" s="4"/>
      <c r="EH446" s="4"/>
      <c r="EI446" s="4"/>
      <c r="EJ446" s="4"/>
      <c r="EK446" s="4"/>
      <c r="EL446" s="4"/>
      <c r="EM446" s="4"/>
      <c r="EN446" s="4"/>
      <c r="EO446" s="4"/>
      <c r="EP446" s="4"/>
      <c r="EQ446" s="4"/>
      <c r="ER446" s="4"/>
      <c r="ES446" s="4"/>
      <c r="ET446" s="4"/>
      <c r="EU446" s="4"/>
      <c r="EV446" s="4"/>
      <c r="EW446" s="4"/>
      <c r="EX446" s="4"/>
      <c r="EY446" s="4"/>
      <c r="EZ446" s="4"/>
      <c r="FA446" s="4"/>
      <c r="FB446" s="4"/>
      <c r="FC446" s="4"/>
      <c r="FD446" s="4"/>
      <c r="FE446" s="4"/>
      <c r="FF446" s="4"/>
      <c r="FG446" s="4"/>
      <c r="FH446" s="4"/>
      <c r="FI446" s="4"/>
      <c r="FJ446" s="4"/>
      <c r="FK446" s="4"/>
      <c r="FL446" s="4"/>
      <c r="FM446" s="4"/>
      <c r="FN446" s="4"/>
      <c r="FO446" s="4"/>
      <c r="FP446" s="4"/>
      <c r="FQ446" s="4"/>
      <c r="FR446" s="4"/>
      <c r="FS446" s="4"/>
      <c r="FT446" s="4"/>
      <c r="FU446" s="4"/>
      <c r="FV446" s="4"/>
      <c r="FW446" s="4"/>
      <c r="FX446" s="4"/>
      <c r="FY446" s="4"/>
      <c r="FZ446" s="4"/>
      <c r="GA446" s="4"/>
      <c r="GB446" s="4"/>
      <c r="GC446" s="4"/>
      <c r="GD446" s="4"/>
      <c r="GE446" s="4"/>
      <c r="GF446" s="4"/>
      <c r="GG446" s="4"/>
      <c r="GH446" s="4"/>
      <c r="GI446" s="4"/>
      <c r="GJ446" s="4"/>
      <c r="GK446" s="4"/>
      <c r="GL446" s="4"/>
      <c r="GM446" s="4"/>
      <c r="GN446" s="4"/>
      <c r="GO446" s="4"/>
      <c r="GP446" s="4"/>
      <c r="GQ446" s="4"/>
      <c r="GR446" s="4"/>
      <c r="GS446" s="4"/>
      <c r="GT446" s="4"/>
      <c r="GU446" s="4"/>
      <c r="GV446" s="4"/>
      <c r="GW446" s="4"/>
      <c r="GX446" s="4"/>
      <c r="GY446" s="4"/>
      <c r="GZ446" s="4"/>
      <c r="HA446" s="4"/>
      <c r="HB446" s="4"/>
      <c r="HC446" s="4"/>
      <c r="HD446" s="4"/>
      <c r="HE446" s="4"/>
      <c r="HF446" s="4"/>
      <c r="HG446" s="4"/>
      <c r="HH446" s="4"/>
      <c r="HI446" s="4"/>
      <c r="HJ446" s="4"/>
      <c r="HK446" s="4"/>
      <c r="HL446" s="4"/>
      <c r="HM446" s="4"/>
      <c r="HN446" s="4"/>
      <c r="HO446" s="4"/>
      <c r="HP446" s="4"/>
      <c r="HQ446" s="4"/>
      <c r="HR446" s="4"/>
      <c r="HS446" s="4"/>
      <c r="HT446" s="4"/>
      <c r="HU446" s="4"/>
      <c r="HV446" s="4"/>
      <c r="HW446" s="4"/>
      <c r="HX446" s="4"/>
      <c r="HY446" s="4"/>
      <c r="HZ446" s="4"/>
      <c r="IA446" s="4"/>
      <c r="IB446" s="4"/>
      <c r="IC446" s="4"/>
      <c r="ID446" s="4"/>
      <c r="IE446" s="4"/>
      <c r="IF446" s="4"/>
    </row>
    <row r="447" s="1" customFormat="1" ht="12" spans="1:240">
      <c r="A447" s="17">
        <v>6</v>
      </c>
      <c r="B447" s="27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  <c r="BL447" s="4"/>
      <c r="BM447" s="4"/>
      <c r="BN447" s="4"/>
      <c r="BO447" s="4"/>
      <c r="BP447" s="4"/>
      <c r="BQ447" s="4"/>
      <c r="BR447" s="4"/>
      <c r="BS447" s="4"/>
      <c r="BT447" s="4"/>
      <c r="BU447" s="4"/>
      <c r="BV447" s="4"/>
      <c r="BW447" s="4"/>
      <c r="BX447" s="4"/>
      <c r="BY447" s="4"/>
      <c r="BZ447" s="4"/>
      <c r="CA447" s="4"/>
      <c r="CB447" s="4"/>
      <c r="CC447" s="4"/>
      <c r="CD447" s="4"/>
      <c r="CE447" s="4"/>
      <c r="CF447" s="4"/>
      <c r="CG447" s="4"/>
      <c r="CH447" s="4"/>
      <c r="CI447" s="4"/>
      <c r="CJ447" s="4"/>
      <c r="CK447" s="4"/>
      <c r="CL447" s="4"/>
      <c r="CM447" s="4"/>
      <c r="CN447" s="4"/>
      <c r="CO447" s="4"/>
      <c r="CP447" s="4"/>
      <c r="CQ447" s="4"/>
      <c r="CR447" s="4"/>
      <c r="CS447" s="4"/>
      <c r="CT447" s="4"/>
      <c r="CU447" s="4"/>
      <c r="CV447" s="4"/>
      <c r="CW447" s="4"/>
      <c r="CX447" s="4"/>
      <c r="CY447" s="4"/>
      <c r="CZ447" s="4"/>
      <c r="DA447" s="4"/>
      <c r="DB447" s="4"/>
      <c r="DC447" s="4"/>
      <c r="DD447" s="4"/>
      <c r="DE447" s="4"/>
      <c r="DF447" s="4"/>
      <c r="DG447" s="4"/>
      <c r="DH447" s="4"/>
      <c r="DI447" s="4"/>
      <c r="DJ447" s="4"/>
      <c r="DK447" s="4"/>
      <c r="DL447" s="4"/>
      <c r="DM447" s="4"/>
      <c r="DN447" s="4"/>
      <c r="DO447" s="4"/>
      <c r="DP447" s="4"/>
      <c r="DQ447" s="4"/>
      <c r="DR447" s="4"/>
      <c r="DS447" s="4"/>
      <c r="DT447" s="4"/>
      <c r="DU447" s="4"/>
      <c r="DV447" s="4"/>
      <c r="DW447" s="4"/>
      <c r="DX447" s="4"/>
      <c r="DY447" s="4"/>
      <c r="DZ447" s="4"/>
      <c r="EA447" s="4"/>
      <c r="EB447" s="4"/>
      <c r="EC447" s="4"/>
      <c r="ED447" s="4"/>
      <c r="EE447" s="4"/>
      <c r="EF447" s="4"/>
      <c r="EG447" s="4"/>
      <c r="EH447" s="4"/>
      <c r="EI447" s="4"/>
      <c r="EJ447" s="4"/>
      <c r="EK447" s="4"/>
      <c r="EL447" s="4"/>
      <c r="EM447" s="4"/>
      <c r="EN447" s="4"/>
      <c r="EO447" s="4"/>
      <c r="EP447" s="4"/>
      <c r="EQ447" s="4"/>
      <c r="ER447" s="4"/>
      <c r="ES447" s="4"/>
      <c r="ET447" s="4"/>
      <c r="EU447" s="4"/>
      <c r="EV447" s="4"/>
      <c r="EW447" s="4"/>
      <c r="EX447" s="4"/>
      <c r="EY447" s="4"/>
      <c r="EZ447" s="4"/>
      <c r="FA447" s="4"/>
      <c r="FB447" s="4"/>
      <c r="FC447" s="4"/>
      <c r="FD447" s="4"/>
      <c r="FE447" s="4"/>
      <c r="FF447" s="4"/>
      <c r="FG447" s="4"/>
      <c r="FH447" s="4"/>
      <c r="FI447" s="4"/>
      <c r="FJ447" s="4"/>
      <c r="FK447" s="4"/>
      <c r="FL447" s="4"/>
      <c r="FM447" s="4"/>
      <c r="FN447" s="4"/>
      <c r="FO447" s="4"/>
      <c r="FP447" s="4"/>
      <c r="FQ447" s="4"/>
      <c r="FR447" s="4"/>
      <c r="FS447" s="4"/>
      <c r="FT447" s="4"/>
      <c r="FU447" s="4"/>
      <c r="FV447" s="4"/>
      <c r="FW447" s="4"/>
      <c r="FX447" s="4"/>
      <c r="FY447" s="4"/>
      <c r="FZ447" s="4"/>
      <c r="GA447" s="4"/>
      <c r="GB447" s="4"/>
      <c r="GC447" s="4"/>
      <c r="GD447" s="4"/>
      <c r="GE447" s="4"/>
      <c r="GF447" s="4"/>
      <c r="GG447" s="4"/>
      <c r="GH447" s="4"/>
      <c r="GI447" s="4"/>
      <c r="GJ447" s="4"/>
      <c r="GK447" s="4"/>
      <c r="GL447" s="4"/>
      <c r="GM447" s="4"/>
      <c r="GN447" s="4"/>
      <c r="GO447" s="4"/>
      <c r="GP447" s="4"/>
      <c r="GQ447" s="4"/>
      <c r="GR447" s="4"/>
      <c r="GS447" s="4"/>
      <c r="GT447" s="4"/>
      <c r="GU447" s="4"/>
      <c r="GV447" s="4"/>
      <c r="GW447" s="4"/>
      <c r="GX447" s="4"/>
      <c r="GY447" s="4"/>
      <c r="GZ447" s="4"/>
      <c r="HA447" s="4"/>
      <c r="HB447" s="4"/>
      <c r="HC447" s="4"/>
      <c r="HD447" s="4"/>
      <c r="HE447" s="4"/>
      <c r="HF447" s="4"/>
      <c r="HG447" s="4"/>
      <c r="HH447" s="4"/>
      <c r="HI447" s="4"/>
      <c r="HJ447" s="4"/>
      <c r="HK447" s="4"/>
      <c r="HL447" s="4"/>
      <c r="HM447" s="4"/>
      <c r="HN447" s="4"/>
      <c r="HO447" s="4"/>
      <c r="HP447" s="4"/>
      <c r="HQ447" s="4"/>
      <c r="HR447" s="4"/>
      <c r="HS447" s="4"/>
      <c r="HT447" s="4"/>
      <c r="HU447" s="4"/>
      <c r="HV447" s="4"/>
      <c r="HW447" s="4"/>
      <c r="HX447" s="4"/>
      <c r="HY447" s="4"/>
      <c r="HZ447" s="4"/>
      <c r="IA447" s="4"/>
      <c r="IB447" s="4"/>
      <c r="IC447" s="4"/>
      <c r="ID447" s="4"/>
      <c r="IE447" s="4"/>
      <c r="IF447" s="4"/>
    </row>
    <row r="448" s="2" customFormat="1" ht="12" spans="1:240">
      <c r="A448" s="18">
        <v>92</v>
      </c>
      <c r="B448" s="27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  <c r="BL448" s="4"/>
      <c r="BM448" s="4"/>
      <c r="BN448" s="4"/>
      <c r="BO448" s="4"/>
      <c r="BP448" s="4"/>
      <c r="BQ448" s="4"/>
      <c r="BR448" s="4"/>
      <c r="BS448" s="4"/>
      <c r="BT448" s="4"/>
      <c r="BU448" s="4"/>
      <c r="BV448" s="4"/>
      <c r="BW448" s="4"/>
      <c r="BX448" s="4"/>
      <c r="BY448" s="4"/>
      <c r="BZ448" s="4"/>
      <c r="CA448" s="4"/>
      <c r="CB448" s="4"/>
      <c r="CC448" s="4"/>
      <c r="CD448" s="4"/>
      <c r="CE448" s="4"/>
      <c r="CF448" s="4"/>
      <c r="CG448" s="4"/>
      <c r="CH448" s="4"/>
      <c r="CI448" s="4"/>
      <c r="CJ448" s="4"/>
      <c r="CK448" s="4"/>
      <c r="CL448" s="4"/>
      <c r="CM448" s="4"/>
      <c r="CN448" s="4"/>
      <c r="CO448" s="4"/>
      <c r="CP448" s="4"/>
      <c r="CQ448" s="4"/>
      <c r="CR448" s="4"/>
      <c r="CS448" s="4"/>
      <c r="CT448" s="4"/>
      <c r="CU448" s="4"/>
      <c r="CV448" s="4"/>
      <c r="CW448" s="4"/>
      <c r="CX448" s="4"/>
      <c r="CY448" s="4"/>
      <c r="CZ448" s="4"/>
      <c r="DA448" s="4"/>
      <c r="DB448" s="4"/>
      <c r="DC448" s="4"/>
      <c r="DD448" s="4"/>
      <c r="DE448" s="4"/>
      <c r="DF448" s="4"/>
      <c r="DG448" s="4"/>
      <c r="DH448" s="4"/>
      <c r="DI448" s="4"/>
      <c r="DJ448" s="4"/>
      <c r="DK448" s="4"/>
      <c r="DL448" s="4"/>
      <c r="DM448" s="4"/>
      <c r="DN448" s="4"/>
      <c r="DO448" s="4"/>
      <c r="DP448" s="4"/>
      <c r="DQ448" s="4"/>
      <c r="DR448" s="4"/>
      <c r="DS448" s="4"/>
      <c r="DT448" s="4"/>
      <c r="DU448" s="4"/>
      <c r="DV448" s="4"/>
      <c r="DW448" s="4"/>
      <c r="DX448" s="4"/>
      <c r="DY448" s="4"/>
      <c r="DZ448" s="4"/>
      <c r="EA448" s="4"/>
      <c r="EB448" s="4"/>
      <c r="EC448" s="4"/>
      <c r="ED448" s="4"/>
      <c r="EE448" s="4"/>
      <c r="EF448" s="4"/>
      <c r="EG448" s="4"/>
      <c r="EH448" s="4"/>
      <c r="EI448" s="4"/>
      <c r="EJ448" s="4"/>
      <c r="EK448" s="4"/>
      <c r="EL448" s="4"/>
      <c r="EM448" s="4"/>
      <c r="EN448" s="4"/>
      <c r="EO448" s="4"/>
      <c r="EP448" s="4"/>
      <c r="EQ448" s="4"/>
      <c r="ER448" s="4"/>
      <c r="ES448" s="4"/>
      <c r="ET448" s="4"/>
      <c r="EU448" s="4"/>
      <c r="EV448" s="4"/>
      <c r="EW448" s="4"/>
      <c r="EX448" s="4"/>
      <c r="EY448" s="4"/>
      <c r="EZ448" s="4"/>
      <c r="FA448" s="4"/>
      <c r="FB448" s="4"/>
      <c r="FC448" s="4"/>
      <c r="FD448" s="4"/>
      <c r="FE448" s="4"/>
      <c r="FF448" s="4"/>
      <c r="FG448" s="4"/>
      <c r="FH448" s="4"/>
      <c r="FI448" s="4"/>
      <c r="FJ448" s="4"/>
      <c r="FK448" s="4"/>
      <c r="FL448" s="4"/>
      <c r="FM448" s="4"/>
      <c r="FN448" s="4"/>
      <c r="FO448" s="4"/>
      <c r="FP448" s="4"/>
      <c r="FQ448" s="4"/>
      <c r="FR448" s="4"/>
      <c r="FS448" s="4"/>
      <c r="FT448" s="4"/>
      <c r="FU448" s="4"/>
      <c r="FV448" s="4"/>
      <c r="FW448" s="4"/>
      <c r="FX448" s="4"/>
      <c r="FY448" s="4"/>
      <c r="FZ448" s="4"/>
      <c r="GA448" s="4"/>
      <c r="GB448" s="4"/>
      <c r="GC448" s="4"/>
      <c r="GD448" s="4"/>
      <c r="GE448" s="4"/>
      <c r="GF448" s="4"/>
      <c r="GG448" s="4"/>
      <c r="GH448" s="4"/>
      <c r="GI448" s="4"/>
      <c r="GJ448" s="4"/>
      <c r="GK448" s="4"/>
      <c r="GL448" s="4"/>
      <c r="GM448" s="4"/>
      <c r="GN448" s="4"/>
      <c r="GO448" s="4"/>
      <c r="GP448" s="4"/>
      <c r="GQ448" s="4"/>
      <c r="GR448" s="4"/>
      <c r="GS448" s="4"/>
      <c r="GT448" s="4"/>
      <c r="GU448" s="4"/>
      <c r="GV448" s="4"/>
      <c r="GW448" s="4"/>
      <c r="GX448" s="4"/>
      <c r="GY448" s="4"/>
      <c r="GZ448" s="4"/>
      <c r="HA448" s="4"/>
      <c r="HB448" s="4"/>
      <c r="HC448" s="4"/>
      <c r="HD448" s="4"/>
      <c r="HE448" s="4"/>
      <c r="HF448" s="4"/>
      <c r="HG448" s="4"/>
      <c r="HH448" s="4"/>
      <c r="HI448" s="4"/>
      <c r="HJ448" s="4"/>
      <c r="HK448" s="4"/>
      <c r="HL448" s="4"/>
      <c r="HM448" s="4"/>
      <c r="HN448" s="4"/>
      <c r="HO448" s="4"/>
      <c r="HP448" s="4"/>
      <c r="HQ448" s="4"/>
      <c r="HR448" s="4"/>
      <c r="HS448" s="4"/>
      <c r="HT448" s="4"/>
      <c r="HU448" s="4"/>
      <c r="HV448" s="4"/>
      <c r="HW448" s="4"/>
      <c r="HX448" s="4"/>
      <c r="HY448" s="4"/>
      <c r="HZ448" s="4"/>
      <c r="IA448" s="4"/>
      <c r="IB448" s="4"/>
      <c r="IC448" s="4"/>
      <c r="ID448" s="4"/>
      <c r="IE448" s="4"/>
      <c r="IF448" s="4"/>
    </row>
    <row r="449" s="1" customFormat="1" ht="12" spans="1:240">
      <c r="A449" s="15" t="s">
        <v>757</v>
      </c>
      <c r="B449" s="27">
        <v>84.5952380952381</v>
      </c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  <c r="BL449" s="4"/>
      <c r="BM449" s="4"/>
      <c r="BN449" s="4"/>
      <c r="BO449" s="4"/>
      <c r="BP449" s="4"/>
      <c r="BQ449" s="4"/>
      <c r="BR449" s="4"/>
      <c r="BS449" s="4"/>
      <c r="BT449" s="4"/>
      <c r="BU449" s="4"/>
      <c r="BV449" s="4"/>
      <c r="BW449" s="4"/>
      <c r="BX449" s="4"/>
      <c r="BY449" s="4"/>
      <c r="BZ449" s="4"/>
      <c r="CA449" s="4"/>
      <c r="CB449" s="4"/>
      <c r="CC449" s="4"/>
      <c r="CD449" s="4"/>
      <c r="CE449" s="4"/>
      <c r="CF449" s="4"/>
      <c r="CG449" s="4"/>
      <c r="CH449" s="4"/>
      <c r="CI449" s="4"/>
      <c r="CJ449" s="4"/>
      <c r="CK449" s="4"/>
      <c r="CL449" s="4"/>
      <c r="CM449" s="4"/>
      <c r="CN449" s="4"/>
      <c r="CO449" s="4"/>
      <c r="CP449" s="4"/>
      <c r="CQ449" s="4"/>
      <c r="CR449" s="4"/>
      <c r="CS449" s="4"/>
      <c r="CT449" s="4"/>
      <c r="CU449" s="4"/>
      <c r="CV449" s="4"/>
      <c r="CW449" s="4"/>
      <c r="CX449" s="4"/>
      <c r="CY449" s="4"/>
      <c r="CZ449" s="4"/>
      <c r="DA449" s="4"/>
      <c r="DB449" s="4"/>
      <c r="DC449" s="4"/>
      <c r="DD449" s="4"/>
      <c r="DE449" s="4"/>
      <c r="DF449" s="4"/>
      <c r="DG449" s="4"/>
      <c r="DH449" s="4"/>
      <c r="DI449" s="4"/>
      <c r="DJ449" s="4"/>
      <c r="DK449" s="4"/>
      <c r="DL449" s="4"/>
      <c r="DM449" s="4"/>
      <c r="DN449" s="4"/>
      <c r="DO449" s="4"/>
      <c r="DP449" s="4"/>
      <c r="DQ449" s="4"/>
      <c r="DR449" s="4"/>
      <c r="DS449" s="4"/>
      <c r="DT449" s="4"/>
      <c r="DU449" s="4"/>
      <c r="DV449" s="4"/>
      <c r="DW449" s="4"/>
      <c r="DX449" s="4"/>
      <c r="DY449" s="4"/>
      <c r="DZ449" s="4"/>
      <c r="EA449" s="4"/>
      <c r="EB449" s="4"/>
      <c r="EC449" s="4"/>
      <c r="ED449" s="4"/>
      <c r="EE449" s="4"/>
      <c r="EF449" s="4"/>
      <c r="EG449" s="4"/>
      <c r="EH449" s="4"/>
      <c r="EI449" s="4"/>
      <c r="EJ449" s="4"/>
      <c r="EK449" s="4"/>
      <c r="EL449" s="4"/>
      <c r="EM449" s="4"/>
      <c r="EN449" s="4"/>
      <c r="EO449" s="4"/>
      <c r="EP449" s="4"/>
      <c r="EQ449" s="4"/>
      <c r="ER449" s="4"/>
      <c r="ES449" s="4"/>
      <c r="ET449" s="4"/>
      <c r="EU449" s="4"/>
      <c r="EV449" s="4"/>
      <c r="EW449" s="4"/>
      <c r="EX449" s="4"/>
      <c r="EY449" s="4"/>
      <c r="EZ449" s="4"/>
      <c r="FA449" s="4"/>
      <c r="FB449" s="4"/>
      <c r="FC449" s="4"/>
      <c r="FD449" s="4"/>
      <c r="FE449" s="4"/>
      <c r="FF449" s="4"/>
      <c r="FG449" s="4"/>
      <c r="FH449" s="4"/>
      <c r="FI449" s="4"/>
      <c r="FJ449" s="4"/>
      <c r="FK449" s="4"/>
      <c r="FL449" s="4"/>
      <c r="FM449" s="4"/>
      <c r="FN449" s="4"/>
      <c r="FO449" s="4"/>
      <c r="FP449" s="4"/>
      <c r="FQ449" s="4"/>
      <c r="FR449" s="4"/>
      <c r="FS449" s="4"/>
      <c r="FT449" s="4"/>
      <c r="FU449" s="4"/>
      <c r="FV449" s="4"/>
      <c r="FW449" s="4"/>
      <c r="FX449" s="4"/>
      <c r="FY449" s="4"/>
      <c r="FZ449" s="4"/>
      <c r="GA449" s="4"/>
      <c r="GB449" s="4"/>
      <c r="GC449" s="4"/>
      <c r="GD449" s="4"/>
      <c r="GE449" s="4"/>
      <c r="GF449" s="4"/>
      <c r="GG449" s="4"/>
      <c r="GH449" s="4"/>
      <c r="GI449" s="4"/>
      <c r="GJ449" s="4"/>
      <c r="GK449" s="4"/>
      <c r="GL449" s="4"/>
      <c r="GM449" s="4"/>
      <c r="GN449" s="4"/>
      <c r="GO449" s="4"/>
      <c r="GP449" s="4"/>
      <c r="GQ449" s="4"/>
      <c r="GR449" s="4"/>
      <c r="GS449" s="4"/>
      <c r="GT449" s="4"/>
      <c r="GU449" s="4"/>
      <c r="GV449" s="4"/>
      <c r="GW449" s="4"/>
      <c r="GX449" s="4"/>
      <c r="GY449" s="4"/>
      <c r="GZ449" s="4"/>
      <c r="HA449" s="4"/>
      <c r="HB449" s="4"/>
      <c r="HC449" s="4"/>
      <c r="HD449" s="4"/>
      <c r="HE449" s="4"/>
      <c r="HF449" s="4"/>
      <c r="HG449" s="4"/>
      <c r="HH449" s="4"/>
      <c r="HI449" s="4"/>
      <c r="HJ449" s="4"/>
      <c r="HK449" s="4"/>
      <c r="HL449" s="4"/>
      <c r="HM449" s="4"/>
      <c r="HN449" s="4"/>
      <c r="HO449" s="4"/>
      <c r="HP449" s="4"/>
      <c r="HQ449" s="4"/>
      <c r="HR449" s="4"/>
      <c r="HS449" s="4"/>
      <c r="HT449" s="4"/>
      <c r="HU449" s="4"/>
      <c r="HV449" s="4"/>
      <c r="HW449" s="4"/>
      <c r="HX449" s="4"/>
      <c r="HY449" s="4"/>
      <c r="HZ449" s="4"/>
      <c r="IA449" s="4"/>
      <c r="IB449" s="4"/>
      <c r="IC449" s="4"/>
      <c r="ID449" s="4"/>
      <c r="IE449" s="4"/>
      <c r="IF449" s="4"/>
    </row>
    <row r="450" s="2" customFormat="1" ht="12" spans="1:240">
      <c r="A450" s="17" t="s">
        <v>755</v>
      </c>
      <c r="B450" s="27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4"/>
      <c r="BP450" s="4"/>
      <c r="BQ450" s="4"/>
      <c r="BR450" s="4"/>
      <c r="BS450" s="4"/>
      <c r="BT450" s="4"/>
      <c r="BU450" s="4"/>
      <c r="BV450" s="4"/>
      <c r="BW450" s="4"/>
      <c r="BX450" s="4"/>
      <c r="BY450" s="4"/>
      <c r="BZ450" s="4"/>
      <c r="CA450" s="4"/>
      <c r="CB450" s="4"/>
      <c r="CC450" s="4"/>
      <c r="CD450" s="4"/>
      <c r="CE450" s="4"/>
      <c r="CF450" s="4"/>
      <c r="CG450" s="4"/>
      <c r="CH450" s="4"/>
      <c r="CI450" s="4"/>
      <c r="CJ450" s="4"/>
      <c r="CK450" s="4"/>
      <c r="CL450" s="4"/>
      <c r="CM450" s="4"/>
      <c r="CN450" s="4"/>
      <c r="CO450" s="4"/>
      <c r="CP450" s="4"/>
      <c r="CQ450" s="4"/>
      <c r="CR450" s="4"/>
      <c r="CS450" s="4"/>
      <c r="CT450" s="4"/>
      <c r="CU450" s="4"/>
      <c r="CV450" s="4"/>
      <c r="CW450" s="4"/>
      <c r="CX450" s="4"/>
      <c r="CY450" s="4"/>
      <c r="CZ450" s="4"/>
      <c r="DA450" s="4"/>
      <c r="DB450" s="4"/>
      <c r="DC450" s="4"/>
      <c r="DD450" s="4"/>
      <c r="DE450" s="4"/>
      <c r="DF450" s="4"/>
      <c r="DG450" s="4"/>
      <c r="DH450" s="4"/>
      <c r="DI450" s="4"/>
      <c r="DJ450" s="4"/>
      <c r="DK450" s="4"/>
      <c r="DL450" s="4"/>
      <c r="DM450" s="4"/>
      <c r="DN450" s="4"/>
      <c r="DO450" s="4"/>
      <c r="DP450" s="4"/>
      <c r="DQ450" s="4"/>
      <c r="DR450" s="4"/>
      <c r="DS450" s="4"/>
      <c r="DT450" s="4"/>
      <c r="DU450" s="4"/>
      <c r="DV450" s="4"/>
      <c r="DW450" s="4"/>
      <c r="DX450" s="4"/>
      <c r="DY450" s="4"/>
      <c r="DZ450" s="4"/>
      <c r="EA450" s="4"/>
      <c r="EB450" s="4"/>
      <c r="EC450" s="4"/>
      <c r="ED450" s="4"/>
      <c r="EE450" s="4"/>
      <c r="EF450" s="4"/>
      <c r="EG450" s="4"/>
      <c r="EH450" s="4"/>
      <c r="EI450" s="4"/>
      <c r="EJ450" s="4"/>
      <c r="EK450" s="4"/>
      <c r="EL450" s="4"/>
      <c r="EM450" s="4"/>
      <c r="EN450" s="4"/>
      <c r="EO450" s="4"/>
      <c r="EP450" s="4"/>
      <c r="EQ450" s="4"/>
      <c r="ER450" s="4"/>
      <c r="ES450" s="4"/>
      <c r="ET450" s="4"/>
      <c r="EU450" s="4"/>
      <c r="EV450" s="4"/>
      <c r="EW450" s="4"/>
      <c r="EX450" s="4"/>
      <c r="EY450" s="4"/>
      <c r="EZ450" s="4"/>
      <c r="FA450" s="4"/>
      <c r="FB450" s="4"/>
      <c r="FC450" s="4"/>
      <c r="FD450" s="4"/>
      <c r="FE450" s="4"/>
      <c r="FF450" s="4"/>
      <c r="FG450" s="4"/>
      <c r="FH450" s="4"/>
      <c r="FI450" s="4"/>
      <c r="FJ450" s="4"/>
      <c r="FK450" s="4"/>
      <c r="FL450" s="4"/>
      <c r="FM450" s="4"/>
      <c r="FN450" s="4"/>
      <c r="FO450" s="4"/>
      <c r="FP450" s="4"/>
      <c r="FQ450" s="4"/>
      <c r="FR450" s="4"/>
      <c r="FS450" s="4"/>
      <c r="FT450" s="4"/>
      <c r="FU450" s="4"/>
      <c r="FV450" s="4"/>
      <c r="FW450" s="4"/>
      <c r="FX450" s="4"/>
      <c r="FY450" s="4"/>
      <c r="FZ450" s="4"/>
      <c r="GA450" s="4"/>
      <c r="GB450" s="4"/>
      <c r="GC450" s="4"/>
      <c r="GD450" s="4"/>
      <c r="GE450" s="4"/>
      <c r="GF450" s="4"/>
      <c r="GG450" s="4"/>
      <c r="GH450" s="4"/>
      <c r="GI450" s="4"/>
      <c r="GJ450" s="4"/>
      <c r="GK450" s="4"/>
      <c r="GL450" s="4"/>
      <c r="GM450" s="4"/>
      <c r="GN450" s="4"/>
      <c r="GO450" s="4"/>
      <c r="GP450" s="4"/>
      <c r="GQ450" s="4"/>
      <c r="GR450" s="4"/>
      <c r="GS450" s="4"/>
      <c r="GT450" s="4"/>
      <c r="GU450" s="4"/>
      <c r="GV450" s="4"/>
      <c r="GW450" s="4"/>
      <c r="GX450" s="4"/>
      <c r="GY450" s="4"/>
      <c r="GZ450" s="4"/>
      <c r="HA450" s="4"/>
      <c r="HB450" s="4"/>
      <c r="HC450" s="4"/>
      <c r="HD450" s="4"/>
      <c r="HE450" s="4"/>
      <c r="HF450" s="4"/>
      <c r="HG450" s="4"/>
      <c r="HH450" s="4"/>
      <c r="HI450" s="4"/>
      <c r="HJ450" s="4"/>
      <c r="HK450" s="4"/>
      <c r="HL450" s="4"/>
      <c r="HM450" s="4"/>
      <c r="HN450" s="4"/>
      <c r="HO450" s="4"/>
      <c r="HP450" s="4"/>
      <c r="HQ450" s="4"/>
      <c r="HR450" s="4"/>
      <c r="HS450" s="4"/>
      <c r="HT450" s="4"/>
      <c r="HU450" s="4"/>
      <c r="HV450" s="4"/>
      <c r="HW450" s="4"/>
      <c r="HX450" s="4"/>
      <c r="HY450" s="4"/>
      <c r="HZ450" s="4"/>
      <c r="IA450" s="4"/>
      <c r="IB450" s="4"/>
      <c r="IC450" s="4"/>
      <c r="ID450" s="4"/>
      <c r="IE450" s="4"/>
      <c r="IF450" s="4"/>
    </row>
    <row r="451" s="1" customFormat="1" ht="12" spans="1:240">
      <c r="A451" s="17">
        <v>1</v>
      </c>
      <c r="B451" s="27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4"/>
      <c r="BP451" s="4"/>
      <c r="BQ451" s="4"/>
      <c r="BR451" s="4"/>
      <c r="BS451" s="4"/>
      <c r="BT451" s="4"/>
      <c r="BU451" s="4"/>
      <c r="BV451" s="4"/>
      <c r="BW451" s="4"/>
      <c r="BX451" s="4"/>
      <c r="BY451" s="4"/>
      <c r="BZ451" s="4"/>
      <c r="CA451" s="4"/>
      <c r="CB451" s="4"/>
      <c r="CC451" s="4"/>
      <c r="CD451" s="4"/>
      <c r="CE451" s="4"/>
      <c r="CF451" s="4"/>
      <c r="CG451" s="4"/>
      <c r="CH451" s="4"/>
      <c r="CI451" s="4"/>
      <c r="CJ451" s="4"/>
      <c r="CK451" s="4"/>
      <c r="CL451" s="4"/>
      <c r="CM451" s="4"/>
      <c r="CN451" s="4"/>
      <c r="CO451" s="4"/>
      <c r="CP451" s="4"/>
      <c r="CQ451" s="4"/>
      <c r="CR451" s="4"/>
      <c r="CS451" s="4"/>
      <c r="CT451" s="4"/>
      <c r="CU451" s="4"/>
      <c r="CV451" s="4"/>
      <c r="CW451" s="4"/>
      <c r="CX451" s="4"/>
      <c r="CY451" s="4"/>
      <c r="CZ451" s="4"/>
      <c r="DA451" s="4"/>
      <c r="DB451" s="4"/>
      <c r="DC451" s="4"/>
      <c r="DD451" s="4"/>
      <c r="DE451" s="4"/>
      <c r="DF451" s="4"/>
      <c r="DG451" s="4"/>
      <c r="DH451" s="4"/>
      <c r="DI451" s="4"/>
      <c r="DJ451" s="4"/>
      <c r="DK451" s="4"/>
      <c r="DL451" s="4"/>
      <c r="DM451" s="4"/>
      <c r="DN451" s="4"/>
      <c r="DO451" s="4"/>
      <c r="DP451" s="4"/>
      <c r="DQ451" s="4"/>
      <c r="DR451" s="4"/>
      <c r="DS451" s="4"/>
      <c r="DT451" s="4"/>
      <c r="DU451" s="4"/>
      <c r="DV451" s="4"/>
      <c r="DW451" s="4"/>
      <c r="DX451" s="4"/>
      <c r="DY451" s="4"/>
      <c r="DZ451" s="4"/>
      <c r="EA451" s="4"/>
      <c r="EB451" s="4"/>
      <c r="EC451" s="4"/>
      <c r="ED451" s="4"/>
      <c r="EE451" s="4"/>
      <c r="EF451" s="4"/>
      <c r="EG451" s="4"/>
      <c r="EH451" s="4"/>
      <c r="EI451" s="4"/>
      <c r="EJ451" s="4"/>
      <c r="EK451" s="4"/>
      <c r="EL451" s="4"/>
      <c r="EM451" s="4"/>
      <c r="EN451" s="4"/>
      <c r="EO451" s="4"/>
      <c r="EP451" s="4"/>
      <c r="EQ451" s="4"/>
      <c r="ER451" s="4"/>
      <c r="ES451" s="4"/>
      <c r="ET451" s="4"/>
      <c r="EU451" s="4"/>
      <c r="EV451" s="4"/>
      <c r="EW451" s="4"/>
      <c r="EX451" s="4"/>
      <c r="EY451" s="4"/>
      <c r="EZ451" s="4"/>
      <c r="FA451" s="4"/>
      <c r="FB451" s="4"/>
      <c r="FC451" s="4"/>
      <c r="FD451" s="4"/>
      <c r="FE451" s="4"/>
      <c r="FF451" s="4"/>
      <c r="FG451" s="4"/>
      <c r="FH451" s="4"/>
      <c r="FI451" s="4"/>
      <c r="FJ451" s="4"/>
      <c r="FK451" s="4"/>
      <c r="FL451" s="4"/>
      <c r="FM451" s="4"/>
      <c r="FN451" s="4"/>
      <c r="FO451" s="4"/>
      <c r="FP451" s="4"/>
      <c r="FQ451" s="4"/>
      <c r="FR451" s="4"/>
      <c r="FS451" s="4"/>
      <c r="FT451" s="4"/>
      <c r="FU451" s="4"/>
      <c r="FV451" s="4"/>
      <c r="FW451" s="4"/>
      <c r="FX451" s="4"/>
      <c r="FY451" s="4"/>
      <c r="FZ451" s="4"/>
      <c r="GA451" s="4"/>
      <c r="GB451" s="4"/>
      <c r="GC451" s="4"/>
      <c r="GD451" s="4"/>
      <c r="GE451" s="4"/>
      <c r="GF451" s="4"/>
      <c r="GG451" s="4"/>
      <c r="GH451" s="4"/>
      <c r="GI451" s="4"/>
      <c r="GJ451" s="4"/>
      <c r="GK451" s="4"/>
      <c r="GL451" s="4"/>
      <c r="GM451" s="4"/>
      <c r="GN451" s="4"/>
      <c r="GO451" s="4"/>
      <c r="GP451" s="4"/>
      <c r="GQ451" s="4"/>
      <c r="GR451" s="4"/>
      <c r="GS451" s="4"/>
      <c r="GT451" s="4"/>
      <c r="GU451" s="4"/>
      <c r="GV451" s="4"/>
      <c r="GW451" s="4"/>
      <c r="GX451" s="4"/>
      <c r="GY451" s="4"/>
      <c r="GZ451" s="4"/>
      <c r="HA451" s="4"/>
      <c r="HB451" s="4"/>
      <c r="HC451" s="4"/>
      <c r="HD451" s="4"/>
      <c r="HE451" s="4"/>
      <c r="HF451" s="4"/>
      <c r="HG451" s="4"/>
      <c r="HH451" s="4"/>
      <c r="HI451" s="4"/>
      <c r="HJ451" s="4"/>
      <c r="HK451" s="4"/>
      <c r="HL451" s="4"/>
      <c r="HM451" s="4"/>
      <c r="HN451" s="4"/>
      <c r="HO451" s="4"/>
      <c r="HP451" s="4"/>
      <c r="HQ451" s="4"/>
      <c r="HR451" s="4"/>
      <c r="HS451" s="4"/>
      <c r="HT451" s="4"/>
      <c r="HU451" s="4"/>
      <c r="HV451" s="4"/>
      <c r="HW451" s="4"/>
      <c r="HX451" s="4"/>
      <c r="HY451" s="4"/>
      <c r="HZ451" s="4"/>
      <c r="IA451" s="4"/>
      <c r="IB451" s="4"/>
      <c r="IC451" s="4"/>
      <c r="ID451" s="4"/>
      <c r="IE451" s="4"/>
      <c r="IF451" s="4"/>
    </row>
    <row r="452" s="2" customFormat="1" ht="12" spans="1:240">
      <c r="A452" s="18">
        <v>72</v>
      </c>
      <c r="B452" s="27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4"/>
      <c r="BN452" s="4"/>
      <c r="BO452" s="4"/>
      <c r="BP452" s="4"/>
      <c r="BQ452" s="4"/>
      <c r="BR452" s="4"/>
      <c r="BS452" s="4"/>
      <c r="BT452" s="4"/>
      <c r="BU452" s="4"/>
      <c r="BV452" s="4"/>
      <c r="BW452" s="4"/>
      <c r="BX452" s="4"/>
      <c r="BY452" s="4"/>
      <c r="BZ452" s="4"/>
      <c r="CA452" s="4"/>
      <c r="CB452" s="4"/>
      <c r="CC452" s="4"/>
      <c r="CD452" s="4"/>
      <c r="CE452" s="4"/>
      <c r="CF452" s="4"/>
      <c r="CG452" s="4"/>
      <c r="CH452" s="4"/>
      <c r="CI452" s="4"/>
      <c r="CJ452" s="4"/>
      <c r="CK452" s="4"/>
      <c r="CL452" s="4"/>
      <c r="CM452" s="4"/>
      <c r="CN452" s="4"/>
      <c r="CO452" s="4"/>
      <c r="CP452" s="4"/>
      <c r="CQ452" s="4"/>
      <c r="CR452" s="4"/>
      <c r="CS452" s="4"/>
      <c r="CT452" s="4"/>
      <c r="CU452" s="4"/>
      <c r="CV452" s="4"/>
      <c r="CW452" s="4"/>
      <c r="CX452" s="4"/>
      <c r="CY452" s="4"/>
      <c r="CZ452" s="4"/>
      <c r="DA452" s="4"/>
      <c r="DB452" s="4"/>
      <c r="DC452" s="4"/>
      <c r="DD452" s="4"/>
      <c r="DE452" s="4"/>
      <c r="DF452" s="4"/>
      <c r="DG452" s="4"/>
      <c r="DH452" s="4"/>
      <c r="DI452" s="4"/>
      <c r="DJ452" s="4"/>
      <c r="DK452" s="4"/>
      <c r="DL452" s="4"/>
      <c r="DM452" s="4"/>
      <c r="DN452" s="4"/>
      <c r="DO452" s="4"/>
      <c r="DP452" s="4"/>
      <c r="DQ452" s="4"/>
      <c r="DR452" s="4"/>
      <c r="DS452" s="4"/>
      <c r="DT452" s="4"/>
      <c r="DU452" s="4"/>
      <c r="DV452" s="4"/>
      <c r="DW452" s="4"/>
      <c r="DX452" s="4"/>
      <c r="DY452" s="4"/>
      <c r="DZ452" s="4"/>
      <c r="EA452" s="4"/>
      <c r="EB452" s="4"/>
      <c r="EC452" s="4"/>
      <c r="ED452" s="4"/>
      <c r="EE452" s="4"/>
      <c r="EF452" s="4"/>
      <c r="EG452" s="4"/>
      <c r="EH452" s="4"/>
      <c r="EI452" s="4"/>
      <c r="EJ452" s="4"/>
      <c r="EK452" s="4"/>
      <c r="EL452" s="4"/>
      <c r="EM452" s="4"/>
      <c r="EN452" s="4"/>
      <c r="EO452" s="4"/>
      <c r="EP452" s="4"/>
      <c r="EQ452" s="4"/>
      <c r="ER452" s="4"/>
      <c r="ES452" s="4"/>
      <c r="ET452" s="4"/>
      <c r="EU452" s="4"/>
      <c r="EV452" s="4"/>
      <c r="EW452" s="4"/>
      <c r="EX452" s="4"/>
      <c r="EY452" s="4"/>
      <c r="EZ452" s="4"/>
      <c r="FA452" s="4"/>
      <c r="FB452" s="4"/>
      <c r="FC452" s="4"/>
      <c r="FD452" s="4"/>
      <c r="FE452" s="4"/>
      <c r="FF452" s="4"/>
      <c r="FG452" s="4"/>
      <c r="FH452" s="4"/>
      <c r="FI452" s="4"/>
      <c r="FJ452" s="4"/>
      <c r="FK452" s="4"/>
      <c r="FL452" s="4"/>
      <c r="FM452" s="4"/>
      <c r="FN452" s="4"/>
      <c r="FO452" s="4"/>
      <c r="FP452" s="4"/>
      <c r="FQ452" s="4"/>
      <c r="FR452" s="4"/>
      <c r="FS452" s="4"/>
      <c r="FT452" s="4"/>
      <c r="FU452" s="4"/>
      <c r="FV452" s="4"/>
      <c r="FW452" s="4"/>
      <c r="FX452" s="4"/>
      <c r="FY452" s="4"/>
      <c r="FZ452" s="4"/>
      <c r="GA452" s="4"/>
      <c r="GB452" s="4"/>
      <c r="GC452" s="4"/>
      <c r="GD452" s="4"/>
      <c r="GE452" s="4"/>
      <c r="GF452" s="4"/>
      <c r="GG452" s="4"/>
      <c r="GH452" s="4"/>
      <c r="GI452" s="4"/>
      <c r="GJ452" s="4"/>
      <c r="GK452" s="4"/>
      <c r="GL452" s="4"/>
      <c r="GM452" s="4"/>
      <c r="GN452" s="4"/>
      <c r="GO452" s="4"/>
      <c r="GP452" s="4"/>
      <c r="GQ452" s="4"/>
      <c r="GR452" s="4"/>
      <c r="GS452" s="4"/>
      <c r="GT452" s="4"/>
      <c r="GU452" s="4"/>
      <c r="GV452" s="4"/>
      <c r="GW452" s="4"/>
      <c r="GX452" s="4"/>
      <c r="GY452" s="4"/>
      <c r="GZ452" s="4"/>
      <c r="HA452" s="4"/>
      <c r="HB452" s="4"/>
      <c r="HC452" s="4"/>
      <c r="HD452" s="4"/>
      <c r="HE452" s="4"/>
      <c r="HF452" s="4"/>
      <c r="HG452" s="4"/>
      <c r="HH452" s="4"/>
      <c r="HI452" s="4"/>
      <c r="HJ452" s="4"/>
      <c r="HK452" s="4"/>
      <c r="HL452" s="4"/>
      <c r="HM452" s="4"/>
      <c r="HN452" s="4"/>
      <c r="HO452" s="4"/>
      <c r="HP452" s="4"/>
      <c r="HQ452" s="4"/>
      <c r="HR452" s="4"/>
      <c r="HS452" s="4"/>
      <c r="HT452" s="4"/>
      <c r="HU452" s="4"/>
      <c r="HV452" s="4"/>
      <c r="HW452" s="4"/>
      <c r="HX452" s="4"/>
      <c r="HY452" s="4"/>
      <c r="HZ452" s="4"/>
      <c r="IA452" s="4"/>
      <c r="IB452" s="4"/>
      <c r="IC452" s="4"/>
      <c r="ID452" s="4"/>
      <c r="IE452" s="4"/>
      <c r="IF452" s="4"/>
    </row>
    <row r="453" s="1" customFormat="1" ht="12" spans="1:240">
      <c r="A453" s="15" t="s">
        <v>763</v>
      </c>
      <c r="B453" s="27">
        <v>75.4666666666667</v>
      </c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4"/>
      <c r="BP453" s="4"/>
      <c r="BQ453" s="4"/>
      <c r="BR453" s="4"/>
      <c r="BS453" s="4"/>
      <c r="BT453" s="4"/>
      <c r="BU453" s="4"/>
      <c r="BV453" s="4"/>
      <c r="BW453" s="4"/>
      <c r="BX453" s="4"/>
      <c r="BY453" s="4"/>
      <c r="BZ453" s="4"/>
      <c r="CA453" s="4"/>
      <c r="CB453" s="4"/>
      <c r="CC453" s="4"/>
      <c r="CD453" s="4"/>
      <c r="CE453" s="4"/>
      <c r="CF453" s="4"/>
      <c r="CG453" s="4"/>
      <c r="CH453" s="4"/>
      <c r="CI453" s="4"/>
      <c r="CJ453" s="4"/>
      <c r="CK453" s="4"/>
      <c r="CL453" s="4"/>
      <c r="CM453" s="4"/>
      <c r="CN453" s="4"/>
      <c r="CO453" s="4"/>
      <c r="CP453" s="4"/>
      <c r="CQ453" s="4"/>
      <c r="CR453" s="4"/>
      <c r="CS453" s="4"/>
      <c r="CT453" s="4"/>
      <c r="CU453" s="4"/>
      <c r="CV453" s="4"/>
      <c r="CW453" s="4"/>
      <c r="CX453" s="4"/>
      <c r="CY453" s="4"/>
      <c r="CZ453" s="4"/>
      <c r="DA453" s="4"/>
      <c r="DB453" s="4"/>
      <c r="DC453" s="4"/>
      <c r="DD453" s="4"/>
      <c r="DE453" s="4"/>
      <c r="DF453" s="4"/>
      <c r="DG453" s="4"/>
      <c r="DH453" s="4"/>
      <c r="DI453" s="4"/>
      <c r="DJ453" s="4"/>
      <c r="DK453" s="4"/>
      <c r="DL453" s="4"/>
      <c r="DM453" s="4"/>
      <c r="DN453" s="4"/>
      <c r="DO453" s="4"/>
      <c r="DP453" s="4"/>
      <c r="DQ453" s="4"/>
      <c r="DR453" s="4"/>
      <c r="DS453" s="4"/>
      <c r="DT453" s="4"/>
      <c r="DU453" s="4"/>
      <c r="DV453" s="4"/>
      <c r="DW453" s="4"/>
      <c r="DX453" s="4"/>
      <c r="DY453" s="4"/>
      <c r="DZ453" s="4"/>
      <c r="EA453" s="4"/>
      <c r="EB453" s="4"/>
      <c r="EC453" s="4"/>
      <c r="ED453" s="4"/>
      <c r="EE453" s="4"/>
      <c r="EF453" s="4"/>
      <c r="EG453" s="4"/>
      <c r="EH453" s="4"/>
      <c r="EI453" s="4"/>
      <c r="EJ453" s="4"/>
      <c r="EK453" s="4"/>
      <c r="EL453" s="4"/>
      <c r="EM453" s="4"/>
      <c r="EN453" s="4"/>
      <c r="EO453" s="4"/>
      <c r="EP453" s="4"/>
      <c r="EQ453" s="4"/>
      <c r="ER453" s="4"/>
      <c r="ES453" s="4"/>
      <c r="ET453" s="4"/>
      <c r="EU453" s="4"/>
      <c r="EV453" s="4"/>
      <c r="EW453" s="4"/>
      <c r="EX453" s="4"/>
      <c r="EY453" s="4"/>
      <c r="EZ453" s="4"/>
      <c r="FA453" s="4"/>
      <c r="FB453" s="4"/>
      <c r="FC453" s="4"/>
      <c r="FD453" s="4"/>
      <c r="FE453" s="4"/>
      <c r="FF453" s="4"/>
      <c r="FG453" s="4"/>
      <c r="FH453" s="4"/>
      <c r="FI453" s="4"/>
      <c r="FJ453" s="4"/>
      <c r="FK453" s="4"/>
      <c r="FL453" s="4"/>
      <c r="FM453" s="4"/>
      <c r="FN453" s="4"/>
      <c r="FO453" s="4"/>
      <c r="FP453" s="4"/>
      <c r="FQ453" s="4"/>
      <c r="FR453" s="4"/>
      <c r="FS453" s="4"/>
      <c r="FT453" s="4"/>
      <c r="FU453" s="4"/>
      <c r="FV453" s="4"/>
      <c r="FW453" s="4"/>
      <c r="FX453" s="4"/>
      <c r="FY453" s="4"/>
      <c r="FZ453" s="4"/>
      <c r="GA453" s="4"/>
      <c r="GB453" s="4"/>
      <c r="GC453" s="4"/>
      <c r="GD453" s="4"/>
      <c r="GE453" s="4"/>
      <c r="GF453" s="4"/>
      <c r="GG453" s="4"/>
      <c r="GH453" s="4"/>
      <c r="GI453" s="4"/>
      <c r="GJ453" s="4"/>
      <c r="GK453" s="4"/>
      <c r="GL453" s="4"/>
      <c r="GM453" s="4"/>
      <c r="GN453" s="4"/>
      <c r="GO453" s="4"/>
      <c r="GP453" s="4"/>
      <c r="GQ453" s="4"/>
      <c r="GR453" s="4"/>
      <c r="GS453" s="4"/>
      <c r="GT453" s="4"/>
      <c r="GU453" s="4"/>
      <c r="GV453" s="4"/>
      <c r="GW453" s="4"/>
      <c r="GX453" s="4"/>
      <c r="GY453" s="4"/>
      <c r="GZ453" s="4"/>
      <c r="HA453" s="4"/>
      <c r="HB453" s="4"/>
      <c r="HC453" s="4"/>
      <c r="HD453" s="4"/>
      <c r="HE453" s="4"/>
      <c r="HF453" s="4"/>
      <c r="HG453" s="4"/>
      <c r="HH453" s="4"/>
      <c r="HI453" s="4"/>
      <c r="HJ453" s="4"/>
      <c r="HK453" s="4"/>
      <c r="HL453" s="4"/>
      <c r="HM453" s="4"/>
      <c r="HN453" s="4"/>
      <c r="HO453" s="4"/>
      <c r="HP453" s="4"/>
      <c r="HQ453" s="4"/>
      <c r="HR453" s="4"/>
      <c r="HS453" s="4"/>
      <c r="HT453" s="4"/>
      <c r="HU453" s="4"/>
      <c r="HV453" s="4"/>
      <c r="HW453" s="4"/>
      <c r="HX453" s="4"/>
      <c r="HY453" s="4"/>
      <c r="HZ453" s="4"/>
      <c r="IA453" s="4"/>
      <c r="IB453" s="4"/>
      <c r="IC453" s="4"/>
      <c r="ID453" s="4"/>
      <c r="IE453" s="4"/>
      <c r="IF453" s="4"/>
    </row>
    <row r="454" s="2" customFormat="1" ht="12" spans="1:240">
      <c r="A454" s="17" t="s">
        <v>765</v>
      </c>
      <c r="B454" s="27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4"/>
      <c r="BP454" s="4"/>
      <c r="BQ454" s="4"/>
      <c r="BR454" s="4"/>
      <c r="BS454" s="4"/>
      <c r="BT454" s="4"/>
      <c r="BU454" s="4"/>
      <c r="BV454" s="4"/>
      <c r="BW454" s="4"/>
      <c r="BX454" s="4"/>
      <c r="BY454" s="4"/>
      <c r="BZ454" s="4"/>
      <c r="CA454" s="4"/>
      <c r="CB454" s="4"/>
      <c r="CC454" s="4"/>
      <c r="CD454" s="4"/>
      <c r="CE454" s="4"/>
      <c r="CF454" s="4"/>
      <c r="CG454" s="4"/>
      <c r="CH454" s="4"/>
      <c r="CI454" s="4"/>
      <c r="CJ454" s="4"/>
      <c r="CK454" s="4"/>
      <c r="CL454" s="4"/>
      <c r="CM454" s="4"/>
      <c r="CN454" s="4"/>
      <c r="CO454" s="4"/>
      <c r="CP454" s="4"/>
      <c r="CQ454" s="4"/>
      <c r="CR454" s="4"/>
      <c r="CS454" s="4"/>
      <c r="CT454" s="4"/>
      <c r="CU454" s="4"/>
      <c r="CV454" s="4"/>
      <c r="CW454" s="4"/>
      <c r="CX454" s="4"/>
      <c r="CY454" s="4"/>
      <c r="CZ454" s="4"/>
      <c r="DA454" s="4"/>
      <c r="DB454" s="4"/>
      <c r="DC454" s="4"/>
      <c r="DD454" s="4"/>
      <c r="DE454" s="4"/>
      <c r="DF454" s="4"/>
      <c r="DG454" s="4"/>
      <c r="DH454" s="4"/>
      <c r="DI454" s="4"/>
      <c r="DJ454" s="4"/>
      <c r="DK454" s="4"/>
      <c r="DL454" s="4"/>
      <c r="DM454" s="4"/>
      <c r="DN454" s="4"/>
      <c r="DO454" s="4"/>
      <c r="DP454" s="4"/>
      <c r="DQ454" s="4"/>
      <c r="DR454" s="4"/>
      <c r="DS454" s="4"/>
      <c r="DT454" s="4"/>
      <c r="DU454" s="4"/>
      <c r="DV454" s="4"/>
      <c r="DW454" s="4"/>
      <c r="DX454" s="4"/>
      <c r="DY454" s="4"/>
      <c r="DZ454" s="4"/>
      <c r="EA454" s="4"/>
      <c r="EB454" s="4"/>
      <c r="EC454" s="4"/>
      <c r="ED454" s="4"/>
      <c r="EE454" s="4"/>
      <c r="EF454" s="4"/>
      <c r="EG454" s="4"/>
      <c r="EH454" s="4"/>
      <c r="EI454" s="4"/>
      <c r="EJ454" s="4"/>
      <c r="EK454" s="4"/>
      <c r="EL454" s="4"/>
      <c r="EM454" s="4"/>
      <c r="EN454" s="4"/>
      <c r="EO454" s="4"/>
      <c r="EP454" s="4"/>
      <c r="EQ454" s="4"/>
      <c r="ER454" s="4"/>
      <c r="ES454" s="4"/>
      <c r="ET454" s="4"/>
      <c r="EU454" s="4"/>
      <c r="EV454" s="4"/>
      <c r="EW454" s="4"/>
      <c r="EX454" s="4"/>
      <c r="EY454" s="4"/>
      <c r="EZ454" s="4"/>
      <c r="FA454" s="4"/>
      <c r="FB454" s="4"/>
      <c r="FC454" s="4"/>
      <c r="FD454" s="4"/>
      <c r="FE454" s="4"/>
      <c r="FF454" s="4"/>
      <c r="FG454" s="4"/>
      <c r="FH454" s="4"/>
      <c r="FI454" s="4"/>
      <c r="FJ454" s="4"/>
      <c r="FK454" s="4"/>
      <c r="FL454" s="4"/>
      <c r="FM454" s="4"/>
      <c r="FN454" s="4"/>
      <c r="FO454" s="4"/>
      <c r="FP454" s="4"/>
      <c r="FQ454" s="4"/>
      <c r="FR454" s="4"/>
      <c r="FS454" s="4"/>
      <c r="FT454" s="4"/>
      <c r="FU454" s="4"/>
      <c r="FV454" s="4"/>
      <c r="FW454" s="4"/>
      <c r="FX454" s="4"/>
      <c r="FY454" s="4"/>
      <c r="FZ454" s="4"/>
      <c r="GA454" s="4"/>
      <c r="GB454" s="4"/>
      <c r="GC454" s="4"/>
      <c r="GD454" s="4"/>
      <c r="GE454" s="4"/>
      <c r="GF454" s="4"/>
      <c r="GG454" s="4"/>
      <c r="GH454" s="4"/>
      <c r="GI454" s="4"/>
      <c r="GJ454" s="4"/>
      <c r="GK454" s="4"/>
      <c r="GL454" s="4"/>
      <c r="GM454" s="4"/>
      <c r="GN454" s="4"/>
      <c r="GO454" s="4"/>
      <c r="GP454" s="4"/>
      <c r="GQ454" s="4"/>
      <c r="GR454" s="4"/>
      <c r="GS454" s="4"/>
      <c r="GT454" s="4"/>
      <c r="GU454" s="4"/>
      <c r="GV454" s="4"/>
      <c r="GW454" s="4"/>
      <c r="GX454" s="4"/>
      <c r="GY454" s="4"/>
      <c r="GZ454" s="4"/>
      <c r="HA454" s="4"/>
      <c r="HB454" s="4"/>
      <c r="HC454" s="4"/>
      <c r="HD454" s="4"/>
      <c r="HE454" s="4"/>
      <c r="HF454" s="4"/>
      <c r="HG454" s="4"/>
      <c r="HH454" s="4"/>
      <c r="HI454" s="4"/>
      <c r="HJ454" s="4"/>
      <c r="HK454" s="4"/>
      <c r="HL454" s="4"/>
      <c r="HM454" s="4"/>
      <c r="HN454" s="4"/>
      <c r="HO454" s="4"/>
      <c r="HP454" s="4"/>
      <c r="HQ454" s="4"/>
      <c r="HR454" s="4"/>
      <c r="HS454" s="4"/>
      <c r="HT454" s="4"/>
      <c r="HU454" s="4"/>
      <c r="HV454" s="4"/>
      <c r="HW454" s="4"/>
      <c r="HX454" s="4"/>
      <c r="HY454" s="4"/>
      <c r="HZ454" s="4"/>
      <c r="IA454" s="4"/>
      <c r="IB454" s="4"/>
      <c r="IC454" s="4"/>
      <c r="ID454" s="4"/>
      <c r="IE454" s="4"/>
      <c r="IF454" s="4"/>
    </row>
    <row r="455" s="1" customFormat="1" ht="12" spans="1:50">
      <c r="A455" s="17">
        <v>3</v>
      </c>
      <c r="B455" s="29"/>
      <c r="C455" s="30"/>
      <c r="D455" s="30"/>
      <c r="E455" s="30"/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  <c r="AF455" s="30"/>
      <c r="AG455" s="30"/>
      <c r="AH455" s="30"/>
      <c r="AI455" s="30"/>
      <c r="AJ455" s="30"/>
      <c r="AK455" s="30"/>
      <c r="AL455" s="30"/>
      <c r="AM455" s="30"/>
      <c r="AN455" s="30"/>
      <c r="AO455" s="30"/>
      <c r="AP455" s="30"/>
      <c r="AQ455" s="30"/>
      <c r="AR455" s="30"/>
      <c r="AS455" s="30"/>
      <c r="AT455" s="30"/>
      <c r="AU455" s="30"/>
      <c r="AV455" s="30"/>
      <c r="AW455" s="30"/>
      <c r="AX455" s="30"/>
    </row>
    <row r="456" s="2" customFormat="1" ht="12" spans="1:50">
      <c r="A456" s="18">
        <v>50</v>
      </c>
      <c r="B456" s="29"/>
      <c r="C456" s="30"/>
      <c r="D456" s="30"/>
      <c r="E456" s="30"/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  <c r="R456" s="30"/>
      <c r="S456" s="30"/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  <c r="AF456" s="30"/>
      <c r="AG456" s="30"/>
      <c r="AH456" s="30"/>
      <c r="AI456" s="30"/>
      <c r="AJ456" s="30"/>
      <c r="AK456" s="30"/>
      <c r="AL456" s="30"/>
      <c r="AM456" s="30"/>
      <c r="AN456" s="30"/>
      <c r="AO456" s="30"/>
      <c r="AP456" s="30"/>
      <c r="AQ456" s="30"/>
      <c r="AR456" s="30"/>
      <c r="AS456" s="30"/>
      <c r="AT456" s="30"/>
      <c r="AU456" s="30"/>
      <c r="AV456" s="30"/>
      <c r="AW456" s="30"/>
      <c r="AX456" s="30"/>
    </row>
    <row r="457" s="1" customFormat="1" ht="12" spans="1:50">
      <c r="A457" s="15" t="s">
        <v>771</v>
      </c>
      <c r="B457" s="29">
        <v>86.7142857142857</v>
      </c>
      <c r="C457" s="30"/>
      <c r="D457" s="30"/>
      <c r="E457" s="30"/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  <c r="R457" s="30"/>
      <c r="S457" s="30"/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  <c r="AF457" s="30"/>
      <c r="AG457" s="30"/>
      <c r="AH457" s="30"/>
      <c r="AI457" s="30"/>
      <c r="AJ457" s="30"/>
      <c r="AK457" s="30"/>
      <c r="AL457" s="30"/>
      <c r="AM457" s="30"/>
      <c r="AN457" s="30"/>
      <c r="AO457" s="30"/>
      <c r="AP457" s="30"/>
      <c r="AQ457" s="30"/>
      <c r="AR457" s="30"/>
      <c r="AS457" s="30"/>
      <c r="AT457" s="30"/>
      <c r="AU457" s="30"/>
      <c r="AV457" s="30"/>
      <c r="AW457" s="30"/>
      <c r="AX457" s="30"/>
    </row>
    <row r="458" s="2" customFormat="1" ht="12" spans="1:51">
      <c r="A458" s="17"/>
      <c r="B458" s="33"/>
      <c r="C458" s="30"/>
      <c r="D458" s="30"/>
      <c r="E458" s="30"/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  <c r="R458" s="30"/>
      <c r="S458" s="30"/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  <c r="AF458" s="30"/>
      <c r="AG458" s="30"/>
      <c r="AH458" s="30"/>
      <c r="AI458" s="30"/>
      <c r="AJ458" s="30"/>
      <c r="AK458" s="30"/>
      <c r="AL458" s="30"/>
      <c r="AM458" s="30"/>
      <c r="AN458" s="30"/>
      <c r="AO458" s="30"/>
      <c r="AP458" s="30"/>
      <c r="AQ458" s="30"/>
      <c r="AR458" s="30"/>
      <c r="AS458" s="30"/>
      <c r="AT458" s="30"/>
      <c r="AU458" s="30"/>
      <c r="AV458" s="30"/>
      <c r="AW458" s="30"/>
      <c r="AX458" s="30"/>
      <c r="AY458" s="30"/>
    </row>
    <row r="459" s="1" customFormat="1" ht="12" spans="1:51">
      <c r="A459" s="17"/>
      <c r="B459" s="33"/>
      <c r="C459" s="30"/>
      <c r="D459" s="30"/>
      <c r="E459" s="30"/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  <c r="R459" s="30"/>
      <c r="S459" s="30"/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  <c r="AF459" s="30"/>
      <c r="AG459" s="30"/>
      <c r="AH459" s="30"/>
      <c r="AI459" s="30"/>
      <c r="AJ459" s="30"/>
      <c r="AK459" s="30"/>
      <c r="AL459" s="30"/>
      <c r="AM459" s="30"/>
      <c r="AN459" s="30"/>
      <c r="AO459" s="30"/>
      <c r="AP459" s="30"/>
      <c r="AQ459" s="30"/>
      <c r="AR459" s="30"/>
      <c r="AS459" s="30"/>
      <c r="AT459" s="30"/>
      <c r="AU459" s="30"/>
      <c r="AV459" s="30"/>
      <c r="AW459" s="30"/>
      <c r="AX459" s="30"/>
      <c r="AY459" s="30"/>
    </row>
    <row r="460" s="2" customFormat="1" ht="12" spans="1:50">
      <c r="A460" s="18"/>
      <c r="B460" s="29"/>
      <c r="C460" s="30"/>
      <c r="D460" s="30"/>
      <c r="E460" s="30"/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  <c r="AF460" s="30"/>
      <c r="AG460" s="30"/>
      <c r="AH460" s="30"/>
      <c r="AI460" s="30"/>
      <c r="AJ460" s="30"/>
      <c r="AK460" s="30"/>
      <c r="AL460" s="30"/>
      <c r="AM460" s="30"/>
      <c r="AN460" s="30"/>
      <c r="AO460" s="30"/>
      <c r="AP460" s="30"/>
      <c r="AQ460" s="30"/>
      <c r="AR460" s="30"/>
      <c r="AS460" s="30"/>
      <c r="AT460" s="30"/>
      <c r="AU460" s="30"/>
      <c r="AV460" s="30"/>
      <c r="AW460" s="30"/>
      <c r="AX460" s="30"/>
    </row>
    <row r="461" s="1" customFormat="1" ht="12" spans="1:50">
      <c r="A461" s="15" t="s">
        <v>777</v>
      </c>
      <c r="B461" s="29">
        <v>60.8235294117647</v>
      </c>
      <c r="C461" s="30"/>
      <c r="D461" s="30"/>
      <c r="E461" s="30"/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  <c r="R461" s="30"/>
      <c r="S461" s="30"/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  <c r="AF461" s="30"/>
      <c r="AG461" s="30"/>
      <c r="AH461" s="30"/>
      <c r="AI461" s="30"/>
      <c r="AJ461" s="30"/>
      <c r="AK461" s="30"/>
      <c r="AL461" s="30"/>
      <c r="AM461" s="30"/>
      <c r="AN461" s="30"/>
      <c r="AO461" s="30"/>
      <c r="AP461" s="30"/>
      <c r="AQ461" s="30"/>
      <c r="AR461" s="30"/>
      <c r="AS461" s="30"/>
      <c r="AT461" s="30"/>
      <c r="AU461" s="30"/>
      <c r="AV461" s="30"/>
      <c r="AW461" s="30"/>
      <c r="AX461" s="30"/>
    </row>
    <row r="462" s="2" customFormat="1" ht="12" spans="1:50">
      <c r="A462" s="17" t="s">
        <v>779</v>
      </c>
      <c r="B462" s="29"/>
      <c r="C462" s="30"/>
      <c r="D462" s="30"/>
      <c r="E462" s="30"/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  <c r="R462" s="30"/>
      <c r="S462" s="30"/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  <c r="AF462" s="30"/>
      <c r="AG462" s="30"/>
      <c r="AH462" s="30"/>
      <c r="AI462" s="30"/>
      <c r="AJ462" s="30"/>
      <c r="AK462" s="30"/>
      <c r="AL462" s="30"/>
      <c r="AM462" s="30"/>
      <c r="AN462" s="30"/>
      <c r="AO462" s="30"/>
      <c r="AP462" s="30"/>
      <c r="AQ462" s="30"/>
      <c r="AR462" s="30"/>
      <c r="AS462" s="30"/>
      <c r="AT462" s="30"/>
      <c r="AU462" s="30"/>
      <c r="AV462" s="30"/>
      <c r="AW462" s="30"/>
      <c r="AX462" s="30"/>
    </row>
    <row r="463" s="1" customFormat="1" ht="12" spans="1:50">
      <c r="A463" s="17">
        <v>4</v>
      </c>
      <c r="B463" s="29"/>
      <c r="C463" s="30"/>
      <c r="D463" s="30"/>
      <c r="E463" s="30"/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  <c r="R463" s="30"/>
      <c r="S463" s="30"/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  <c r="AF463" s="30"/>
      <c r="AG463" s="30"/>
      <c r="AH463" s="30"/>
      <c r="AI463" s="30"/>
      <c r="AJ463" s="30"/>
      <c r="AK463" s="30"/>
      <c r="AL463" s="30"/>
      <c r="AM463" s="30"/>
      <c r="AN463" s="30"/>
      <c r="AO463" s="30"/>
      <c r="AP463" s="30"/>
      <c r="AQ463" s="30"/>
      <c r="AR463" s="30"/>
      <c r="AS463" s="30"/>
      <c r="AT463" s="30"/>
      <c r="AU463" s="30"/>
      <c r="AV463" s="30"/>
      <c r="AW463" s="30"/>
      <c r="AX463" s="30"/>
    </row>
    <row r="464" s="2" customFormat="1" ht="12" spans="1:50">
      <c r="A464" s="18">
        <v>64</v>
      </c>
      <c r="B464" s="29"/>
      <c r="C464" s="30"/>
      <c r="D464" s="30"/>
      <c r="E464" s="30"/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  <c r="R464" s="30"/>
      <c r="S464" s="30"/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  <c r="AF464" s="30"/>
      <c r="AG464" s="30"/>
      <c r="AH464" s="30"/>
      <c r="AI464" s="30"/>
      <c r="AJ464" s="30"/>
      <c r="AK464" s="30"/>
      <c r="AL464" s="30"/>
      <c r="AM464" s="30"/>
      <c r="AN464" s="30"/>
      <c r="AO464" s="30"/>
      <c r="AP464" s="30"/>
      <c r="AQ464" s="30"/>
      <c r="AR464" s="30"/>
      <c r="AS464" s="30"/>
      <c r="AT464" s="30"/>
      <c r="AU464" s="30"/>
      <c r="AV464" s="30"/>
      <c r="AW464" s="30"/>
      <c r="AX464" s="30"/>
    </row>
    <row r="465" s="1" customFormat="1" ht="12" spans="1:50">
      <c r="A465" s="15" t="s">
        <v>785</v>
      </c>
      <c r="B465" s="16">
        <v>77.0769230769231</v>
      </c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9"/>
      <c r="AI465" s="9"/>
      <c r="AJ465" s="9"/>
      <c r="AK465" s="9"/>
      <c r="AL465" s="9"/>
      <c r="AM465" s="9"/>
      <c r="AN465" s="9"/>
      <c r="AO465" s="9"/>
      <c r="AP465" s="9"/>
      <c r="AQ465" s="9"/>
      <c r="AR465" s="9"/>
      <c r="AS465" s="9"/>
      <c r="AT465" s="9"/>
      <c r="AU465" s="9"/>
      <c r="AV465" s="9"/>
      <c r="AW465" s="9"/>
      <c r="AX465" s="9"/>
    </row>
    <row r="466" s="2" customFormat="1" ht="12" spans="1:50">
      <c r="A466" s="17" t="s">
        <v>787</v>
      </c>
      <c r="B466" s="16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9"/>
      <c r="AI466" s="9"/>
      <c r="AJ466" s="9"/>
      <c r="AK466" s="9"/>
      <c r="AL466" s="9"/>
      <c r="AM466" s="9"/>
      <c r="AN466" s="9"/>
      <c r="AO466" s="9"/>
      <c r="AP466" s="9"/>
      <c r="AQ466" s="9"/>
      <c r="AR466" s="9"/>
      <c r="AS466" s="9"/>
      <c r="AT466" s="9"/>
      <c r="AU466" s="9"/>
      <c r="AV466" s="9"/>
      <c r="AW466" s="9"/>
      <c r="AX466" s="9"/>
    </row>
    <row r="467" s="1" customFormat="1" ht="12" spans="1:50">
      <c r="A467" s="17">
        <v>1</v>
      </c>
      <c r="B467" s="16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9"/>
      <c r="AI467" s="9"/>
      <c r="AJ467" s="9"/>
      <c r="AK467" s="9"/>
      <c r="AL467" s="9"/>
      <c r="AM467" s="9"/>
      <c r="AN467" s="9"/>
      <c r="AO467" s="9"/>
      <c r="AP467" s="9"/>
      <c r="AQ467" s="9"/>
      <c r="AR467" s="9"/>
      <c r="AS467" s="9"/>
      <c r="AT467" s="9"/>
      <c r="AU467" s="9"/>
      <c r="AV467" s="9"/>
      <c r="AW467" s="9"/>
      <c r="AX467" s="9"/>
    </row>
    <row r="468" s="2" customFormat="1" ht="12" spans="1:50">
      <c r="A468" s="18">
        <v>49</v>
      </c>
      <c r="B468" s="16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9"/>
      <c r="AI468" s="9"/>
      <c r="AJ468" s="9"/>
      <c r="AK468" s="9"/>
      <c r="AL468" s="9"/>
      <c r="AM468" s="9"/>
      <c r="AN468" s="9"/>
      <c r="AO468" s="9"/>
      <c r="AP468" s="9"/>
      <c r="AQ468" s="9"/>
      <c r="AR468" s="9"/>
      <c r="AS468" s="9"/>
      <c r="AT468" s="9"/>
      <c r="AU468" s="9"/>
      <c r="AV468" s="9"/>
      <c r="AW468" s="9"/>
      <c r="AX468" s="9"/>
    </row>
    <row r="469" s="1" customFormat="1" ht="12" spans="1:50">
      <c r="A469" s="24" t="s">
        <v>793</v>
      </c>
      <c r="B469" s="16">
        <v>68.4722222222222</v>
      </c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9"/>
      <c r="AI469" s="9"/>
      <c r="AJ469" s="9"/>
      <c r="AK469" s="9"/>
      <c r="AL469" s="9"/>
      <c r="AM469" s="9"/>
      <c r="AN469" s="9"/>
      <c r="AO469" s="9"/>
      <c r="AP469" s="9"/>
      <c r="AQ469" s="9"/>
      <c r="AR469" s="9"/>
      <c r="AS469" s="9"/>
      <c r="AT469" s="9"/>
      <c r="AU469" s="9"/>
      <c r="AV469" s="9"/>
      <c r="AW469" s="9"/>
      <c r="AX469" s="9"/>
    </row>
    <row r="470" s="2" customFormat="1" ht="12" spans="1:50">
      <c r="A470" s="19"/>
      <c r="B470" s="16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  <c r="AJ470" s="9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  <c r="AX470" s="9"/>
    </row>
    <row r="471" s="1" customFormat="1" ht="12" spans="1:50">
      <c r="A471" s="19"/>
      <c r="B471" s="16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  <c r="AJ471" s="9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  <c r="AX471" s="9"/>
    </row>
    <row r="472" s="2" customFormat="1" ht="12" spans="1:50">
      <c r="A472" s="18"/>
      <c r="B472" s="16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9"/>
      <c r="AJ472" s="9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/>
      <c r="AX472" s="9"/>
    </row>
    <row r="473" s="1" customFormat="1" ht="12" spans="1:50">
      <c r="A473" s="24" t="s">
        <v>801</v>
      </c>
      <c r="B473" s="16">
        <v>61.25</v>
      </c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9"/>
      <c r="AJ473" s="9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  <c r="AX473" s="9"/>
    </row>
    <row r="474" s="2" customFormat="1" ht="12" spans="1:50">
      <c r="A474" s="19" t="s">
        <v>802</v>
      </c>
      <c r="B474" s="16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9"/>
      <c r="AI474" s="9"/>
      <c r="AJ474" s="9"/>
      <c r="AK474" s="9"/>
      <c r="AL474" s="9"/>
      <c r="AM474" s="9"/>
      <c r="AN474" s="9"/>
      <c r="AO474" s="9"/>
      <c r="AP474" s="9"/>
      <c r="AQ474" s="9"/>
      <c r="AR474" s="9"/>
      <c r="AS474" s="9"/>
      <c r="AT474" s="9"/>
      <c r="AU474" s="9"/>
      <c r="AV474" s="9"/>
      <c r="AW474" s="9"/>
      <c r="AX474" s="9"/>
    </row>
    <row r="475" s="1" customFormat="1" ht="12" spans="1:50">
      <c r="A475" s="19">
        <v>6</v>
      </c>
      <c r="B475" s="16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9"/>
      <c r="AI475" s="9"/>
      <c r="AJ475" s="9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9"/>
      <c r="AW475" s="9"/>
      <c r="AX475" s="9"/>
    </row>
    <row r="476" s="2" customFormat="1" ht="12" spans="1:50">
      <c r="A476" s="25">
        <v>58</v>
      </c>
      <c r="B476" s="16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9"/>
      <c r="AI476" s="9"/>
      <c r="AJ476" s="9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9"/>
      <c r="AW476" s="9"/>
      <c r="AX476" s="9"/>
    </row>
    <row r="477" s="1" customFormat="1" ht="12" spans="1:50">
      <c r="A477" s="24" t="s">
        <v>807</v>
      </c>
      <c r="B477" s="16">
        <v>81.92</v>
      </c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9"/>
      <c r="AJ477" s="9"/>
      <c r="AK477" s="9"/>
      <c r="AL477" s="9"/>
      <c r="AM477" s="9"/>
      <c r="AN477" s="9"/>
      <c r="AO477" s="9"/>
      <c r="AP477" s="9"/>
      <c r="AQ477" s="9"/>
      <c r="AR477" s="9"/>
      <c r="AS477" s="9"/>
      <c r="AT477" s="9"/>
      <c r="AU477" s="9"/>
      <c r="AV477" s="9"/>
      <c r="AW477" s="9"/>
      <c r="AX477" s="9"/>
    </row>
    <row r="478" s="2" customFormat="1" ht="12" spans="1:50">
      <c r="A478" s="19" t="s">
        <v>808</v>
      </c>
      <c r="B478" s="16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9"/>
      <c r="AI478" s="9"/>
      <c r="AJ478" s="9"/>
      <c r="AK478" s="9"/>
      <c r="AL478" s="9"/>
      <c r="AM478" s="9"/>
      <c r="AN478" s="9"/>
      <c r="AO478" s="9"/>
      <c r="AP478" s="9"/>
      <c r="AQ478" s="9"/>
      <c r="AR478" s="9"/>
      <c r="AS478" s="9"/>
      <c r="AT478" s="9"/>
      <c r="AU478" s="9"/>
      <c r="AV478" s="9"/>
      <c r="AW478" s="9"/>
      <c r="AX478" s="9"/>
    </row>
    <row r="479" s="1" customFormat="1" ht="12" spans="1:50">
      <c r="A479" s="19">
        <v>6</v>
      </c>
      <c r="B479" s="16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9"/>
      <c r="AI479" s="9"/>
      <c r="AJ479" s="9"/>
      <c r="AK479" s="9"/>
      <c r="AL479" s="9"/>
      <c r="AM479" s="9"/>
      <c r="AN479" s="9"/>
      <c r="AO479" s="9"/>
      <c r="AP479" s="9"/>
      <c r="AQ479" s="9"/>
      <c r="AR479" s="9"/>
      <c r="AS479" s="9"/>
      <c r="AT479" s="9"/>
      <c r="AU479" s="9"/>
      <c r="AV479" s="9"/>
      <c r="AW479" s="9"/>
      <c r="AX479" s="9"/>
    </row>
    <row r="480" s="2" customFormat="1" ht="12" spans="1:50">
      <c r="A480" s="18">
        <v>89</v>
      </c>
      <c r="B480" s="16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9"/>
      <c r="AI480" s="9"/>
      <c r="AJ480" s="9"/>
      <c r="AK480" s="9"/>
      <c r="AL480" s="9"/>
      <c r="AM480" s="9"/>
      <c r="AN480" s="9"/>
      <c r="AO480" s="9"/>
      <c r="AP480" s="9"/>
      <c r="AQ480" s="9"/>
      <c r="AR480" s="9"/>
      <c r="AS480" s="9"/>
      <c r="AT480" s="9"/>
      <c r="AU480" s="9"/>
      <c r="AV480" s="9"/>
      <c r="AW480" s="9"/>
      <c r="AX480" s="9"/>
    </row>
    <row r="481" s="1" customFormat="1" ht="12" spans="1:50">
      <c r="A481" s="15" t="s">
        <v>814</v>
      </c>
      <c r="B481" s="16">
        <v>88.0384615384615</v>
      </c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9"/>
      <c r="AI481" s="9"/>
      <c r="AJ481" s="9"/>
      <c r="AK481" s="9"/>
      <c r="AL481" s="9"/>
      <c r="AM481" s="9"/>
      <c r="AN481" s="9"/>
      <c r="AO481" s="9"/>
      <c r="AP481" s="9"/>
      <c r="AQ481" s="9"/>
      <c r="AR481" s="9"/>
      <c r="AS481" s="9"/>
      <c r="AT481" s="9"/>
      <c r="AU481" s="9"/>
      <c r="AV481" s="9"/>
      <c r="AW481" s="9"/>
      <c r="AX481" s="9"/>
    </row>
    <row r="482" s="2" customFormat="1" ht="12" spans="1:50">
      <c r="A482" s="26" t="s">
        <v>816</v>
      </c>
      <c r="B482" s="16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9"/>
      <c r="AI482" s="9"/>
      <c r="AJ482" s="9"/>
      <c r="AK482" s="9"/>
      <c r="AL482" s="9"/>
      <c r="AM482" s="9"/>
      <c r="AN482" s="9"/>
      <c r="AO482" s="9"/>
      <c r="AP482" s="9"/>
      <c r="AQ482" s="9"/>
      <c r="AR482" s="9"/>
      <c r="AS482" s="9"/>
      <c r="AT482" s="9"/>
      <c r="AU482" s="9"/>
      <c r="AV482" s="9"/>
      <c r="AW482" s="9"/>
      <c r="AX482" s="9"/>
    </row>
    <row r="483" s="1" customFormat="1" ht="12" spans="1:50">
      <c r="A483" s="26">
        <v>5</v>
      </c>
      <c r="B483" s="16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9"/>
      <c r="AI483" s="9"/>
      <c r="AJ483" s="9"/>
      <c r="AK483" s="9"/>
      <c r="AL483" s="9"/>
      <c r="AM483" s="9"/>
      <c r="AN483" s="9"/>
      <c r="AO483" s="9"/>
      <c r="AP483" s="9"/>
      <c r="AQ483" s="9"/>
      <c r="AR483" s="9"/>
      <c r="AS483" s="9"/>
      <c r="AT483" s="9"/>
      <c r="AU483" s="9"/>
      <c r="AV483" s="9"/>
      <c r="AW483" s="9"/>
      <c r="AX483" s="9"/>
    </row>
    <row r="484" s="2" customFormat="1" ht="12" spans="1:50">
      <c r="A484" s="18">
        <v>79</v>
      </c>
      <c r="B484" s="16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9"/>
      <c r="AI484" s="9"/>
      <c r="AJ484" s="9"/>
      <c r="AK484" s="9"/>
      <c r="AL484" s="9"/>
      <c r="AM484" s="9"/>
      <c r="AN484" s="9"/>
      <c r="AO484" s="9"/>
      <c r="AP484" s="9"/>
      <c r="AQ484" s="9"/>
      <c r="AR484" s="9"/>
      <c r="AS484" s="9"/>
      <c r="AT484" s="9"/>
      <c r="AU484" s="9"/>
      <c r="AV484" s="9"/>
      <c r="AW484" s="9"/>
      <c r="AX484" s="9"/>
    </row>
    <row r="485" s="1" customFormat="1" ht="12" spans="1:50">
      <c r="A485" s="24" t="s">
        <v>822</v>
      </c>
      <c r="B485" s="16">
        <v>88.25</v>
      </c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9"/>
      <c r="AI485" s="9"/>
      <c r="AJ485" s="9"/>
      <c r="AK485" s="9"/>
      <c r="AL485" s="9"/>
      <c r="AM485" s="9"/>
      <c r="AN485" s="9"/>
      <c r="AO485" s="9"/>
      <c r="AP485" s="9"/>
      <c r="AQ485" s="9"/>
      <c r="AR485" s="9"/>
      <c r="AS485" s="9"/>
      <c r="AT485" s="9"/>
      <c r="AU485" s="9"/>
      <c r="AV485" s="9"/>
      <c r="AW485" s="9"/>
      <c r="AX485" s="9"/>
    </row>
    <row r="486" s="2" customFormat="1" ht="12" spans="1:50">
      <c r="A486" s="19" t="s">
        <v>823</v>
      </c>
      <c r="B486" s="16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  <c r="AJ486" s="9"/>
      <c r="AK486" s="9"/>
      <c r="AL486" s="9"/>
      <c r="AM486" s="9"/>
      <c r="AN486" s="9"/>
      <c r="AO486" s="9"/>
      <c r="AP486" s="9"/>
      <c r="AQ486" s="9"/>
      <c r="AR486" s="9"/>
      <c r="AS486" s="9"/>
      <c r="AT486" s="9"/>
      <c r="AU486" s="9"/>
      <c r="AV486" s="9"/>
      <c r="AW486" s="9"/>
      <c r="AX486" s="9"/>
    </row>
    <row r="487" s="1" customFormat="1" ht="12" spans="1:50">
      <c r="A487" s="19">
        <v>4</v>
      </c>
      <c r="B487" s="16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9"/>
      <c r="AI487" s="9"/>
      <c r="AJ487" s="9"/>
      <c r="AK487" s="9"/>
      <c r="AL487" s="9"/>
      <c r="AM487" s="9"/>
      <c r="AN487" s="9"/>
      <c r="AO487" s="9"/>
      <c r="AP487" s="9"/>
      <c r="AQ487" s="9"/>
      <c r="AR487" s="9"/>
      <c r="AS487" s="9"/>
      <c r="AT487" s="9"/>
      <c r="AU487" s="9"/>
      <c r="AV487" s="9"/>
      <c r="AW487" s="9"/>
      <c r="AX487" s="9"/>
    </row>
    <row r="488" s="2" customFormat="1" ht="12" spans="1:50">
      <c r="A488" s="25">
        <v>83</v>
      </c>
      <c r="B488" s="16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9"/>
      <c r="AI488" s="9"/>
      <c r="AJ488" s="9"/>
      <c r="AK488" s="9"/>
      <c r="AL488" s="9"/>
      <c r="AM488" s="9"/>
      <c r="AN488" s="9"/>
      <c r="AO488" s="9"/>
      <c r="AP488" s="9"/>
      <c r="AQ488" s="9"/>
      <c r="AR488" s="9"/>
      <c r="AS488" s="9"/>
      <c r="AT488" s="9"/>
      <c r="AU488" s="9"/>
      <c r="AV488" s="9"/>
      <c r="AW488" s="9"/>
      <c r="AX488" s="9"/>
    </row>
    <row r="489" s="1" customFormat="1" ht="12" spans="1:50">
      <c r="A489" s="15" t="s">
        <v>829</v>
      </c>
      <c r="B489" s="16">
        <v>89.6315789473684</v>
      </c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9"/>
      <c r="AI489" s="9"/>
      <c r="AJ489" s="9"/>
      <c r="AK489" s="9"/>
      <c r="AL489" s="9"/>
      <c r="AM489" s="9"/>
      <c r="AN489" s="9"/>
      <c r="AO489" s="9"/>
      <c r="AP489" s="9"/>
      <c r="AQ489" s="9"/>
      <c r="AR489" s="9"/>
      <c r="AS489" s="9"/>
      <c r="AT489" s="9"/>
      <c r="AU489" s="9"/>
      <c r="AV489" s="9"/>
      <c r="AW489" s="9"/>
      <c r="AX489" s="9"/>
    </row>
    <row r="490" s="2" customFormat="1" ht="12" spans="1:50">
      <c r="A490" s="19"/>
      <c r="B490" s="16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9"/>
      <c r="AI490" s="9"/>
      <c r="AJ490" s="9"/>
      <c r="AK490" s="9"/>
      <c r="AL490" s="9"/>
      <c r="AM490" s="9"/>
      <c r="AN490" s="9"/>
      <c r="AO490" s="9"/>
      <c r="AP490" s="9"/>
      <c r="AQ490" s="9"/>
      <c r="AR490" s="9"/>
      <c r="AS490" s="9"/>
      <c r="AT490" s="9"/>
      <c r="AU490" s="9"/>
      <c r="AV490" s="9"/>
      <c r="AW490" s="9"/>
      <c r="AX490" s="9"/>
    </row>
    <row r="491" s="1" customFormat="1" ht="12" spans="1:50">
      <c r="A491" s="19"/>
      <c r="B491" s="16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9"/>
      <c r="AI491" s="9"/>
      <c r="AJ491" s="9"/>
      <c r="AK491" s="9"/>
      <c r="AL491" s="9"/>
      <c r="AM491" s="9"/>
      <c r="AN491" s="9"/>
      <c r="AO491" s="9"/>
      <c r="AP491" s="9"/>
      <c r="AQ491" s="9"/>
      <c r="AR491" s="9"/>
      <c r="AS491" s="9"/>
      <c r="AT491" s="9"/>
      <c r="AU491" s="9"/>
      <c r="AV491" s="9"/>
      <c r="AW491" s="9"/>
      <c r="AX491" s="9"/>
    </row>
    <row r="492" s="2" customFormat="1" ht="12" spans="1:50">
      <c r="A492" s="25"/>
      <c r="B492" s="16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9"/>
      <c r="AI492" s="9"/>
      <c r="AJ492" s="9"/>
      <c r="AK492" s="9"/>
      <c r="AL492" s="9"/>
      <c r="AM492" s="9"/>
      <c r="AN492" s="9"/>
      <c r="AO492" s="9"/>
      <c r="AP492" s="9"/>
      <c r="AQ492" s="9"/>
      <c r="AR492" s="9"/>
      <c r="AS492" s="9"/>
      <c r="AT492" s="9"/>
      <c r="AU492" s="9"/>
      <c r="AV492" s="9"/>
      <c r="AW492" s="9"/>
      <c r="AX492" s="9"/>
    </row>
    <row r="493" s="1" customFormat="1" ht="12" spans="1:50">
      <c r="A493" s="15" t="s">
        <v>837</v>
      </c>
      <c r="B493" s="16">
        <v>65.125</v>
      </c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9"/>
      <c r="AI493" s="9"/>
      <c r="AJ493" s="9"/>
      <c r="AK493" s="9"/>
      <c r="AL493" s="9"/>
      <c r="AM493" s="9"/>
      <c r="AN493" s="9"/>
      <c r="AO493" s="9"/>
      <c r="AP493" s="9"/>
      <c r="AQ493" s="9"/>
      <c r="AR493" s="9"/>
      <c r="AS493" s="9"/>
      <c r="AT493" s="9"/>
      <c r="AU493" s="9"/>
      <c r="AV493" s="9"/>
      <c r="AW493" s="9"/>
      <c r="AX493" s="9"/>
    </row>
    <row r="494" s="2" customFormat="1" ht="12" spans="1:50">
      <c r="A494" s="19" t="s">
        <v>787</v>
      </c>
      <c r="B494" s="16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9"/>
      <c r="AI494" s="9"/>
      <c r="AJ494" s="9"/>
      <c r="AK494" s="9"/>
      <c r="AL494" s="9"/>
      <c r="AM494" s="9"/>
      <c r="AN494" s="9"/>
      <c r="AO494" s="9"/>
      <c r="AP494" s="9"/>
      <c r="AQ494" s="9"/>
      <c r="AR494" s="9"/>
      <c r="AS494" s="9"/>
      <c r="AT494" s="9"/>
      <c r="AU494" s="9"/>
      <c r="AV494" s="9"/>
      <c r="AW494" s="9"/>
      <c r="AX494" s="9"/>
    </row>
    <row r="495" s="1" customFormat="1" ht="12" spans="1:50">
      <c r="A495" s="19">
        <v>5</v>
      </c>
      <c r="B495" s="16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9"/>
      <c r="AH495" s="9"/>
      <c r="AI495" s="9"/>
      <c r="AJ495" s="9"/>
      <c r="AK495" s="9"/>
      <c r="AL495" s="9"/>
      <c r="AM495" s="9"/>
      <c r="AN495" s="9"/>
      <c r="AO495" s="9"/>
      <c r="AP495" s="9"/>
      <c r="AQ495" s="9"/>
      <c r="AR495" s="9"/>
      <c r="AS495" s="9"/>
      <c r="AT495" s="9"/>
      <c r="AU495" s="9"/>
      <c r="AV495" s="9"/>
      <c r="AW495" s="9"/>
      <c r="AX495" s="9"/>
    </row>
    <row r="496" s="2" customFormat="1" ht="12" spans="1:50">
      <c r="A496" s="18">
        <v>49</v>
      </c>
      <c r="B496" s="16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9"/>
      <c r="AH496" s="9"/>
      <c r="AI496" s="9"/>
      <c r="AJ496" s="9"/>
      <c r="AK496" s="9"/>
      <c r="AL496" s="9"/>
      <c r="AM496" s="9"/>
      <c r="AN496" s="9"/>
      <c r="AO496" s="9"/>
      <c r="AP496" s="9"/>
      <c r="AQ496" s="9"/>
      <c r="AR496" s="9"/>
      <c r="AS496" s="9"/>
      <c r="AT496" s="9"/>
      <c r="AU496" s="9"/>
      <c r="AV496" s="9"/>
      <c r="AW496" s="9"/>
      <c r="AX496" s="9"/>
    </row>
    <row r="497" s="1" customFormat="1" ht="12" spans="1:50">
      <c r="A497" s="15" t="s">
        <v>844</v>
      </c>
      <c r="B497" s="16">
        <v>89.6296296296296</v>
      </c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9"/>
      <c r="AH497" s="9"/>
      <c r="AI497" s="9"/>
      <c r="AJ497" s="9"/>
      <c r="AK497" s="9"/>
      <c r="AL497" s="9"/>
      <c r="AM497" s="9"/>
      <c r="AN497" s="9"/>
      <c r="AO497" s="9"/>
      <c r="AP497" s="9"/>
      <c r="AQ497" s="9"/>
      <c r="AR497" s="9"/>
      <c r="AS497" s="9"/>
      <c r="AT497" s="9"/>
      <c r="AU497" s="9"/>
      <c r="AV497" s="9"/>
      <c r="AW497" s="9"/>
      <c r="AX497" s="9"/>
    </row>
    <row r="498" s="2" customFormat="1" ht="12" spans="1:50">
      <c r="A498" s="19" t="s">
        <v>843</v>
      </c>
      <c r="B498" s="16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9"/>
      <c r="AH498" s="9"/>
      <c r="AI498" s="9"/>
      <c r="AJ498" s="9"/>
      <c r="AK498" s="9"/>
      <c r="AL498" s="9"/>
      <c r="AM498" s="9"/>
      <c r="AN498" s="9"/>
      <c r="AO498" s="9"/>
      <c r="AP498" s="9"/>
      <c r="AQ498" s="9"/>
      <c r="AR498" s="9"/>
      <c r="AS498" s="9"/>
      <c r="AT498" s="9"/>
      <c r="AU498" s="9"/>
      <c r="AV498" s="9"/>
      <c r="AW498" s="9"/>
      <c r="AX498" s="9"/>
    </row>
    <row r="499" s="1" customFormat="1" ht="12" spans="1:50">
      <c r="A499" s="19">
        <v>2</v>
      </c>
      <c r="B499" s="16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9"/>
      <c r="AH499" s="9"/>
      <c r="AI499" s="9"/>
      <c r="AJ499" s="9"/>
      <c r="AK499" s="9"/>
      <c r="AL499" s="9"/>
      <c r="AM499" s="9"/>
      <c r="AN499" s="9"/>
      <c r="AO499" s="9"/>
      <c r="AP499" s="9"/>
      <c r="AQ499" s="9"/>
      <c r="AR499" s="9"/>
      <c r="AS499" s="9"/>
      <c r="AT499" s="9"/>
      <c r="AU499" s="9"/>
      <c r="AV499" s="9"/>
      <c r="AW499" s="9"/>
      <c r="AX499" s="9"/>
    </row>
    <row r="500" s="2" customFormat="1" ht="12" spans="1:50">
      <c r="A500" s="18">
        <v>97</v>
      </c>
      <c r="B500" s="16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9"/>
      <c r="AH500" s="9"/>
      <c r="AI500" s="9"/>
      <c r="AJ500" s="9"/>
      <c r="AK500" s="9"/>
      <c r="AL500" s="9"/>
      <c r="AM500" s="9"/>
      <c r="AN500" s="9"/>
      <c r="AO500" s="9"/>
      <c r="AP500" s="9"/>
      <c r="AQ500" s="9"/>
      <c r="AR500" s="9"/>
      <c r="AS500" s="9"/>
      <c r="AT500" s="9"/>
      <c r="AU500" s="9"/>
      <c r="AV500" s="9"/>
      <c r="AW500" s="9"/>
      <c r="AX500" s="9"/>
    </row>
    <row r="501" s="1" customFormat="1" ht="12" spans="1:50">
      <c r="A501" s="15" t="s">
        <v>851</v>
      </c>
      <c r="B501" s="16">
        <v>79.0666666666667</v>
      </c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9"/>
      <c r="AJ501" s="9"/>
      <c r="AK501" s="9"/>
      <c r="AL501" s="9"/>
      <c r="AM501" s="9"/>
      <c r="AN501" s="9"/>
      <c r="AO501" s="9"/>
      <c r="AP501" s="9"/>
      <c r="AQ501" s="9"/>
      <c r="AR501" s="9"/>
      <c r="AS501" s="9"/>
      <c r="AT501" s="9"/>
      <c r="AU501" s="9"/>
      <c r="AV501" s="9"/>
      <c r="AW501" s="9"/>
      <c r="AX501" s="9"/>
    </row>
    <row r="502" s="2" customFormat="1" ht="12" spans="1:50">
      <c r="A502" s="19" t="s">
        <v>852</v>
      </c>
      <c r="B502" s="16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9"/>
      <c r="AH502" s="9"/>
      <c r="AI502" s="9"/>
      <c r="AJ502" s="9"/>
      <c r="AK502" s="9"/>
      <c r="AL502" s="9"/>
      <c r="AM502" s="9"/>
      <c r="AN502" s="9"/>
      <c r="AO502" s="9"/>
      <c r="AP502" s="9"/>
      <c r="AQ502" s="9"/>
      <c r="AR502" s="9"/>
      <c r="AS502" s="9"/>
      <c r="AT502" s="9"/>
      <c r="AU502" s="9"/>
      <c r="AV502" s="9"/>
      <c r="AW502" s="9"/>
      <c r="AX502" s="9"/>
    </row>
    <row r="503" s="1" customFormat="1" ht="12" spans="1:50">
      <c r="A503" s="19">
        <v>5</v>
      </c>
      <c r="B503" s="16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  <c r="AF503" s="9"/>
      <c r="AG503" s="9"/>
      <c r="AH503" s="9"/>
      <c r="AI503" s="9"/>
      <c r="AJ503" s="9"/>
      <c r="AK503" s="9"/>
      <c r="AL503" s="9"/>
      <c r="AM503" s="9"/>
      <c r="AN503" s="9"/>
      <c r="AO503" s="9"/>
      <c r="AP503" s="9"/>
      <c r="AQ503" s="9"/>
      <c r="AR503" s="9"/>
      <c r="AS503" s="9"/>
      <c r="AT503" s="9"/>
      <c r="AU503" s="9"/>
      <c r="AV503" s="9"/>
      <c r="AW503" s="9"/>
      <c r="AX503" s="9"/>
    </row>
    <row r="504" s="2" customFormat="1" ht="12" spans="1:50">
      <c r="A504" s="18">
        <v>53</v>
      </c>
      <c r="B504" s="16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  <c r="AF504" s="9"/>
      <c r="AG504" s="9"/>
      <c r="AH504" s="9"/>
      <c r="AI504" s="9"/>
      <c r="AJ504" s="9"/>
      <c r="AK504" s="9"/>
      <c r="AL504" s="9"/>
      <c r="AM504" s="9"/>
      <c r="AN504" s="9"/>
      <c r="AO504" s="9"/>
      <c r="AP504" s="9"/>
      <c r="AQ504" s="9"/>
      <c r="AR504" s="9"/>
      <c r="AS504" s="9"/>
      <c r="AT504" s="9"/>
      <c r="AU504" s="9"/>
      <c r="AV504" s="9"/>
      <c r="AW504" s="9"/>
      <c r="AX504" s="9"/>
    </row>
    <row r="505" s="1" customFormat="1" ht="12" spans="1:50">
      <c r="A505" s="15" t="s">
        <v>858</v>
      </c>
      <c r="B505" s="16">
        <v>82.2413793103448</v>
      </c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  <c r="AF505" s="9"/>
      <c r="AG505" s="9"/>
      <c r="AH505" s="9"/>
      <c r="AI505" s="9"/>
      <c r="AJ505" s="9"/>
      <c r="AK505" s="9"/>
      <c r="AL505" s="9"/>
      <c r="AM505" s="9"/>
      <c r="AN505" s="9"/>
      <c r="AO505" s="9"/>
      <c r="AP505" s="9"/>
      <c r="AQ505" s="9"/>
      <c r="AR505" s="9"/>
      <c r="AS505" s="9"/>
      <c r="AT505" s="9"/>
      <c r="AU505" s="9"/>
      <c r="AV505" s="9"/>
      <c r="AW505" s="9"/>
      <c r="AX505" s="9"/>
    </row>
    <row r="506" s="2" customFormat="1" ht="12" spans="1:50">
      <c r="A506" s="19" t="s">
        <v>859</v>
      </c>
      <c r="B506" s="16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  <c r="AF506" s="9"/>
      <c r="AG506" s="9"/>
      <c r="AH506" s="9"/>
      <c r="AI506" s="9"/>
      <c r="AJ506" s="9"/>
      <c r="AK506" s="9"/>
      <c r="AL506" s="9"/>
      <c r="AM506" s="9"/>
      <c r="AN506" s="9"/>
      <c r="AO506" s="9"/>
      <c r="AP506" s="9"/>
      <c r="AQ506" s="9"/>
      <c r="AR506" s="9"/>
      <c r="AS506" s="9"/>
      <c r="AT506" s="9"/>
      <c r="AU506" s="9"/>
      <c r="AV506" s="9"/>
      <c r="AW506" s="9"/>
      <c r="AX506" s="9"/>
    </row>
    <row r="507" s="1" customFormat="1" ht="12" spans="1:50">
      <c r="A507" s="19">
        <v>5</v>
      </c>
      <c r="B507" s="16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  <c r="AF507" s="9"/>
      <c r="AG507" s="9"/>
      <c r="AH507" s="9"/>
      <c r="AI507" s="9"/>
      <c r="AJ507" s="9"/>
      <c r="AK507" s="9"/>
      <c r="AL507" s="9"/>
      <c r="AM507" s="9"/>
      <c r="AN507" s="9"/>
      <c r="AO507" s="9"/>
      <c r="AP507" s="9"/>
      <c r="AQ507" s="9"/>
      <c r="AR507" s="9"/>
      <c r="AS507" s="9"/>
      <c r="AT507" s="9"/>
      <c r="AU507" s="9"/>
      <c r="AV507" s="9"/>
      <c r="AW507" s="9"/>
      <c r="AX507" s="9"/>
    </row>
    <row r="508" s="2" customFormat="1" ht="12" spans="1:50">
      <c r="A508" s="18">
        <v>41</v>
      </c>
      <c r="B508" s="16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  <c r="AF508" s="9"/>
      <c r="AG508" s="9"/>
      <c r="AH508" s="9"/>
      <c r="AI508" s="9"/>
      <c r="AJ508" s="9"/>
      <c r="AK508" s="9"/>
      <c r="AL508" s="9"/>
      <c r="AM508" s="9"/>
      <c r="AN508" s="9"/>
      <c r="AO508" s="9"/>
      <c r="AP508" s="9"/>
      <c r="AQ508" s="9"/>
      <c r="AR508" s="9"/>
      <c r="AS508" s="9"/>
      <c r="AT508" s="9"/>
      <c r="AU508" s="9"/>
      <c r="AV508" s="9"/>
      <c r="AW508" s="9"/>
      <c r="AX508" s="9"/>
    </row>
    <row r="509" s="1" customFormat="1" ht="12" spans="1:50">
      <c r="A509" s="15" t="s">
        <v>864</v>
      </c>
      <c r="B509" s="16">
        <v>91.3076923076923</v>
      </c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  <c r="AF509" s="9"/>
      <c r="AG509" s="9"/>
      <c r="AH509" s="9"/>
      <c r="AI509" s="9"/>
      <c r="AJ509" s="9"/>
      <c r="AK509" s="9"/>
      <c r="AL509" s="9"/>
      <c r="AM509" s="9"/>
      <c r="AN509" s="9"/>
      <c r="AO509" s="9"/>
      <c r="AP509" s="9"/>
      <c r="AQ509" s="9"/>
      <c r="AR509" s="9"/>
      <c r="AS509" s="9"/>
      <c r="AT509" s="9"/>
      <c r="AU509" s="9"/>
      <c r="AV509" s="9"/>
      <c r="AW509" s="9"/>
      <c r="AX509" s="9"/>
    </row>
    <row r="510" s="2" customFormat="1" ht="12" spans="1:50">
      <c r="A510" s="19" t="s">
        <v>865</v>
      </c>
      <c r="B510" s="16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  <c r="AF510" s="9"/>
      <c r="AG510" s="9"/>
      <c r="AH510" s="9"/>
      <c r="AI510" s="9"/>
      <c r="AJ510" s="9"/>
      <c r="AK510" s="9"/>
      <c r="AL510" s="9"/>
      <c r="AM510" s="9"/>
      <c r="AN510" s="9"/>
      <c r="AO510" s="9"/>
      <c r="AP510" s="9"/>
      <c r="AQ510" s="9"/>
      <c r="AR510" s="9"/>
      <c r="AS510" s="9"/>
      <c r="AT510" s="9"/>
      <c r="AU510" s="9"/>
      <c r="AV510" s="9"/>
      <c r="AW510" s="9"/>
      <c r="AX510" s="9"/>
    </row>
    <row r="511" s="1" customFormat="1" ht="12" spans="1:50">
      <c r="A511" s="19">
        <v>6</v>
      </c>
      <c r="B511" s="16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  <c r="AF511" s="9"/>
      <c r="AG511" s="9"/>
      <c r="AH511" s="9"/>
      <c r="AI511" s="9"/>
      <c r="AJ511" s="9"/>
      <c r="AK511" s="9"/>
      <c r="AL511" s="9"/>
      <c r="AM511" s="9"/>
      <c r="AN511" s="9"/>
      <c r="AO511" s="9"/>
      <c r="AP511" s="9"/>
      <c r="AQ511" s="9"/>
      <c r="AR511" s="9"/>
      <c r="AS511" s="9"/>
      <c r="AT511" s="9"/>
      <c r="AU511" s="9"/>
      <c r="AV511" s="9"/>
      <c r="AW511" s="9"/>
      <c r="AX511" s="9"/>
    </row>
    <row r="512" s="2" customFormat="1" ht="12" spans="1:50">
      <c r="A512" s="18">
        <v>91</v>
      </c>
      <c r="B512" s="16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  <c r="AF512" s="9"/>
      <c r="AG512" s="9"/>
      <c r="AH512" s="9"/>
      <c r="AI512" s="9"/>
      <c r="AJ512" s="9"/>
      <c r="AK512" s="9"/>
      <c r="AL512" s="9"/>
      <c r="AM512" s="9"/>
      <c r="AN512" s="9"/>
      <c r="AO512" s="9"/>
      <c r="AP512" s="9"/>
      <c r="AQ512" s="9"/>
      <c r="AR512" s="9"/>
      <c r="AS512" s="9"/>
      <c r="AT512" s="9"/>
      <c r="AU512" s="9"/>
      <c r="AV512" s="9"/>
      <c r="AW512" s="9"/>
      <c r="AX512" s="9"/>
    </row>
    <row r="513" s="5" customFormat="1" ht="13.5" spans="1:50">
      <c r="A513" s="15" t="s">
        <v>871</v>
      </c>
      <c r="B513" s="34">
        <v>95</v>
      </c>
      <c r="C513" s="35"/>
      <c r="D513" s="35"/>
      <c r="E513" s="35"/>
      <c r="F513" s="35"/>
      <c r="G513" s="35"/>
      <c r="H513" s="35"/>
      <c r="I513" s="35"/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35"/>
      <c r="U513" s="35"/>
      <c r="V513" s="35"/>
      <c r="W513" s="35"/>
      <c r="X513" s="35"/>
      <c r="Y513" s="35"/>
      <c r="Z513" s="35"/>
      <c r="AA513" s="35"/>
      <c r="AB513" s="35"/>
      <c r="AC513" s="35"/>
      <c r="AD513" s="35"/>
      <c r="AE513" s="35"/>
      <c r="AF513" s="35"/>
      <c r="AG513" s="35"/>
      <c r="AH513" s="35"/>
      <c r="AI513" s="35"/>
      <c r="AJ513" s="35"/>
      <c r="AK513" s="35"/>
      <c r="AL513" s="35"/>
      <c r="AM513" s="35"/>
      <c r="AN513" s="35"/>
      <c r="AO513" s="35"/>
      <c r="AP513" s="35"/>
      <c r="AQ513" s="35"/>
      <c r="AR513" s="35"/>
      <c r="AS513" s="35"/>
      <c r="AT513" s="35"/>
      <c r="AU513" s="35"/>
      <c r="AV513" s="35"/>
      <c r="AW513" s="35"/>
      <c r="AX513" s="35"/>
    </row>
    <row r="514" s="5" customFormat="1" ht="13.5" spans="1:50">
      <c r="A514" s="17" t="s">
        <v>873</v>
      </c>
      <c r="B514" s="34"/>
      <c r="C514" s="35"/>
      <c r="D514" s="35"/>
      <c r="E514" s="35"/>
      <c r="F514" s="35"/>
      <c r="G514" s="35"/>
      <c r="H514" s="35"/>
      <c r="I514" s="35"/>
      <c r="J514" s="35"/>
      <c r="K514" s="35"/>
      <c r="L514" s="35"/>
      <c r="M514" s="35"/>
      <c r="N514" s="35"/>
      <c r="O514" s="35"/>
      <c r="P514" s="35"/>
      <c r="Q514" s="35"/>
      <c r="R514" s="35"/>
      <c r="S514" s="35"/>
      <c r="T514" s="35"/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  <c r="AF514" s="35"/>
      <c r="AG514" s="35"/>
      <c r="AH514" s="35"/>
      <c r="AI514" s="35"/>
      <c r="AJ514" s="35"/>
      <c r="AK514" s="35"/>
      <c r="AL514" s="35"/>
      <c r="AM514" s="35"/>
      <c r="AN514" s="35"/>
      <c r="AO514" s="35"/>
      <c r="AP514" s="35"/>
      <c r="AQ514" s="35"/>
      <c r="AR514" s="35"/>
      <c r="AS514" s="35"/>
      <c r="AT514" s="35"/>
      <c r="AU514" s="35"/>
      <c r="AV514" s="35"/>
      <c r="AW514" s="35"/>
      <c r="AX514" s="35"/>
    </row>
    <row r="515" s="5" customFormat="1" ht="13.5" spans="1:50">
      <c r="A515" s="17">
        <v>6</v>
      </c>
      <c r="B515" s="34"/>
      <c r="C515" s="35"/>
      <c r="D515" s="35"/>
      <c r="E515" s="35"/>
      <c r="F515" s="35"/>
      <c r="G515" s="35"/>
      <c r="H515" s="35"/>
      <c r="I515" s="35"/>
      <c r="J515" s="35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  <c r="AF515" s="35"/>
      <c r="AG515" s="35"/>
      <c r="AH515" s="35"/>
      <c r="AI515" s="35"/>
      <c r="AJ515" s="35"/>
      <c r="AK515" s="35"/>
      <c r="AL515" s="35"/>
      <c r="AM515" s="35"/>
      <c r="AN515" s="35"/>
      <c r="AO515" s="35"/>
      <c r="AP515" s="35"/>
      <c r="AQ515" s="35"/>
      <c r="AR515" s="35"/>
      <c r="AS515" s="35"/>
      <c r="AT515" s="35"/>
      <c r="AU515" s="35"/>
      <c r="AV515" s="35"/>
      <c r="AW515" s="35"/>
      <c r="AX515" s="35"/>
    </row>
    <row r="516" s="5" customFormat="1" ht="13.5" spans="1:50">
      <c r="A516" s="18"/>
      <c r="B516" s="34"/>
      <c r="C516" s="35"/>
      <c r="D516" s="35"/>
      <c r="E516" s="35"/>
      <c r="F516" s="35"/>
      <c r="G516" s="35"/>
      <c r="H516" s="35"/>
      <c r="I516" s="35"/>
      <c r="J516" s="35"/>
      <c r="K516" s="35"/>
      <c r="L516" s="35"/>
      <c r="M516" s="35"/>
      <c r="N516" s="35"/>
      <c r="O516" s="35"/>
      <c r="P516" s="35"/>
      <c r="Q516" s="35"/>
      <c r="R516" s="35"/>
      <c r="S516" s="35"/>
      <c r="T516" s="35"/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  <c r="AF516" s="35"/>
      <c r="AG516" s="35"/>
      <c r="AH516" s="35"/>
      <c r="AI516" s="35"/>
      <c r="AJ516" s="35"/>
      <c r="AK516" s="35"/>
      <c r="AL516" s="35"/>
      <c r="AM516" s="35"/>
      <c r="AN516" s="35"/>
      <c r="AO516" s="35"/>
      <c r="AP516" s="35"/>
      <c r="AQ516" s="35"/>
      <c r="AR516" s="35"/>
      <c r="AS516" s="35"/>
      <c r="AT516" s="35"/>
      <c r="AU516" s="35"/>
      <c r="AV516" s="35"/>
      <c r="AW516" s="35"/>
      <c r="AX516" s="35"/>
    </row>
    <row r="517" s="5" customFormat="1" ht="13.5" spans="1:50">
      <c r="A517" s="15" t="s">
        <v>877</v>
      </c>
      <c r="B517" s="34">
        <v>95</v>
      </c>
      <c r="C517" s="35"/>
      <c r="D517" s="35"/>
      <c r="E517" s="35"/>
      <c r="F517" s="35"/>
      <c r="G517" s="35"/>
      <c r="H517" s="35"/>
      <c r="I517" s="35"/>
      <c r="J517" s="35"/>
      <c r="K517" s="35"/>
      <c r="L517" s="35"/>
      <c r="M517" s="35"/>
      <c r="N517" s="35"/>
      <c r="O517" s="35"/>
      <c r="P517" s="35"/>
      <c r="Q517" s="35"/>
      <c r="R517" s="35"/>
      <c r="S517" s="35"/>
      <c r="T517" s="35"/>
      <c r="U517" s="35"/>
      <c r="V517" s="35"/>
      <c r="W517" s="35"/>
      <c r="X517" s="35"/>
      <c r="Y517" s="35"/>
      <c r="Z517" s="35"/>
      <c r="AA517" s="35"/>
      <c r="AB517" s="35"/>
      <c r="AC517" s="35"/>
      <c r="AD517" s="35"/>
      <c r="AE517" s="35"/>
      <c r="AF517" s="35"/>
      <c r="AG517" s="35"/>
      <c r="AH517" s="35"/>
      <c r="AI517" s="35"/>
      <c r="AJ517" s="35"/>
      <c r="AK517" s="35"/>
      <c r="AL517" s="35"/>
      <c r="AM517" s="35"/>
      <c r="AN517" s="35"/>
      <c r="AO517" s="35"/>
      <c r="AP517" s="35"/>
      <c r="AQ517" s="35"/>
      <c r="AR517" s="35"/>
      <c r="AS517" s="35"/>
      <c r="AT517" s="35"/>
      <c r="AU517" s="35"/>
      <c r="AV517" s="35"/>
      <c r="AW517" s="35"/>
      <c r="AX517" s="35"/>
    </row>
    <row r="518" s="5" customFormat="1" ht="13.5" spans="1:50">
      <c r="A518" s="17" t="s">
        <v>879</v>
      </c>
      <c r="B518" s="34"/>
      <c r="C518" s="35"/>
      <c r="D518" s="35"/>
      <c r="E518" s="35"/>
      <c r="F518" s="35"/>
      <c r="G518" s="35"/>
      <c r="H518" s="35"/>
      <c r="I518" s="35"/>
      <c r="J518" s="35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  <c r="AF518" s="35"/>
      <c r="AG518" s="35"/>
      <c r="AH518" s="35"/>
      <c r="AI518" s="35"/>
      <c r="AJ518" s="35"/>
      <c r="AK518" s="35"/>
      <c r="AL518" s="35"/>
      <c r="AM518" s="35"/>
      <c r="AN518" s="35"/>
      <c r="AO518" s="35"/>
      <c r="AP518" s="35"/>
      <c r="AQ518" s="35"/>
      <c r="AR518" s="35"/>
      <c r="AS518" s="35"/>
      <c r="AT518" s="35"/>
      <c r="AU518" s="35"/>
      <c r="AV518" s="35"/>
      <c r="AW518" s="35"/>
      <c r="AX518" s="35"/>
    </row>
    <row r="519" s="5" customFormat="1" ht="13.5" spans="1:50">
      <c r="A519" s="17">
        <v>6</v>
      </c>
      <c r="B519" s="34"/>
      <c r="C519" s="35"/>
      <c r="D519" s="35"/>
      <c r="E519" s="35"/>
      <c r="F519" s="35"/>
      <c r="G519" s="35"/>
      <c r="H519" s="35"/>
      <c r="I519" s="35"/>
      <c r="J519" s="35"/>
      <c r="K519" s="35"/>
      <c r="L519" s="35"/>
      <c r="M519" s="35"/>
      <c r="N519" s="35"/>
      <c r="O519" s="35"/>
      <c r="P519" s="35"/>
      <c r="Q519" s="35"/>
      <c r="R519" s="35"/>
      <c r="S519" s="35"/>
      <c r="T519" s="35"/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/>
      <c r="AF519" s="35"/>
      <c r="AG519" s="35"/>
      <c r="AH519" s="35"/>
      <c r="AI519" s="35"/>
      <c r="AJ519" s="35"/>
      <c r="AK519" s="35"/>
      <c r="AL519" s="35"/>
      <c r="AM519" s="35"/>
      <c r="AN519" s="35"/>
      <c r="AO519" s="35"/>
      <c r="AP519" s="35"/>
      <c r="AQ519" s="35"/>
      <c r="AR519" s="35"/>
      <c r="AS519" s="35"/>
      <c r="AT519" s="35"/>
      <c r="AU519" s="35"/>
      <c r="AV519" s="35"/>
      <c r="AW519" s="35"/>
      <c r="AX519" s="35"/>
    </row>
    <row r="520" s="5" customFormat="1" ht="13.5" spans="1:50">
      <c r="A520" s="18"/>
      <c r="B520" s="34"/>
      <c r="C520" s="35"/>
      <c r="D520" s="35"/>
      <c r="E520" s="35"/>
      <c r="F520" s="35"/>
      <c r="G520" s="35"/>
      <c r="H520" s="35"/>
      <c r="I520" s="35"/>
      <c r="J520" s="35"/>
      <c r="K520" s="35"/>
      <c r="L520" s="35"/>
      <c r="M520" s="35"/>
      <c r="N520" s="35"/>
      <c r="O520" s="35"/>
      <c r="P520" s="35"/>
      <c r="Q520" s="35"/>
      <c r="R520" s="35"/>
      <c r="S520" s="35"/>
      <c r="T520" s="35"/>
      <c r="U520" s="35"/>
      <c r="V520" s="35"/>
      <c r="W520" s="35"/>
      <c r="X520" s="35"/>
      <c r="Y520" s="35"/>
      <c r="Z520" s="35"/>
      <c r="AA520" s="35"/>
      <c r="AB520" s="35"/>
      <c r="AC520" s="35"/>
      <c r="AD520" s="35"/>
      <c r="AE520" s="35"/>
      <c r="AF520" s="35"/>
      <c r="AG520" s="35"/>
      <c r="AH520" s="35"/>
      <c r="AI520" s="35"/>
      <c r="AJ520" s="35"/>
      <c r="AK520" s="35"/>
      <c r="AL520" s="35"/>
      <c r="AM520" s="35"/>
      <c r="AN520" s="35"/>
      <c r="AO520" s="35"/>
      <c r="AP520" s="35"/>
      <c r="AQ520" s="35"/>
      <c r="AR520" s="35"/>
      <c r="AS520" s="35"/>
      <c r="AT520" s="35"/>
      <c r="AU520" s="35"/>
      <c r="AV520" s="35"/>
      <c r="AW520" s="35"/>
      <c r="AX520" s="35"/>
    </row>
    <row r="521" s="5" customFormat="1" ht="13.5" spans="1:50">
      <c r="A521" s="15" t="s">
        <v>884</v>
      </c>
      <c r="B521" s="34">
        <v>95</v>
      </c>
      <c r="C521" s="35"/>
      <c r="D521" s="35"/>
      <c r="E521" s="35"/>
      <c r="F521" s="35"/>
      <c r="G521" s="35"/>
      <c r="H521" s="35"/>
      <c r="I521" s="35"/>
      <c r="J521" s="35"/>
      <c r="K521" s="35"/>
      <c r="L521" s="35"/>
      <c r="M521" s="35"/>
      <c r="N521" s="35"/>
      <c r="O521" s="35"/>
      <c r="P521" s="35"/>
      <c r="Q521" s="35"/>
      <c r="R521" s="35"/>
      <c r="S521" s="35"/>
      <c r="T521" s="35"/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/>
      <c r="AF521" s="35"/>
      <c r="AG521" s="35"/>
      <c r="AH521" s="35"/>
      <c r="AI521" s="35"/>
      <c r="AJ521" s="35"/>
      <c r="AK521" s="35"/>
      <c r="AL521" s="35"/>
      <c r="AM521" s="35"/>
      <c r="AN521" s="35"/>
      <c r="AO521" s="35"/>
      <c r="AP521" s="35"/>
      <c r="AQ521" s="35"/>
      <c r="AR521" s="35"/>
      <c r="AS521" s="35"/>
      <c r="AT521" s="35"/>
      <c r="AU521" s="35"/>
      <c r="AV521" s="35"/>
      <c r="AW521" s="35"/>
      <c r="AX521" s="35"/>
    </row>
    <row r="522" s="5" customFormat="1" ht="13.5" spans="1:50">
      <c r="A522" s="17" t="s">
        <v>886</v>
      </c>
      <c r="B522" s="34"/>
      <c r="C522" s="35"/>
      <c r="D522" s="35"/>
      <c r="E522" s="35"/>
      <c r="F522" s="35"/>
      <c r="G522" s="35"/>
      <c r="H522" s="35"/>
      <c r="I522" s="35"/>
      <c r="J522" s="35"/>
      <c r="K522" s="35"/>
      <c r="L522" s="35"/>
      <c r="M522" s="35"/>
      <c r="N522" s="35"/>
      <c r="O522" s="35"/>
      <c r="P522" s="35"/>
      <c r="Q522" s="35"/>
      <c r="R522" s="35"/>
      <c r="S522" s="35"/>
      <c r="T522" s="35"/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/>
      <c r="AF522" s="35"/>
      <c r="AG522" s="35"/>
      <c r="AH522" s="35"/>
      <c r="AI522" s="35"/>
      <c r="AJ522" s="35"/>
      <c r="AK522" s="35"/>
      <c r="AL522" s="35"/>
      <c r="AM522" s="35"/>
      <c r="AN522" s="35"/>
      <c r="AO522" s="35"/>
      <c r="AP522" s="35"/>
      <c r="AQ522" s="35"/>
      <c r="AR522" s="35"/>
      <c r="AS522" s="35"/>
      <c r="AT522" s="35"/>
      <c r="AU522" s="35"/>
      <c r="AV522" s="35"/>
      <c r="AW522" s="35"/>
      <c r="AX522" s="35"/>
    </row>
    <row r="523" s="5" customFormat="1" ht="13.5" spans="1:50">
      <c r="A523" s="17">
        <v>6</v>
      </c>
      <c r="B523" s="34"/>
      <c r="C523" s="35"/>
      <c r="D523" s="35"/>
      <c r="E523" s="35"/>
      <c r="F523" s="35"/>
      <c r="G523" s="35"/>
      <c r="H523" s="35"/>
      <c r="I523" s="35"/>
      <c r="J523" s="35"/>
      <c r="K523" s="35"/>
      <c r="L523" s="35"/>
      <c r="M523" s="35"/>
      <c r="N523" s="35"/>
      <c r="O523" s="35"/>
      <c r="P523" s="35"/>
      <c r="Q523" s="35"/>
      <c r="R523" s="35"/>
      <c r="S523" s="35"/>
      <c r="T523" s="35"/>
      <c r="U523" s="35"/>
      <c r="V523" s="35"/>
      <c r="W523" s="35"/>
      <c r="X523" s="35"/>
      <c r="Y523" s="35"/>
      <c r="Z523" s="35"/>
      <c r="AA523" s="35"/>
      <c r="AB523" s="35"/>
      <c r="AC523" s="35"/>
      <c r="AD523" s="35"/>
      <c r="AE523" s="35"/>
      <c r="AF523" s="35"/>
      <c r="AG523" s="35"/>
      <c r="AH523" s="35"/>
      <c r="AI523" s="35"/>
      <c r="AJ523" s="35"/>
      <c r="AK523" s="35"/>
      <c r="AL523" s="35"/>
      <c r="AM523" s="35"/>
      <c r="AN523" s="35"/>
      <c r="AO523" s="35"/>
      <c r="AP523" s="35"/>
      <c r="AQ523" s="35"/>
      <c r="AR523" s="35"/>
      <c r="AS523" s="35"/>
      <c r="AT523" s="35"/>
      <c r="AU523" s="35"/>
      <c r="AV523" s="35"/>
      <c r="AW523" s="35"/>
      <c r="AX523" s="35"/>
    </row>
    <row r="524" s="5" customFormat="1" ht="13.5" spans="1:50">
      <c r="A524" s="18"/>
      <c r="B524" s="34"/>
      <c r="C524" s="35"/>
      <c r="D524" s="35"/>
      <c r="E524" s="35"/>
      <c r="F524" s="35"/>
      <c r="G524" s="35"/>
      <c r="H524" s="35"/>
      <c r="I524" s="35"/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35"/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  <c r="AF524" s="35"/>
      <c r="AG524" s="35"/>
      <c r="AH524" s="35"/>
      <c r="AI524" s="35"/>
      <c r="AJ524" s="35"/>
      <c r="AK524" s="35"/>
      <c r="AL524" s="35"/>
      <c r="AM524" s="35"/>
      <c r="AN524" s="35"/>
      <c r="AO524" s="35"/>
      <c r="AP524" s="35"/>
      <c r="AQ524" s="35"/>
      <c r="AR524" s="35"/>
      <c r="AS524" s="35"/>
      <c r="AT524" s="35"/>
      <c r="AU524" s="35"/>
      <c r="AV524" s="35"/>
      <c r="AW524" s="35"/>
      <c r="AX524" s="35"/>
    </row>
    <row r="525" s="5" customFormat="1" ht="13.5" spans="1:50">
      <c r="A525" s="15" t="s">
        <v>890</v>
      </c>
      <c r="B525" s="34">
        <v>95</v>
      </c>
      <c r="C525" s="35"/>
      <c r="D525" s="35"/>
      <c r="E525" s="35"/>
      <c r="F525" s="35"/>
      <c r="G525" s="35"/>
      <c r="H525" s="35"/>
      <c r="I525" s="35"/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  <c r="AF525" s="35"/>
      <c r="AG525" s="35"/>
      <c r="AH525" s="35"/>
      <c r="AI525" s="35"/>
      <c r="AJ525" s="35"/>
      <c r="AK525" s="35"/>
      <c r="AL525" s="35"/>
      <c r="AM525" s="35"/>
      <c r="AN525" s="35"/>
      <c r="AO525" s="35"/>
      <c r="AP525" s="35"/>
      <c r="AQ525" s="35"/>
      <c r="AR525" s="35"/>
      <c r="AS525" s="35"/>
      <c r="AT525" s="35"/>
      <c r="AU525" s="35"/>
      <c r="AV525" s="35"/>
      <c r="AW525" s="35"/>
      <c r="AX525" s="35"/>
    </row>
    <row r="526" s="5" customFormat="1" ht="13.5" spans="1:50">
      <c r="A526" s="17" t="s">
        <v>891</v>
      </c>
      <c r="B526" s="34"/>
      <c r="C526" s="35"/>
      <c r="D526" s="35"/>
      <c r="E526" s="35"/>
      <c r="F526" s="35"/>
      <c r="G526" s="35"/>
      <c r="H526" s="35"/>
      <c r="I526" s="35"/>
      <c r="J526" s="35"/>
      <c r="K526" s="35"/>
      <c r="L526" s="35"/>
      <c r="M526" s="35"/>
      <c r="N526" s="35"/>
      <c r="O526" s="35"/>
      <c r="P526" s="35"/>
      <c r="Q526" s="35"/>
      <c r="R526" s="35"/>
      <c r="S526" s="35"/>
      <c r="T526" s="35"/>
      <c r="U526" s="35"/>
      <c r="V526" s="35"/>
      <c r="W526" s="35"/>
      <c r="X526" s="35"/>
      <c r="Y526" s="35"/>
      <c r="Z526" s="35"/>
      <c r="AA526" s="35"/>
      <c r="AB526" s="35"/>
      <c r="AC526" s="35"/>
      <c r="AD526" s="35"/>
      <c r="AE526" s="35"/>
      <c r="AF526" s="35"/>
      <c r="AG526" s="35"/>
      <c r="AH526" s="35"/>
      <c r="AI526" s="35"/>
      <c r="AJ526" s="35"/>
      <c r="AK526" s="35"/>
      <c r="AL526" s="35"/>
      <c r="AM526" s="35"/>
      <c r="AN526" s="35"/>
      <c r="AO526" s="35"/>
      <c r="AP526" s="35"/>
      <c r="AQ526" s="35"/>
      <c r="AR526" s="35"/>
      <c r="AS526" s="35"/>
      <c r="AT526" s="35"/>
      <c r="AU526" s="35"/>
      <c r="AV526" s="35"/>
      <c r="AW526" s="35"/>
      <c r="AX526" s="35"/>
    </row>
    <row r="527" s="5" customFormat="1" ht="13.5" spans="1:50">
      <c r="A527" s="17">
        <v>6</v>
      </c>
      <c r="B527" s="34"/>
      <c r="C527" s="35"/>
      <c r="D527" s="35"/>
      <c r="E527" s="35"/>
      <c r="F527" s="35"/>
      <c r="G527" s="35"/>
      <c r="H527" s="35"/>
      <c r="I527" s="35"/>
      <c r="J527" s="35"/>
      <c r="K527" s="35"/>
      <c r="L527" s="35"/>
      <c r="M527" s="35"/>
      <c r="N527" s="35"/>
      <c r="O527" s="35"/>
      <c r="P527" s="35"/>
      <c r="Q527" s="35"/>
      <c r="R527" s="35"/>
      <c r="S527" s="35"/>
      <c r="T527" s="35"/>
      <c r="U527" s="35"/>
      <c r="V527" s="35"/>
      <c r="W527" s="35"/>
      <c r="X527" s="35"/>
      <c r="Y527" s="35"/>
      <c r="Z527" s="35"/>
      <c r="AA527" s="35"/>
      <c r="AB527" s="35"/>
      <c r="AC527" s="35"/>
      <c r="AD527" s="35"/>
      <c r="AE527" s="35"/>
      <c r="AF527" s="35"/>
      <c r="AG527" s="35"/>
      <c r="AH527" s="35"/>
      <c r="AI527" s="35"/>
      <c r="AJ527" s="35"/>
      <c r="AK527" s="35"/>
      <c r="AL527" s="35"/>
      <c r="AM527" s="35"/>
      <c r="AN527" s="35"/>
      <c r="AO527" s="35"/>
      <c r="AP527" s="35"/>
      <c r="AQ527" s="35"/>
      <c r="AR527" s="35"/>
      <c r="AS527" s="35"/>
      <c r="AT527" s="35"/>
      <c r="AU527" s="35"/>
      <c r="AV527" s="35"/>
      <c r="AW527" s="35"/>
      <c r="AX527" s="35"/>
    </row>
    <row r="528" s="5" customFormat="1" ht="13.5" spans="1:50">
      <c r="A528" s="18"/>
      <c r="B528" s="34"/>
      <c r="C528" s="35"/>
      <c r="D528" s="35"/>
      <c r="E528" s="35"/>
      <c r="F528" s="35"/>
      <c r="G528" s="35"/>
      <c r="H528" s="35"/>
      <c r="I528" s="35"/>
      <c r="J528" s="35"/>
      <c r="K528" s="35"/>
      <c r="L528" s="35"/>
      <c r="M528" s="35"/>
      <c r="N528" s="35"/>
      <c r="O528" s="35"/>
      <c r="P528" s="35"/>
      <c r="Q528" s="35"/>
      <c r="R528" s="35"/>
      <c r="S528" s="35"/>
      <c r="T528" s="35"/>
      <c r="U528" s="35"/>
      <c r="V528" s="35"/>
      <c r="W528" s="35"/>
      <c r="X528" s="35"/>
      <c r="Y528" s="35"/>
      <c r="Z528" s="35"/>
      <c r="AA528" s="35"/>
      <c r="AB528" s="35"/>
      <c r="AC528" s="35"/>
      <c r="AD528" s="35"/>
      <c r="AE528" s="35"/>
      <c r="AF528" s="35"/>
      <c r="AG528" s="35"/>
      <c r="AH528" s="35"/>
      <c r="AI528" s="35"/>
      <c r="AJ528" s="35"/>
      <c r="AK528" s="35"/>
      <c r="AL528" s="35"/>
      <c r="AM528" s="35"/>
      <c r="AN528" s="35"/>
      <c r="AO528" s="35"/>
      <c r="AP528" s="35"/>
      <c r="AQ528" s="35"/>
      <c r="AR528" s="35"/>
      <c r="AS528" s="35"/>
      <c r="AT528" s="35"/>
      <c r="AU528" s="35"/>
      <c r="AV528" s="35"/>
      <c r="AW528" s="35"/>
      <c r="AX528" s="35"/>
    </row>
    <row r="529" s="1" customFormat="1" ht="12" spans="1:50">
      <c r="A529" s="15" t="s">
        <v>895</v>
      </c>
      <c r="B529" s="29">
        <v>95</v>
      </c>
      <c r="C529" s="30"/>
      <c r="D529" s="30"/>
      <c r="E529" s="30"/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  <c r="AF529" s="30"/>
      <c r="AG529" s="30"/>
      <c r="AH529" s="30"/>
      <c r="AI529" s="30"/>
      <c r="AJ529" s="30"/>
      <c r="AK529" s="30"/>
      <c r="AL529" s="30"/>
      <c r="AM529" s="30"/>
      <c r="AN529" s="30"/>
      <c r="AO529" s="30"/>
      <c r="AP529" s="30"/>
      <c r="AQ529" s="30"/>
      <c r="AR529" s="30"/>
      <c r="AS529" s="30"/>
      <c r="AT529" s="30"/>
      <c r="AU529" s="30"/>
      <c r="AV529" s="30"/>
      <c r="AW529" s="30"/>
      <c r="AX529" s="30"/>
    </row>
    <row r="530" s="2" customFormat="1" ht="12" spans="1:50">
      <c r="A530" s="17" t="s">
        <v>897</v>
      </c>
      <c r="B530" s="29"/>
      <c r="C530" s="30"/>
      <c r="D530" s="30"/>
      <c r="E530" s="30"/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  <c r="AF530" s="30"/>
      <c r="AG530" s="30"/>
      <c r="AH530" s="30"/>
      <c r="AI530" s="30"/>
      <c r="AJ530" s="30"/>
      <c r="AK530" s="30"/>
      <c r="AL530" s="30"/>
      <c r="AM530" s="30"/>
      <c r="AN530" s="30"/>
      <c r="AO530" s="30"/>
      <c r="AP530" s="30"/>
      <c r="AQ530" s="30"/>
      <c r="AR530" s="30"/>
      <c r="AS530" s="30"/>
      <c r="AT530" s="30"/>
      <c r="AU530" s="30"/>
      <c r="AV530" s="30"/>
      <c r="AW530" s="30"/>
      <c r="AX530" s="30"/>
    </row>
    <row r="531" s="1" customFormat="1" ht="12" spans="1:50">
      <c r="A531" s="17">
        <v>5</v>
      </c>
      <c r="B531" s="29"/>
      <c r="C531" s="30"/>
      <c r="D531" s="30"/>
      <c r="E531" s="30"/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  <c r="R531" s="30"/>
      <c r="S531" s="30"/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  <c r="AF531" s="30"/>
      <c r="AG531" s="30"/>
      <c r="AH531" s="30"/>
      <c r="AI531" s="30"/>
      <c r="AJ531" s="30"/>
      <c r="AK531" s="30"/>
      <c r="AL531" s="30"/>
      <c r="AM531" s="30"/>
      <c r="AN531" s="30"/>
      <c r="AO531" s="30"/>
      <c r="AP531" s="30"/>
      <c r="AQ531" s="30"/>
      <c r="AR531" s="30"/>
      <c r="AS531" s="30"/>
      <c r="AT531" s="30"/>
      <c r="AU531" s="30"/>
      <c r="AV531" s="30"/>
      <c r="AW531" s="30"/>
      <c r="AX531" s="30"/>
    </row>
    <row r="532" s="2" customFormat="1" ht="12" spans="1:50">
      <c r="A532" s="18"/>
      <c r="B532" s="29"/>
      <c r="C532" s="30"/>
      <c r="D532" s="30"/>
      <c r="E532" s="30"/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  <c r="AF532" s="30"/>
      <c r="AG532" s="30"/>
      <c r="AH532" s="30"/>
      <c r="AI532" s="30"/>
      <c r="AJ532" s="30"/>
      <c r="AK532" s="30"/>
      <c r="AL532" s="30"/>
      <c r="AM532" s="30"/>
      <c r="AN532" s="30"/>
      <c r="AO532" s="30"/>
      <c r="AP532" s="30"/>
      <c r="AQ532" s="30"/>
      <c r="AR532" s="30"/>
      <c r="AS532" s="30"/>
      <c r="AT532" s="30"/>
      <c r="AU532" s="30"/>
      <c r="AV532" s="30"/>
      <c r="AW532" s="30"/>
      <c r="AX532" s="30"/>
    </row>
    <row r="533" s="1" customFormat="1" ht="12" spans="1:50">
      <c r="A533" s="15" t="s">
        <v>900</v>
      </c>
      <c r="B533" s="29">
        <v>95</v>
      </c>
      <c r="C533" s="30"/>
      <c r="D533" s="30"/>
      <c r="E533" s="30"/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  <c r="AF533" s="30"/>
      <c r="AG533" s="30"/>
      <c r="AH533" s="30"/>
      <c r="AI533" s="30"/>
      <c r="AJ533" s="30"/>
      <c r="AK533" s="30"/>
      <c r="AL533" s="30"/>
      <c r="AM533" s="30"/>
      <c r="AN533" s="30"/>
      <c r="AO533" s="30"/>
      <c r="AP533" s="30"/>
      <c r="AQ533" s="30"/>
      <c r="AR533" s="30"/>
      <c r="AS533" s="30"/>
      <c r="AT533" s="30"/>
      <c r="AU533" s="30"/>
      <c r="AV533" s="30"/>
      <c r="AW533" s="30"/>
      <c r="AX533" s="30"/>
    </row>
    <row r="534" s="2" customFormat="1" ht="12" spans="1:50">
      <c r="A534" s="17" t="s">
        <v>902</v>
      </c>
      <c r="B534" s="29"/>
      <c r="C534" s="30"/>
      <c r="D534" s="30"/>
      <c r="E534" s="30"/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  <c r="R534" s="30"/>
      <c r="S534" s="30"/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  <c r="AF534" s="30"/>
      <c r="AG534" s="30"/>
      <c r="AH534" s="30"/>
      <c r="AI534" s="30"/>
      <c r="AJ534" s="30"/>
      <c r="AK534" s="30"/>
      <c r="AL534" s="30"/>
      <c r="AM534" s="30"/>
      <c r="AN534" s="30"/>
      <c r="AO534" s="30"/>
      <c r="AP534" s="30"/>
      <c r="AQ534" s="30"/>
      <c r="AR534" s="30"/>
      <c r="AS534" s="30"/>
      <c r="AT534" s="30"/>
      <c r="AU534" s="30"/>
      <c r="AV534" s="30"/>
      <c r="AW534" s="30"/>
      <c r="AX534" s="30"/>
    </row>
    <row r="535" s="1" customFormat="1" ht="12" spans="1:50">
      <c r="A535" s="17">
        <v>6</v>
      </c>
      <c r="B535" s="29"/>
      <c r="C535" s="30"/>
      <c r="D535" s="30"/>
      <c r="E535" s="30"/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  <c r="AF535" s="30"/>
      <c r="AG535" s="30"/>
      <c r="AH535" s="30"/>
      <c r="AI535" s="30"/>
      <c r="AJ535" s="30"/>
      <c r="AK535" s="30"/>
      <c r="AL535" s="30"/>
      <c r="AM535" s="30"/>
      <c r="AN535" s="30"/>
      <c r="AO535" s="30"/>
      <c r="AP535" s="30"/>
      <c r="AQ535" s="30"/>
      <c r="AR535" s="30"/>
      <c r="AS535" s="30"/>
      <c r="AT535" s="30"/>
      <c r="AU535" s="30"/>
      <c r="AV535" s="30"/>
      <c r="AW535" s="30"/>
      <c r="AX535" s="30"/>
    </row>
    <row r="536" s="2" customFormat="1" ht="12" spans="1:50">
      <c r="A536" s="18"/>
      <c r="B536" s="29"/>
      <c r="C536" s="30"/>
      <c r="D536" s="30"/>
      <c r="E536" s="30"/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  <c r="R536" s="30"/>
      <c r="S536" s="30"/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  <c r="AF536" s="30"/>
      <c r="AG536" s="30"/>
      <c r="AH536" s="30"/>
      <c r="AI536" s="30"/>
      <c r="AJ536" s="30"/>
      <c r="AK536" s="30"/>
      <c r="AL536" s="30"/>
      <c r="AM536" s="30"/>
      <c r="AN536" s="30"/>
      <c r="AO536" s="30"/>
      <c r="AP536" s="30"/>
      <c r="AQ536" s="30"/>
      <c r="AR536" s="30"/>
      <c r="AS536" s="30"/>
      <c r="AT536" s="30"/>
      <c r="AU536" s="30"/>
      <c r="AV536" s="30"/>
      <c r="AW536" s="30"/>
      <c r="AX536" s="30"/>
    </row>
    <row r="537" s="1" customFormat="1" ht="12" spans="1:50">
      <c r="A537" s="15" t="s">
        <v>906</v>
      </c>
      <c r="B537" s="29">
        <v>95</v>
      </c>
      <c r="C537" s="30"/>
      <c r="D537" s="30"/>
      <c r="E537" s="30"/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  <c r="R537" s="30"/>
      <c r="S537" s="30"/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  <c r="AF537" s="30"/>
      <c r="AG537" s="30"/>
      <c r="AH537" s="30"/>
      <c r="AI537" s="30"/>
      <c r="AJ537" s="30"/>
      <c r="AK537" s="30"/>
      <c r="AL537" s="30"/>
      <c r="AM537" s="30"/>
      <c r="AN537" s="30"/>
      <c r="AO537" s="30"/>
      <c r="AP537" s="30"/>
      <c r="AQ537" s="30"/>
      <c r="AR537" s="30"/>
      <c r="AS537" s="30"/>
      <c r="AT537" s="30"/>
      <c r="AU537" s="30"/>
      <c r="AV537" s="30"/>
      <c r="AW537" s="30"/>
      <c r="AX537" s="30"/>
    </row>
    <row r="538" s="2" customFormat="1" ht="12" spans="1:50">
      <c r="A538" s="17" t="s">
        <v>908</v>
      </c>
      <c r="B538" s="29"/>
      <c r="C538" s="30"/>
      <c r="D538" s="30"/>
      <c r="E538" s="30"/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  <c r="R538" s="30"/>
      <c r="S538" s="30"/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  <c r="AF538" s="30"/>
      <c r="AG538" s="30"/>
      <c r="AH538" s="30"/>
      <c r="AI538" s="30"/>
      <c r="AJ538" s="30"/>
      <c r="AK538" s="30"/>
      <c r="AL538" s="30"/>
      <c r="AM538" s="30"/>
      <c r="AN538" s="30"/>
      <c r="AO538" s="30"/>
      <c r="AP538" s="30"/>
      <c r="AQ538" s="30"/>
      <c r="AR538" s="30"/>
      <c r="AS538" s="30"/>
      <c r="AT538" s="30"/>
      <c r="AU538" s="30"/>
      <c r="AV538" s="30"/>
      <c r="AW538" s="30"/>
      <c r="AX538" s="30"/>
    </row>
    <row r="539" s="1" customFormat="1" ht="12" spans="1:50">
      <c r="A539" s="17">
        <v>6</v>
      </c>
      <c r="B539" s="29"/>
      <c r="C539" s="30"/>
      <c r="D539" s="30"/>
      <c r="E539" s="30"/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  <c r="R539" s="30"/>
      <c r="S539" s="30"/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  <c r="AF539" s="30"/>
      <c r="AG539" s="30"/>
      <c r="AH539" s="30"/>
      <c r="AI539" s="30"/>
      <c r="AJ539" s="30"/>
      <c r="AK539" s="30"/>
      <c r="AL539" s="30"/>
      <c r="AM539" s="30"/>
      <c r="AN539" s="30"/>
      <c r="AO539" s="30"/>
      <c r="AP539" s="30"/>
      <c r="AQ539" s="30"/>
      <c r="AR539" s="30"/>
      <c r="AS539" s="30"/>
      <c r="AT539" s="30"/>
      <c r="AU539" s="30"/>
      <c r="AV539" s="30"/>
      <c r="AW539" s="30"/>
      <c r="AX539" s="30"/>
    </row>
    <row r="540" s="2" customFormat="1" ht="12" spans="1:50">
      <c r="A540" s="18"/>
      <c r="B540" s="29"/>
      <c r="C540" s="30"/>
      <c r="D540" s="30"/>
      <c r="E540" s="30"/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  <c r="AF540" s="30"/>
      <c r="AG540" s="30"/>
      <c r="AH540" s="30"/>
      <c r="AI540" s="30"/>
      <c r="AJ540" s="30"/>
      <c r="AK540" s="30"/>
      <c r="AL540" s="30"/>
      <c r="AM540" s="30"/>
      <c r="AN540" s="30"/>
      <c r="AO540" s="30"/>
      <c r="AP540" s="30"/>
      <c r="AQ540" s="30"/>
      <c r="AR540" s="30"/>
      <c r="AS540" s="30"/>
      <c r="AT540" s="30"/>
      <c r="AU540" s="30"/>
      <c r="AV540" s="30"/>
      <c r="AW540" s="30"/>
      <c r="AX540" s="30"/>
    </row>
    <row r="541" s="1" customFormat="1" ht="12" spans="1:50">
      <c r="A541" s="15" t="s">
        <v>914</v>
      </c>
      <c r="B541" s="29">
        <v>95</v>
      </c>
      <c r="C541" s="30"/>
      <c r="D541" s="30"/>
      <c r="E541" s="30"/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  <c r="R541" s="30"/>
      <c r="S541" s="30"/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  <c r="AF541" s="30"/>
      <c r="AG541" s="30"/>
      <c r="AH541" s="30"/>
      <c r="AI541" s="30"/>
      <c r="AJ541" s="30"/>
      <c r="AK541" s="30"/>
      <c r="AL541" s="30"/>
      <c r="AM541" s="30"/>
      <c r="AN541" s="30"/>
      <c r="AO541" s="30"/>
      <c r="AP541" s="30"/>
      <c r="AQ541" s="30"/>
      <c r="AR541" s="30"/>
      <c r="AS541" s="30"/>
      <c r="AT541" s="30"/>
      <c r="AU541" s="30"/>
      <c r="AV541" s="30"/>
      <c r="AW541" s="30"/>
      <c r="AX541" s="30"/>
    </row>
    <row r="542" s="2" customFormat="1" ht="12" spans="1:50">
      <c r="A542" s="17" t="s">
        <v>916</v>
      </c>
      <c r="B542" s="29"/>
      <c r="C542" s="30"/>
      <c r="D542" s="30"/>
      <c r="E542" s="30"/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  <c r="R542" s="30"/>
      <c r="S542" s="30"/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  <c r="AF542" s="30"/>
      <c r="AG542" s="30"/>
      <c r="AH542" s="30"/>
      <c r="AI542" s="30"/>
      <c r="AJ542" s="30"/>
      <c r="AK542" s="30"/>
      <c r="AL542" s="30"/>
      <c r="AM542" s="30"/>
      <c r="AN542" s="30"/>
      <c r="AO542" s="30"/>
      <c r="AP542" s="30"/>
      <c r="AQ542" s="30"/>
      <c r="AR542" s="30"/>
      <c r="AS542" s="30"/>
      <c r="AT542" s="30"/>
      <c r="AU542" s="30"/>
      <c r="AV542" s="30"/>
      <c r="AW542" s="30"/>
      <c r="AX542" s="30"/>
    </row>
    <row r="543" s="1" customFormat="1" ht="12" spans="1:50">
      <c r="A543" s="17">
        <v>3</v>
      </c>
      <c r="B543" s="29"/>
      <c r="C543" s="30"/>
      <c r="D543" s="30"/>
      <c r="E543" s="30"/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  <c r="R543" s="30"/>
      <c r="S543" s="30"/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  <c r="AF543" s="30"/>
      <c r="AG543" s="30"/>
      <c r="AH543" s="30"/>
      <c r="AI543" s="30"/>
      <c r="AJ543" s="30"/>
      <c r="AK543" s="30"/>
      <c r="AL543" s="30"/>
      <c r="AM543" s="30"/>
      <c r="AN543" s="30"/>
      <c r="AO543" s="30"/>
      <c r="AP543" s="30"/>
      <c r="AQ543" s="30"/>
      <c r="AR543" s="30"/>
      <c r="AS543" s="30"/>
      <c r="AT543" s="30"/>
      <c r="AU543" s="30"/>
      <c r="AV543" s="30"/>
      <c r="AW543" s="30"/>
      <c r="AX543" s="30"/>
    </row>
    <row r="544" s="2" customFormat="1" ht="12" spans="1:50">
      <c r="A544" s="18"/>
      <c r="B544" s="29"/>
      <c r="C544" s="30"/>
      <c r="D544" s="30"/>
      <c r="E544" s="30"/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  <c r="R544" s="30"/>
      <c r="S544" s="30"/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  <c r="AF544" s="30"/>
      <c r="AG544" s="30"/>
      <c r="AH544" s="30"/>
      <c r="AI544" s="30"/>
      <c r="AJ544" s="30"/>
      <c r="AK544" s="30"/>
      <c r="AL544" s="30"/>
      <c r="AM544" s="30"/>
      <c r="AN544" s="30"/>
      <c r="AO544" s="30"/>
      <c r="AP544" s="30"/>
      <c r="AQ544" s="30"/>
      <c r="AR544" s="30"/>
      <c r="AS544" s="30"/>
      <c r="AT544" s="30"/>
      <c r="AU544" s="30"/>
      <c r="AV544" s="30"/>
      <c r="AW544" s="30"/>
      <c r="AX544" s="30"/>
    </row>
    <row r="545" s="1" customFormat="1" ht="12" spans="1:50">
      <c r="A545" s="15" t="s">
        <v>921</v>
      </c>
      <c r="B545" s="29">
        <v>95</v>
      </c>
      <c r="C545" s="30"/>
      <c r="D545" s="30"/>
      <c r="E545" s="30"/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  <c r="AF545" s="30"/>
      <c r="AG545" s="30"/>
      <c r="AH545" s="30"/>
      <c r="AI545" s="30"/>
      <c r="AJ545" s="30"/>
      <c r="AK545" s="30"/>
      <c r="AL545" s="30"/>
      <c r="AM545" s="30"/>
      <c r="AN545" s="30"/>
      <c r="AO545" s="30"/>
      <c r="AP545" s="30"/>
      <c r="AQ545" s="30"/>
      <c r="AR545" s="30"/>
      <c r="AS545" s="30"/>
      <c r="AT545" s="30"/>
      <c r="AU545" s="30"/>
      <c r="AV545" s="30"/>
      <c r="AW545" s="30"/>
      <c r="AX545" s="30"/>
    </row>
    <row r="546" s="2" customFormat="1" ht="12" spans="1:50">
      <c r="A546" s="17" t="s">
        <v>923</v>
      </c>
      <c r="B546" s="29"/>
      <c r="C546" s="30"/>
      <c r="D546" s="30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  <c r="AG546" s="30"/>
      <c r="AH546" s="30"/>
      <c r="AI546" s="30"/>
      <c r="AJ546" s="30"/>
      <c r="AK546" s="30"/>
      <c r="AL546" s="30"/>
      <c r="AM546" s="30"/>
      <c r="AN546" s="30"/>
      <c r="AO546" s="30"/>
      <c r="AP546" s="30"/>
      <c r="AQ546" s="30"/>
      <c r="AR546" s="30"/>
      <c r="AS546" s="30"/>
      <c r="AT546" s="30"/>
      <c r="AU546" s="30"/>
      <c r="AV546" s="30"/>
      <c r="AW546" s="30"/>
      <c r="AX546" s="30"/>
    </row>
    <row r="547" s="1" customFormat="1" ht="12" spans="1:50">
      <c r="A547" s="17">
        <v>6</v>
      </c>
      <c r="B547" s="29"/>
      <c r="C547" s="30"/>
      <c r="D547" s="30"/>
      <c r="E547" s="30"/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  <c r="R547" s="30"/>
      <c r="S547" s="30"/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  <c r="AF547" s="30"/>
      <c r="AG547" s="30"/>
      <c r="AH547" s="30"/>
      <c r="AI547" s="30"/>
      <c r="AJ547" s="30"/>
      <c r="AK547" s="30"/>
      <c r="AL547" s="30"/>
      <c r="AM547" s="30"/>
      <c r="AN547" s="30"/>
      <c r="AO547" s="30"/>
      <c r="AP547" s="30"/>
      <c r="AQ547" s="30"/>
      <c r="AR547" s="30"/>
      <c r="AS547" s="30"/>
      <c r="AT547" s="30"/>
      <c r="AU547" s="30"/>
      <c r="AV547" s="30"/>
      <c r="AW547" s="30"/>
      <c r="AX547" s="30"/>
    </row>
    <row r="548" s="2" customFormat="1" ht="12" spans="1:50">
      <c r="A548" s="18"/>
      <c r="B548" s="29"/>
      <c r="C548" s="30"/>
      <c r="D548" s="30"/>
      <c r="E548" s="30"/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  <c r="AF548" s="30"/>
      <c r="AG548" s="30"/>
      <c r="AH548" s="30"/>
      <c r="AI548" s="30"/>
      <c r="AJ548" s="30"/>
      <c r="AK548" s="30"/>
      <c r="AL548" s="30"/>
      <c r="AM548" s="30"/>
      <c r="AN548" s="30"/>
      <c r="AO548" s="30"/>
      <c r="AP548" s="30"/>
      <c r="AQ548" s="30"/>
      <c r="AR548" s="30"/>
      <c r="AS548" s="30"/>
      <c r="AT548" s="30"/>
      <c r="AU548" s="30"/>
      <c r="AV548" s="30"/>
      <c r="AW548" s="30"/>
      <c r="AX548" s="30"/>
    </row>
    <row r="549" s="1" customFormat="1" ht="12" spans="1:50">
      <c r="A549" s="15" t="s">
        <v>926</v>
      </c>
      <c r="B549" s="29">
        <v>95</v>
      </c>
      <c r="C549" s="30"/>
      <c r="D549" s="30"/>
      <c r="E549" s="30"/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  <c r="R549" s="30"/>
      <c r="S549" s="30"/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  <c r="AF549" s="30"/>
      <c r="AG549" s="30"/>
      <c r="AH549" s="30"/>
      <c r="AI549" s="30"/>
      <c r="AJ549" s="30"/>
      <c r="AK549" s="30"/>
      <c r="AL549" s="30"/>
      <c r="AM549" s="30"/>
      <c r="AN549" s="30"/>
      <c r="AO549" s="30"/>
      <c r="AP549" s="30"/>
      <c r="AQ549" s="30"/>
      <c r="AR549" s="30"/>
      <c r="AS549" s="30"/>
      <c r="AT549" s="30"/>
      <c r="AU549" s="30"/>
      <c r="AV549" s="30"/>
      <c r="AW549" s="30"/>
      <c r="AX549" s="30"/>
    </row>
    <row r="550" s="2" customFormat="1" ht="12" spans="1:50">
      <c r="A550" s="17" t="s">
        <v>928</v>
      </c>
      <c r="B550" s="29"/>
      <c r="C550" s="30"/>
      <c r="D550" s="30"/>
      <c r="E550" s="30"/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  <c r="AF550" s="30"/>
      <c r="AG550" s="30"/>
      <c r="AH550" s="30"/>
      <c r="AI550" s="30"/>
      <c r="AJ550" s="30"/>
      <c r="AK550" s="30"/>
      <c r="AL550" s="30"/>
      <c r="AM550" s="30"/>
      <c r="AN550" s="30"/>
      <c r="AO550" s="30"/>
      <c r="AP550" s="30"/>
      <c r="AQ550" s="30"/>
      <c r="AR550" s="30"/>
      <c r="AS550" s="30"/>
      <c r="AT550" s="30"/>
      <c r="AU550" s="30"/>
      <c r="AV550" s="30"/>
      <c r="AW550" s="30"/>
      <c r="AX550" s="30"/>
    </row>
    <row r="551" s="1" customFormat="1" ht="12" spans="1:50">
      <c r="A551" s="17">
        <v>3</v>
      </c>
      <c r="B551" s="29"/>
      <c r="C551" s="30"/>
      <c r="D551" s="30"/>
      <c r="E551" s="30"/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  <c r="R551" s="30"/>
      <c r="S551" s="30"/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  <c r="AF551" s="30"/>
      <c r="AG551" s="30"/>
      <c r="AH551" s="30"/>
      <c r="AI551" s="30"/>
      <c r="AJ551" s="30"/>
      <c r="AK551" s="30"/>
      <c r="AL551" s="30"/>
      <c r="AM551" s="30"/>
      <c r="AN551" s="30"/>
      <c r="AO551" s="30"/>
      <c r="AP551" s="30"/>
      <c r="AQ551" s="30"/>
      <c r="AR551" s="30"/>
      <c r="AS551" s="30"/>
      <c r="AT551" s="30"/>
      <c r="AU551" s="30"/>
      <c r="AV551" s="30"/>
      <c r="AW551" s="30"/>
      <c r="AX551" s="30"/>
    </row>
    <row r="552" s="2" customFormat="1" ht="12" spans="1:50">
      <c r="A552" s="18"/>
      <c r="B552" s="29"/>
      <c r="C552" s="30"/>
      <c r="D552" s="30"/>
      <c r="E552" s="30"/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  <c r="R552" s="30"/>
      <c r="S552" s="30"/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  <c r="AF552" s="30"/>
      <c r="AG552" s="30"/>
      <c r="AH552" s="30"/>
      <c r="AI552" s="30"/>
      <c r="AJ552" s="30"/>
      <c r="AK552" s="30"/>
      <c r="AL552" s="30"/>
      <c r="AM552" s="30"/>
      <c r="AN552" s="30"/>
      <c r="AO552" s="30"/>
      <c r="AP552" s="30"/>
      <c r="AQ552" s="30"/>
      <c r="AR552" s="30"/>
      <c r="AS552" s="30"/>
      <c r="AT552" s="30"/>
      <c r="AU552" s="30"/>
      <c r="AV552" s="30"/>
      <c r="AW552" s="30"/>
      <c r="AX552" s="30"/>
    </row>
    <row r="553" s="5" customFormat="1" ht="13.5" spans="1:50">
      <c r="A553" s="15" t="s">
        <v>933</v>
      </c>
      <c r="B553" s="34">
        <v>95</v>
      </c>
      <c r="C553" s="35"/>
      <c r="D553" s="35"/>
      <c r="E553" s="35"/>
      <c r="F553" s="35"/>
      <c r="G553" s="35"/>
      <c r="H553" s="35"/>
      <c r="I553" s="35"/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35"/>
      <c r="U553" s="35"/>
      <c r="V553" s="35"/>
      <c r="W553" s="35"/>
      <c r="X553" s="35"/>
      <c r="Y553" s="35"/>
      <c r="Z553" s="35"/>
      <c r="AA553" s="35"/>
      <c r="AB553" s="35"/>
      <c r="AC553" s="35"/>
      <c r="AD553" s="35"/>
      <c r="AE553" s="35"/>
      <c r="AF553" s="35"/>
      <c r="AG553" s="35"/>
      <c r="AH553" s="35"/>
      <c r="AI553" s="35"/>
      <c r="AJ553" s="35"/>
      <c r="AK553" s="35"/>
      <c r="AL553" s="35"/>
      <c r="AM553" s="35"/>
      <c r="AN553" s="35"/>
      <c r="AO553" s="35"/>
      <c r="AP553" s="35"/>
      <c r="AQ553" s="35"/>
      <c r="AR553" s="35"/>
      <c r="AS553" s="35"/>
      <c r="AT553" s="35"/>
      <c r="AU553" s="35"/>
      <c r="AV553" s="35"/>
      <c r="AW553" s="35"/>
      <c r="AX553" s="35"/>
    </row>
    <row r="554" s="5" customFormat="1" ht="13.5" spans="1:50">
      <c r="A554" s="17" t="s">
        <v>935</v>
      </c>
      <c r="B554" s="34"/>
      <c r="C554" s="35"/>
      <c r="D554" s="35"/>
      <c r="E554" s="35"/>
      <c r="F554" s="35"/>
      <c r="G554" s="35"/>
      <c r="H554" s="35"/>
      <c r="I554" s="35"/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35"/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  <c r="AF554" s="35"/>
      <c r="AG554" s="35"/>
      <c r="AH554" s="35"/>
      <c r="AI554" s="35"/>
      <c r="AJ554" s="35"/>
      <c r="AK554" s="35"/>
      <c r="AL554" s="35"/>
      <c r="AM554" s="35"/>
      <c r="AN554" s="35"/>
      <c r="AO554" s="35"/>
      <c r="AP554" s="35"/>
      <c r="AQ554" s="35"/>
      <c r="AR554" s="35"/>
      <c r="AS554" s="35"/>
      <c r="AT554" s="35"/>
      <c r="AU554" s="35"/>
      <c r="AV554" s="35"/>
      <c r="AW554" s="35"/>
      <c r="AX554" s="35"/>
    </row>
    <row r="555" s="5" customFormat="1" ht="13.5" spans="1:50">
      <c r="A555" s="17">
        <v>4</v>
      </c>
      <c r="B555" s="34"/>
      <c r="C555" s="35"/>
      <c r="D555" s="35"/>
      <c r="E555" s="35"/>
      <c r="F555" s="35"/>
      <c r="G555" s="35"/>
      <c r="H555" s="35"/>
      <c r="I555" s="35"/>
      <c r="J555" s="35"/>
      <c r="K555" s="35"/>
      <c r="L555" s="35"/>
      <c r="M555" s="35"/>
      <c r="N555" s="35"/>
      <c r="O555" s="35"/>
      <c r="P555" s="35"/>
      <c r="Q555" s="35"/>
      <c r="R555" s="35"/>
      <c r="S555" s="35"/>
      <c r="T555" s="35"/>
      <c r="U555" s="35"/>
      <c r="V555" s="35"/>
      <c r="W555" s="35"/>
      <c r="X555" s="35"/>
      <c r="Y555" s="35"/>
      <c r="Z555" s="35"/>
      <c r="AA555" s="35"/>
      <c r="AB555" s="35"/>
      <c r="AC555" s="35"/>
      <c r="AD555" s="35"/>
      <c r="AE555" s="35"/>
      <c r="AF555" s="35"/>
      <c r="AG555" s="35"/>
      <c r="AH555" s="35"/>
      <c r="AI555" s="35"/>
      <c r="AJ555" s="35"/>
      <c r="AK555" s="35"/>
      <c r="AL555" s="35"/>
      <c r="AM555" s="35"/>
      <c r="AN555" s="35"/>
      <c r="AO555" s="35"/>
      <c r="AP555" s="35"/>
      <c r="AQ555" s="35"/>
      <c r="AR555" s="35"/>
      <c r="AS555" s="35"/>
      <c r="AT555" s="35"/>
      <c r="AU555" s="35"/>
      <c r="AV555" s="35"/>
      <c r="AW555" s="35"/>
      <c r="AX555" s="35"/>
    </row>
    <row r="556" s="5" customFormat="1" ht="13.5" spans="1:50">
      <c r="A556" s="18"/>
      <c r="B556" s="34"/>
      <c r="C556" s="35"/>
      <c r="D556" s="35"/>
      <c r="E556" s="35"/>
      <c r="F556" s="35"/>
      <c r="G556" s="35"/>
      <c r="H556" s="35"/>
      <c r="I556" s="35"/>
      <c r="J556" s="35"/>
      <c r="K556" s="35"/>
      <c r="L556" s="35"/>
      <c r="M556" s="35"/>
      <c r="N556" s="35"/>
      <c r="O556" s="35"/>
      <c r="P556" s="35"/>
      <c r="Q556" s="35"/>
      <c r="R556" s="35"/>
      <c r="S556" s="35"/>
      <c r="T556" s="35"/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  <c r="AF556" s="35"/>
      <c r="AG556" s="35"/>
      <c r="AH556" s="35"/>
      <c r="AI556" s="35"/>
      <c r="AJ556" s="35"/>
      <c r="AK556" s="35"/>
      <c r="AL556" s="35"/>
      <c r="AM556" s="35"/>
      <c r="AN556" s="35"/>
      <c r="AO556" s="35"/>
      <c r="AP556" s="35"/>
      <c r="AQ556" s="35"/>
      <c r="AR556" s="35"/>
      <c r="AS556" s="35"/>
      <c r="AT556" s="35"/>
      <c r="AU556" s="35"/>
      <c r="AV556" s="35"/>
      <c r="AW556" s="35"/>
      <c r="AX556" s="35"/>
    </row>
    <row r="557" s="6" customFormat="1" ht="12.75" spans="1:2">
      <c r="A557" s="15" t="s">
        <v>938</v>
      </c>
      <c r="B557" s="36">
        <v>95</v>
      </c>
    </row>
    <row r="558" s="6" customFormat="1" spans="1:2">
      <c r="A558" s="37" t="s">
        <v>939</v>
      </c>
      <c r="B558" s="36"/>
    </row>
    <row r="559" s="6" customFormat="1" spans="1:2">
      <c r="A559" s="38">
        <v>6</v>
      </c>
      <c r="B559" s="36"/>
    </row>
    <row r="560" s="7" customFormat="1" spans="1:2">
      <c r="A560" s="39"/>
      <c r="B560" s="40"/>
    </row>
    <row r="561" s="1" customFormat="1" ht="12" spans="1:50">
      <c r="A561" s="15" t="s">
        <v>942</v>
      </c>
      <c r="B561" s="29">
        <v>81.25</v>
      </c>
      <c r="C561" s="30"/>
      <c r="D561" s="30"/>
      <c r="E561" s="30"/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  <c r="R561" s="30"/>
      <c r="S561" s="30"/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  <c r="AF561" s="30"/>
      <c r="AG561" s="30"/>
      <c r="AH561" s="30"/>
      <c r="AI561" s="30"/>
      <c r="AJ561" s="30"/>
      <c r="AK561" s="30"/>
      <c r="AL561" s="30"/>
      <c r="AM561" s="30"/>
      <c r="AN561" s="30"/>
      <c r="AO561" s="30"/>
      <c r="AP561" s="30"/>
      <c r="AQ561" s="30"/>
      <c r="AR561" s="30"/>
      <c r="AS561" s="30"/>
      <c r="AT561" s="30"/>
      <c r="AU561" s="30"/>
      <c r="AV561" s="30"/>
      <c r="AW561" s="30"/>
      <c r="AX561" s="30"/>
    </row>
    <row r="562" s="2" customFormat="1" ht="12" spans="1:50">
      <c r="A562" s="17" t="s">
        <v>943</v>
      </c>
      <c r="B562" s="29"/>
      <c r="C562" s="30"/>
      <c r="D562" s="30"/>
      <c r="E562" s="30"/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  <c r="R562" s="30"/>
      <c r="S562" s="30"/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  <c r="AF562" s="30"/>
      <c r="AG562" s="30"/>
      <c r="AH562" s="30"/>
      <c r="AI562" s="30"/>
      <c r="AJ562" s="30"/>
      <c r="AK562" s="30"/>
      <c r="AL562" s="30"/>
      <c r="AM562" s="30"/>
      <c r="AN562" s="30"/>
      <c r="AO562" s="30"/>
      <c r="AP562" s="30"/>
      <c r="AQ562" s="30"/>
      <c r="AR562" s="30"/>
      <c r="AS562" s="30"/>
      <c r="AT562" s="30"/>
      <c r="AU562" s="30"/>
      <c r="AV562" s="30"/>
      <c r="AW562" s="30"/>
      <c r="AX562" s="30"/>
    </row>
    <row r="563" s="1" customFormat="1" ht="12" spans="1:50">
      <c r="A563" s="17">
        <v>6</v>
      </c>
      <c r="B563" s="29"/>
      <c r="C563" s="30"/>
      <c r="D563" s="30"/>
      <c r="E563" s="30"/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  <c r="R563" s="30"/>
      <c r="S563" s="30"/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  <c r="AF563" s="30"/>
      <c r="AG563" s="30"/>
      <c r="AH563" s="30"/>
      <c r="AI563" s="30"/>
      <c r="AJ563" s="30"/>
      <c r="AK563" s="30"/>
      <c r="AL563" s="30"/>
      <c r="AM563" s="30"/>
      <c r="AN563" s="30"/>
      <c r="AO563" s="30"/>
      <c r="AP563" s="30"/>
      <c r="AQ563" s="30"/>
      <c r="AR563" s="30"/>
      <c r="AS563" s="30"/>
      <c r="AT563" s="30"/>
      <c r="AU563" s="30"/>
      <c r="AV563" s="30"/>
      <c r="AW563" s="30"/>
      <c r="AX563" s="30"/>
    </row>
    <row r="564" s="2" customFormat="1" ht="12" spans="1:50">
      <c r="A564" s="18">
        <v>54</v>
      </c>
      <c r="B564" s="29"/>
      <c r="C564" s="30"/>
      <c r="D564" s="30"/>
      <c r="E564" s="30"/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  <c r="R564" s="30"/>
      <c r="S564" s="30"/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  <c r="AF564" s="30"/>
      <c r="AG564" s="30"/>
      <c r="AH564" s="30"/>
      <c r="AI564" s="30"/>
      <c r="AJ564" s="30"/>
      <c r="AK564" s="30"/>
      <c r="AL564" s="30"/>
      <c r="AM564" s="30"/>
      <c r="AN564" s="30"/>
      <c r="AO564" s="30"/>
      <c r="AP564" s="30"/>
      <c r="AQ564" s="30"/>
      <c r="AR564" s="30"/>
      <c r="AS564" s="30"/>
      <c r="AT564" s="30"/>
      <c r="AU564" s="30"/>
      <c r="AV564" s="30"/>
      <c r="AW564" s="30"/>
      <c r="AX564" s="30"/>
    </row>
    <row r="565" s="1" customFormat="1" ht="12" spans="1:50">
      <c r="A565" s="15" t="s">
        <v>948</v>
      </c>
      <c r="B565" s="29">
        <v>80.3846153846154</v>
      </c>
      <c r="C565" s="30"/>
      <c r="D565" s="30"/>
      <c r="E565" s="30"/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  <c r="AF565" s="30"/>
      <c r="AG565" s="30"/>
      <c r="AH565" s="30"/>
      <c r="AI565" s="30"/>
      <c r="AJ565" s="30"/>
      <c r="AK565" s="30"/>
      <c r="AL565" s="30"/>
      <c r="AM565" s="30"/>
      <c r="AN565" s="30"/>
      <c r="AO565" s="30"/>
      <c r="AP565" s="30"/>
      <c r="AQ565" s="30"/>
      <c r="AR565" s="30"/>
      <c r="AS565" s="30"/>
      <c r="AT565" s="30"/>
      <c r="AU565" s="30"/>
      <c r="AV565" s="30"/>
      <c r="AW565" s="30"/>
      <c r="AX565" s="30"/>
    </row>
    <row r="566" s="2" customFormat="1" ht="12" spans="1:50">
      <c r="A566" s="17" t="s">
        <v>949</v>
      </c>
      <c r="B566" s="29"/>
      <c r="C566" s="30"/>
      <c r="D566" s="30"/>
      <c r="E566" s="30"/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  <c r="AF566" s="30"/>
      <c r="AG566" s="30"/>
      <c r="AH566" s="30"/>
      <c r="AI566" s="30"/>
      <c r="AJ566" s="30"/>
      <c r="AK566" s="30"/>
      <c r="AL566" s="30"/>
      <c r="AM566" s="30"/>
      <c r="AN566" s="30"/>
      <c r="AO566" s="30"/>
      <c r="AP566" s="30"/>
      <c r="AQ566" s="30"/>
      <c r="AR566" s="30"/>
      <c r="AS566" s="30"/>
      <c r="AT566" s="30"/>
      <c r="AU566" s="30"/>
      <c r="AV566" s="30"/>
      <c r="AW566" s="30"/>
      <c r="AX566" s="30"/>
    </row>
    <row r="567" s="1" customFormat="1" ht="12" spans="1:50">
      <c r="A567" s="17">
        <v>6</v>
      </c>
      <c r="B567" s="29"/>
      <c r="C567" s="30"/>
      <c r="D567" s="30"/>
      <c r="E567" s="30"/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  <c r="R567" s="30"/>
      <c r="S567" s="30"/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  <c r="AF567" s="30"/>
      <c r="AG567" s="30"/>
      <c r="AH567" s="30"/>
      <c r="AI567" s="30"/>
      <c r="AJ567" s="30"/>
      <c r="AK567" s="30"/>
      <c r="AL567" s="30"/>
      <c r="AM567" s="30"/>
      <c r="AN567" s="30"/>
      <c r="AO567" s="30"/>
      <c r="AP567" s="30"/>
      <c r="AQ567" s="30"/>
      <c r="AR567" s="30"/>
      <c r="AS567" s="30"/>
      <c r="AT567" s="30"/>
      <c r="AU567" s="30"/>
      <c r="AV567" s="30"/>
      <c r="AW567" s="30"/>
      <c r="AX567" s="30"/>
    </row>
    <row r="568" s="2" customFormat="1" ht="12" spans="1:50">
      <c r="A568" s="18">
        <v>90</v>
      </c>
      <c r="B568" s="29"/>
      <c r="C568" s="30"/>
      <c r="D568" s="30"/>
      <c r="E568" s="30"/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  <c r="AF568" s="30"/>
      <c r="AG568" s="30"/>
      <c r="AH568" s="30"/>
      <c r="AI568" s="30"/>
      <c r="AJ568" s="30"/>
      <c r="AK568" s="30"/>
      <c r="AL568" s="30"/>
      <c r="AM568" s="30"/>
      <c r="AN568" s="30"/>
      <c r="AO568" s="30"/>
      <c r="AP568" s="30"/>
      <c r="AQ568" s="30"/>
      <c r="AR568" s="30"/>
      <c r="AS568" s="30"/>
      <c r="AT568" s="30"/>
      <c r="AU568" s="30"/>
      <c r="AV568" s="30"/>
      <c r="AW568" s="30"/>
      <c r="AX568" s="30"/>
    </row>
    <row r="569" s="1" customFormat="1" ht="12" spans="1:50">
      <c r="A569" s="15" t="s">
        <v>953</v>
      </c>
      <c r="B569" s="16">
        <v>92.95</v>
      </c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  <c r="AF569" s="9"/>
      <c r="AG569" s="9"/>
      <c r="AH569" s="9"/>
      <c r="AI569" s="9"/>
      <c r="AJ569" s="9"/>
      <c r="AK569" s="9"/>
      <c r="AL569" s="9"/>
      <c r="AM569" s="9"/>
      <c r="AN569" s="9"/>
      <c r="AO569" s="9"/>
      <c r="AP569" s="9"/>
      <c r="AQ569" s="9"/>
      <c r="AR569" s="9"/>
      <c r="AS569" s="9"/>
      <c r="AT569" s="9"/>
      <c r="AU569" s="9"/>
      <c r="AV569" s="9"/>
      <c r="AW569" s="9"/>
      <c r="AX569" s="9"/>
    </row>
    <row r="570" s="2" customFormat="1" ht="12" spans="1:50">
      <c r="A570" s="17" t="s">
        <v>954</v>
      </c>
      <c r="B570" s="16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  <c r="AF570" s="9"/>
      <c r="AG570" s="9"/>
      <c r="AH570" s="9"/>
      <c r="AI570" s="9"/>
      <c r="AJ570" s="9"/>
      <c r="AK570" s="9"/>
      <c r="AL570" s="9"/>
      <c r="AM570" s="9"/>
      <c r="AN570" s="9"/>
      <c r="AO570" s="9"/>
      <c r="AP570" s="9"/>
      <c r="AQ570" s="9"/>
      <c r="AR570" s="9"/>
      <c r="AS570" s="9"/>
      <c r="AT570" s="9"/>
      <c r="AU570" s="9"/>
      <c r="AV570" s="9"/>
      <c r="AW570" s="9"/>
      <c r="AX570" s="9"/>
    </row>
    <row r="571" s="1" customFormat="1" ht="12" spans="1:50">
      <c r="A571" s="17">
        <v>6</v>
      </c>
      <c r="B571" s="16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  <c r="AF571" s="9"/>
      <c r="AG571" s="9"/>
      <c r="AH571" s="9"/>
      <c r="AI571" s="9"/>
      <c r="AJ571" s="9"/>
      <c r="AK571" s="9"/>
      <c r="AL571" s="9"/>
      <c r="AM571" s="9"/>
      <c r="AN571" s="9"/>
      <c r="AO571" s="9"/>
      <c r="AP571" s="9"/>
      <c r="AQ571" s="9"/>
      <c r="AR571" s="9"/>
      <c r="AS571" s="9"/>
      <c r="AT571" s="9"/>
      <c r="AU571" s="9"/>
      <c r="AV571" s="9"/>
      <c r="AW571" s="9"/>
      <c r="AX571" s="9"/>
    </row>
    <row r="572" s="2" customFormat="1" ht="12" spans="1:50">
      <c r="A572" s="18">
        <v>93</v>
      </c>
      <c r="B572" s="16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  <c r="AF572" s="9"/>
      <c r="AG572" s="9"/>
      <c r="AH572" s="9"/>
      <c r="AI572" s="9"/>
      <c r="AJ572" s="9"/>
      <c r="AK572" s="9"/>
      <c r="AL572" s="9"/>
      <c r="AM572" s="9"/>
      <c r="AN572" s="9"/>
      <c r="AO572" s="9"/>
      <c r="AP572" s="9"/>
      <c r="AQ572" s="9"/>
      <c r="AR572" s="9"/>
      <c r="AS572" s="9"/>
      <c r="AT572" s="9"/>
      <c r="AU572" s="9"/>
      <c r="AV572" s="9"/>
      <c r="AW572" s="9"/>
      <c r="AX572" s="9"/>
    </row>
    <row r="573" s="1" customFormat="1" ht="12" spans="1:50">
      <c r="A573" s="15" t="s">
        <v>956</v>
      </c>
      <c r="B573" s="16">
        <v>92</v>
      </c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  <c r="AF573" s="9"/>
      <c r="AG573" s="9"/>
      <c r="AH573" s="9"/>
      <c r="AI573" s="9"/>
      <c r="AJ573" s="9"/>
      <c r="AK573" s="9"/>
      <c r="AL573" s="9"/>
      <c r="AM573" s="9"/>
      <c r="AN573" s="9"/>
      <c r="AO573" s="9"/>
      <c r="AP573" s="9"/>
      <c r="AQ573" s="9"/>
      <c r="AR573" s="9"/>
      <c r="AS573" s="9"/>
      <c r="AT573" s="9"/>
      <c r="AU573" s="9"/>
      <c r="AV573" s="9"/>
      <c r="AW573" s="9"/>
      <c r="AX573" s="9"/>
    </row>
    <row r="574" s="8" customFormat="1" spans="1:3">
      <c r="A574" s="17" t="s">
        <v>957</v>
      </c>
      <c r="C574" s="41"/>
    </row>
    <row r="575" s="8" customFormat="1" spans="1:3">
      <c r="A575" s="17">
        <v>6</v>
      </c>
      <c r="C575" s="41"/>
    </row>
    <row r="576" s="2" customFormat="1" ht="12" spans="1:50">
      <c r="A576" s="18">
        <v>93</v>
      </c>
      <c r="B576" s="16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  <c r="AF576" s="9"/>
      <c r="AG576" s="9"/>
      <c r="AH576" s="9"/>
      <c r="AI576" s="9"/>
      <c r="AJ576" s="9"/>
      <c r="AK576" s="9"/>
      <c r="AL576" s="9"/>
      <c r="AM576" s="9"/>
      <c r="AN576" s="9"/>
      <c r="AO576" s="9"/>
      <c r="AP576" s="9"/>
      <c r="AQ576" s="9"/>
      <c r="AR576" s="9"/>
      <c r="AS576" s="9"/>
      <c r="AT576" s="9"/>
      <c r="AU576" s="9"/>
      <c r="AV576" s="9"/>
      <c r="AW576" s="9"/>
      <c r="AX576" s="9"/>
    </row>
    <row r="577" s="1" customFormat="1" ht="12" spans="1:50">
      <c r="A577" s="15" t="s">
        <v>960</v>
      </c>
      <c r="B577" s="16">
        <v>90.3333333333333</v>
      </c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  <c r="AF577" s="9"/>
      <c r="AG577" s="9"/>
      <c r="AH577" s="9"/>
      <c r="AI577" s="9"/>
      <c r="AJ577" s="9"/>
      <c r="AK577" s="9"/>
      <c r="AL577" s="9"/>
      <c r="AM577" s="9"/>
      <c r="AN577" s="9"/>
      <c r="AO577" s="9"/>
      <c r="AP577" s="9"/>
      <c r="AQ577" s="9"/>
      <c r="AR577" s="9"/>
      <c r="AS577" s="9"/>
      <c r="AT577" s="9"/>
      <c r="AU577" s="9"/>
      <c r="AV577" s="9"/>
      <c r="AW577" s="9"/>
      <c r="AX577" s="9"/>
    </row>
    <row r="578" s="2" customFormat="1" ht="12" spans="1:50">
      <c r="A578" s="17" t="s">
        <v>961</v>
      </c>
      <c r="B578" s="16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  <c r="AF578" s="9"/>
      <c r="AG578" s="9"/>
      <c r="AH578" s="9"/>
      <c r="AI578" s="9"/>
      <c r="AJ578" s="9"/>
      <c r="AK578" s="9"/>
      <c r="AL578" s="9"/>
      <c r="AM578" s="9"/>
      <c r="AN578" s="9"/>
      <c r="AO578" s="9"/>
      <c r="AP578" s="9"/>
      <c r="AQ578" s="9"/>
      <c r="AR578" s="9"/>
      <c r="AS578" s="9"/>
      <c r="AT578" s="9"/>
      <c r="AU578" s="9"/>
      <c r="AV578" s="9"/>
      <c r="AW578" s="9"/>
      <c r="AX578" s="9"/>
    </row>
    <row r="579" s="1" customFormat="1" ht="12" spans="1:50">
      <c r="A579" s="17">
        <v>6</v>
      </c>
      <c r="B579" s="16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  <c r="AF579" s="9"/>
      <c r="AG579" s="9"/>
      <c r="AH579" s="9"/>
      <c r="AI579" s="9"/>
      <c r="AJ579" s="9"/>
      <c r="AK579" s="9"/>
      <c r="AL579" s="9"/>
      <c r="AM579" s="9"/>
      <c r="AN579" s="9"/>
      <c r="AO579" s="9"/>
      <c r="AP579" s="9"/>
      <c r="AQ579" s="9"/>
      <c r="AR579" s="9"/>
      <c r="AS579" s="9"/>
      <c r="AT579" s="9"/>
      <c r="AU579" s="9"/>
      <c r="AV579" s="9"/>
      <c r="AW579" s="9"/>
      <c r="AX579" s="9"/>
    </row>
    <row r="580" s="2" customFormat="1" ht="12" spans="1:50">
      <c r="A580" s="18">
        <v>84</v>
      </c>
      <c r="B580" s="16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9"/>
      <c r="AH580" s="9"/>
      <c r="AI580" s="9"/>
      <c r="AJ580" s="9"/>
      <c r="AK580" s="9"/>
      <c r="AL580" s="9"/>
      <c r="AM580" s="9"/>
      <c r="AN580" s="9"/>
      <c r="AO580" s="9"/>
      <c r="AP580" s="9"/>
      <c r="AQ580" s="9"/>
      <c r="AR580" s="9"/>
      <c r="AS580" s="9"/>
      <c r="AT580" s="9"/>
      <c r="AU580" s="9"/>
      <c r="AV580" s="9"/>
      <c r="AW580" s="9"/>
      <c r="AX580" s="9"/>
    </row>
    <row r="581" s="6" customFormat="1" ht="12.75" spans="1:2">
      <c r="A581" s="15" t="s">
        <v>966</v>
      </c>
      <c r="B581" s="36">
        <v>93.3571428571429</v>
      </c>
    </row>
    <row r="582" s="6" customFormat="1" spans="1:2">
      <c r="A582" s="37" t="s">
        <v>967</v>
      </c>
      <c r="B582" s="36"/>
    </row>
    <row r="583" s="6" customFormat="1" spans="1:2">
      <c r="A583" s="38">
        <v>6</v>
      </c>
      <c r="B583" s="36"/>
    </row>
    <row r="584" s="7" customFormat="1" ht="12.75" spans="1:9">
      <c r="A584" s="18">
        <v>94</v>
      </c>
      <c r="B584" s="42"/>
      <c r="C584" s="43"/>
      <c r="D584" s="42"/>
      <c r="E584" s="42"/>
      <c r="F584" s="42"/>
      <c r="G584" s="42"/>
      <c r="H584" s="42"/>
      <c r="I584" s="42"/>
    </row>
    <row r="585" s="9" customFormat="1" ht="12" spans="1:2">
      <c r="A585" s="15" t="s">
        <v>972</v>
      </c>
      <c r="B585" s="16">
        <v>65.037037037037</v>
      </c>
    </row>
    <row r="586" s="9" customFormat="1" spans="1:2">
      <c r="A586" s="44" t="s">
        <v>973</v>
      </c>
      <c r="B586" s="16"/>
    </row>
    <row r="587" s="9" customFormat="1" spans="1:2">
      <c r="A587" s="26">
        <v>6</v>
      </c>
      <c r="B587" s="16"/>
    </row>
    <row r="588" s="10" customFormat="1" spans="1:2">
      <c r="A588" s="18">
        <v>49</v>
      </c>
      <c r="B588" s="45"/>
    </row>
    <row r="589" s="1" customFormat="1" ht="12" spans="1:50">
      <c r="A589" s="15" t="s">
        <v>978</v>
      </c>
      <c r="B589" s="16">
        <v>91.7619047619048</v>
      </c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  <c r="AF589" s="9"/>
      <c r="AG589" s="9"/>
      <c r="AH589" s="9"/>
      <c r="AI589" s="9"/>
      <c r="AJ589" s="9"/>
      <c r="AK589" s="9"/>
      <c r="AL589" s="9"/>
      <c r="AM589" s="9"/>
      <c r="AN589" s="9"/>
      <c r="AO589" s="9"/>
      <c r="AP589" s="9"/>
      <c r="AQ589" s="9"/>
      <c r="AR589" s="9"/>
      <c r="AS589" s="9"/>
      <c r="AT589" s="9"/>
      <c r="AU589" s="9"/>
      <c r="AV589" s="9"/>
      <c r="AW589" s="9"/>
      <c r="AX589" s="9"/>
    </row>
    <row r="590" s="2" customFormat="1" ht="12" spans="1:50">
      <c r="A590" s="17" t="s">
        <v>980</v>
      </c>
      <c r="B590" s="16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  <c r="AF590" s="9"/>
      <c r="AG590" s="9"/>
      <c r="AH590" s="9"/>
      <c r="AI590" s="9"/>
      <c r="AJ590" s="9"/>
      <c r="AK590" s="9"/>
      <c r="AL590" s="9"/>
      <c r="AM590" s="9"/>
      <c r="AN590" s="9"/>
      <c r="AO590" s="9"/>
      <c r="AP590" s="9"/>
      <c r="AQ590" s="9"/>
      <c r="AR590" s="9"/>
      <c r="AS590" s="9"/>
      <c r="AT590" s="9"/>
      <c r="AU590" s="9"/>
      <c r="AV590" s="9"/>
      <c r="AW590" s="9"/>
      <c r="AX590" s="9"/>
    </row>
    <row r="591" s="1" customFormat="1" ht="12" spans="1:50">
      <c r="A591" s="17">
        <v>6</v>
      </c>
      <c r="B591" s="16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  <c r="AF591" s="9"/>
      <c r="AG591" s="9"/>
      <c r="AH591" s="9"/>
      <c r="AI591" s="9"/>
      <c r="AJ591" s="9"/>
      <c r="AK591" s="9"/>
      <c r="AL591" s="9"/>
      <c r="AM591" s="9"/>
      <c r="AN591" s="9"/>
      <c r="AO591" s="9"/>
      <c r="AP591" s="9"/>
      <c r="AQ591" s="9"/>
      <c r="AR591" s="9"/>
      <c r="AS591" s="9"/>
      <c r="AT591" s="9"/>
      <c r="AU591" s="9"/>
      <c r="AV591" s="9"/>
      <c r="AW591" s="9"/>
      <c r="AX591" s="9"/>
    </row>
    <row r="592" s="2" customFormat="1" ht="12" spans="1:50">
      <c r="A592" s="18">
        <v>96</v>
      </c>
      <c r="B592" s="16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  <c r="AF592" s="9"/>
      <c r="AG592" s="9"/>
      <c r="AH592" s="9"/>
      <c r="AI592" s="9"/>
      <c r="AJ592" s="9"/>
      <c r="AK592" s="9"/>
      <c r="AL592" s="9"/>
      <c r="AM592" s="9"/>
      <c r="AN592" s="9"/>
      <c r="AO592" s="9"/>
      <c r="AP592" s="9"/>
      <c r="AQ592" s="9"/>
      <c r="AR592" s="9"/>
      <c r="AS592" s="9"/>
      <c r="AT592" s="9"/>
      <c r="AU592" s="9"/>
      <c r="AV592" s="9"/>
      <c r="AW592" s="9"/>
      <c r="AX592" s="9"/>
    </row>
    <row r="593" s="1" customFormat="1" ht="12" spans="1:50">
      <c r="A593" s="15" t="s">
        <v>984</v>
      </c>
      <c r="B593" s="16">
        <v>92.1071428571429</v>
      </c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  <c r="AF593" s="9"/>
      <c r="AG593" s="9"/>
      <c r="AH593" s="9"/>
      <c r="AI593" s="9"/>
      <c r="AJ593" s="9"/>
      <c r="AK593" s="9"/>
      <c r="AL593" s="9"/>
      <c r="AM593" s="9"/>
      <c r="AN593" s="9"/>
      <c r="AO593" s="9"/>
      <c r="AP593" s="9"/>
      <c r="AQ593" s="9"/>
      <c r="AR593" s="9"/>
      <c r="AS593" s="9"/>
      <c r="AT593" s="9"/>
      <c r="AU593" s="9"/>
      <c r="AV593" s="9"/>
      <c r="AW593" s="9"/>
      <c r="AX593" s="9"/>
    </row>
    <row r="594" s="2" customFormat="1" ht="12" spans="1:50">
      <c r="A594" s="17" t="s">
        <v>985</v>
      </c>
      <c r="B594" s="16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  <c r="AF594" s="9"/>
      <c r="AG594" s="9"/>
      <c r="AH594" s="9"/>
      <c r="AI594" s="9"/>
      <c r="AJ594" s="9"/>
      <c r="AK594" s="9"/>
      <c r="AL594" s="9"/>
      <c r="AM594" s="9"/>
      <c r="AN594" s="9"/>
      <c r="AO594" s="9"/>
      <c r="AP594" s="9"/>
      <c r="AQ594" s="9"/>
      <c r="AR594" s="9"/>
      <c r="AS594" s="9"/>
      <c r="AT594" s="9"/>
      <c r="AU594" s="9"/>
      <c r="AV594" s="9"/>
      <c r="AW594" s="9"/>
      <c r="AX594" s="9"/>
    </row>
    <row r="595" s="1" customFormat="1" ht="12" spans="1:50">
      <c r="A595" s="17">
        <v>3</v>
      </c>
      <c r="B595" s="16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  <c r="AF595" s="9"/>
      <c r="AG595" s="9"/>
      <c r="AH595" s="9"/>
      <c r="AI595" s="9"/>
      <c r="AJ595" s="9"/>
      <c r="AK595" s="9"/>
      <c r="AL595" s="9"/>
      <c r="AM595" s="9"/>
      <c r="AN595" s="9"/>
      <c r="AO595" s="9"/>
      <c r="AP595" s="9"/>
      <c r="AQ595" s="9"/>
      <c r="AR595" s="9"/>
      <c r="AS595" s="9"/>
      <c r="AT595" s="9"/>
      <c r="AU595" s="9"/>
      <c r="AV595" s="9"/>
      <c r="AW595" s="9"/>
      <c r="AX595" s="9"/>
    </row>
    <row r="596" s="2" customFormat="1" ht="12" spans="1:50">
      <c r="A596" s="18">
        <v>85</v>
      </c>
      <c r="B596" s="16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  <c r="AF596" s="9"/>
      <c r="AG596" s="9"/>
      <c r="AH596" s="9"/>
      <c r="AI596" s="9"/>
      <c r="AJ596" s="9"/>
      <c r="AK596" s="9"/>
      <c r="AL596" s="9"/>
      <c r="AM596" s="9"/>
      <c r="AN596" s="9"/>
      <c r="AO596" s="9"/>
      <c r="AP596" s="9"/>
      <c r="AQ596" s="9"/>
      <c r="AR596" s="9"/>
      <c r="AS596" s="9"/>
      <c r="AT596" s="9"/>
      <c r="AU596" s="9"/>
      <c r="AV596" s="9"/>
      <c r="AW596" s="9"/>
      <c r="AX596" s="9"/>
    </row>
    <row r="597" s="1" customFormat="1" ht="12" spans="1:50">
      <c r="A597" s="15" t="s">
        <v>991</v>
      </c>
      <c r="B597" s="16">
        <v>89.6551724137931</v>
      </c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  <c r="AF597" s="9"/>
      <c r="AG597" s="9"/>
      <c r="AH597" s="9"/>
      <c r="AI597" s="9"/>
      <c r="AJ597" s="9"/>
      <c r="AK597" s="9"/>
      <c r="AL597" s="9"/>
      <c r="AM597" s="9"/>
      <c r="AN597" s="9"/>
      <c r="AO597" s="9"/>
      <c r="AP597" s="9"/>
      <c r="AQ597" s="9"/>
      <c r="AR597" s="9"/>
      <c r="AS597" s="9"/>
      <c r="AT597" s="9"/>
      <c r="AU597" s="9"/>
      <c r="AV597" s="9"/>
      <c r="AW597" s="9"/>
      <c r="AX597" s="9"/>
    </row>
    <row r="598" s="2" customFormat="1" ht="12" spans="1:50">
      <c r="A598" s="17" t="s">
        <v>992</v>
      </c>
      <c r="B598" s="16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  <c r="AF598" s="9"/>
      <c r="AG598" s="9"/>
      <c r="AH598" s="9"/>
      <c r="AI598" s="9"/>
      <c r="AJ598" s="9"/>
      <c r="AK598" s="9"/>
      <c r="AL598" s="9"/>
      <c r="AM598" s="9"/>
      <c r="AN598" s="9"/>
      <c r="AO598" s="9"/>
      <c r="AP598" s="9"/>
      <c r="AQ598" s="9"/>
      <c r="AR598" s="9"/>
      <c r="AS598" s="9"/>
      <c r="AT598" s="9"/>
      <c r="AU598" s="9"/>
      <c r="AV598" s="9"/>
      <c r="AW598" s="9"/>
      <c r="AX598" s="9"/>
    </row>
    <row r="599" s="1" customFormat="1" ht="12" spans="1:50">
      <c r="A599" s="17">
        <v>3</v>
      </c>
      <c r="B599" s="16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  <c r="AF599" s="9"/>
      <c r="AG599" s="9"/>
      <c r="AH599" s="9"/>
      <c r="AI599" s="9"/>
      <c r="AJ599" s="9"/>
      <c r="AK599" s="9"/>
      <c r="AL599" s="9"/>
      <c r="AM599" s="9"/>
      <c r="AN599" s="9"/>
      <c r="AO599" s="9"/>
      <c r="AP599" s="9"/>
      <c r="AQ599" s="9"/>
      <c r="AR599" s="9"/>
      <c r="AS599" s="9"/>
      <c r="AT599" s="9"/>
      <c r="AU599" s="9"/>
      <c r="AV599" s="9"/>
      <c r="AW599" s="9"/>
      <c r="AX599" s="9"/>
    </row>
    <row r="600" s="2" customFormat="1" ht="12" spans="1:50">
      <c r="A600" s="18">
        <v>72</v>
      </c>
      <c r="B600" s="16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  <c r="AF600" s="9"/>
      <c r="AG600" s="9"/>
      <c r="AH600" s="9"/>
      <c r="AI600" s="9"/>
      <c r="AJ600" s="9"/>
      <c r="AK600" s="9"/>
      <c r="AL600" s="9"/>
      <c r="AM600" s="9"/>
      <c r="AN600" s="9"/>
      <c r="AO600" s="9"/>
      <c r="AP600" s="9"/>
      <c r="AQ600" s="9"/>
      <c r="AR600" s="9"/>
      <c r="AS600" s="9"/>
      <c r="AT600" s="9"/>
      <c r="AU600" s="9"/>
      <c r="AV600" s="9"/>
      <c r="AW600" s="9"/>
      <c r="AX600" s="9"/>
    </row>
    <row r="601" s="1" customFormat="1" ht="12" spans="1:50">
      <c r="A601" s="15" t="s">
        <v>999</v>
      </c>
      <c r="B601" s="16">
        <v>86.5</v>
      </c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  <c r="AF601" s="9"/>
      <c r="AG601" s="9"/>
      <c r="AH601" s="9"/>
      <c r="AI601" s="9"/>
      <c r="AJ601" s="9"/>
      <c r="AK601" s="9"/>
      <c r="AL601" s="9"/>
      <c r="AM601" s="9"/>
      <c r="AN601" s="9"/>
      <c r="AO601" s="9"/>
      <c r="AP601" s="9"/>
      <c r="AQ601" s="9"/>
      <c r="AR601" s="9"/>
      <c r="AS601" s="9"/>
      <c r="AT601" s="9"/>
      <c r="AU601" s="9"/>
      <c r="AV601" s="9"/>
      <c r="AW601" s="9"/>
      <c r="AX601" s="9"/>
    </row>
    <row r="602" s="2" customFormat="1" ht="12" spans="1:50">
      <c r="A602" s="17" t="s">
        <v>975</v>
      </c>
      <c r="B602" s="16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  <c r="AF602" s="9"/>
      <c r="AG602" s="9"/>
      <c r="AH602" s="9"/>
      <c r="AI602" s="9"/>
      <c r="AJ602" s="9"/>
      <c r="AK602" s="9"/>
      <c r="AL602" s="9"/>
      <c r="AM602" s="9"/>
      <c r="AN602" s="9"/>
      <c r="AO602" s="9"/>
      <c r="AP602" s="9"/>
      <c r="AQ602" s="9"/>
      <c r="AR602" s="9"/>
      <c r="AS602" s="9"/>
      <c r="AT602" s="9"/>
      <c r="AU602" s="9"/>
      <c r="AV602" s="9"/>
      <c r="AW602" s="9"/>
      <c r="AX602" s="9"/>
    </row>
    <row r="603" s="1" customFormat="1" ht="12" spans="1:50">
      <c r="A603" s="17">
        <v>2</v>
      </c>
      <c r="B603" s="16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  <c r="AF603" s="9"/>
      <c r="AG603" s="9"/>
      <c r="AH603" s="9"/>
      <c r="AI603" s="9"/>
      <c r="AJ603" s="9"/>
      <c r="AK603" s="9"/>
      <c r="AL603" s="9"/>
      <c r="AM603" s="9"/>
      <c r="AN603" s="9"/>
      <c r="AO603" s="9"/>
      <c r="AP603" s="9"/>
      <c r="AQ603" s="9"/>
      <c r="AR603" s="9"/>
      <c r="AS603" s="9"/>
      <c r="AT603" s="9"/>
      <c r="AU603" s="9"/>
      <c r="AV603" s="9"/>
      <c r="AW603" s="9"/>
      <c r="AX603" s="9"/>
    </row>
    <row r="604" s="2" customFormat="1" ht="12" spans="1:50">
      <c r="A604" s="18">
        <v>87</v>
      </c>
      <c r="B604" s="16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  <c r="AF604" s="9"/>
      <c r="AG604" s="9"/>
      <c r="AH604" s="9"/>
      <c r="AI604" s="9"/>
      <c r="AJ604" s="9"/>
      <c r="AK604" s="9"/>
      <c r="AL604" s="9"/>
      <c r="AM604" s="9"/>
      <c r="AN604" s="9"/>
      <c r="AO604" s="9"/>
      <c r="AP604" s="9"/>
      <c r="AQ604" s="9"/>
      <c r="AR604" s="9"/>
      <c r="AS604" s="9"/>
      <c r="AT604" s="9"/>
      <c r="AU604" s="9"/>
      <c r="AV604" s="9"/>
      <c r="AW604" s="9"/>
      <c r="AX604" s="9"/>
    </row>
    <row r="605" s="1" customFormat="1" ht="12" spans="1:50">
      <c r="A605" s="15" t="s">
        <v>1005</v>
      </c>
      <c r="B605" s="16">
        <v>88.9</v>
      </c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  <c r="AF605" s="9"/>
      <c r="AG605" s="9"/>
      <c r="AH605" s="9"/>
      <c r="AI605" s="9"/>
      <c r="AJ605" s="9"/>
      <c r="AK605" s="9"/>
      <c r="AL605" s="9"/>
      <c r="AM605" s="9"/>
      <c r="AN605" s="9"/>
      <c r="AO605" s="9"/>
      <c r="AP605" s="9"/>
      <c r="AQ605" s="9"/>
      <c r="AR605" s="9"/>
      <c r="AS605" s="9"/>
      <c r="AT605" s="9"/>
      <c r="AU605" s="9"/>
      <c r="AV605" s="9"/>
      <c r="AW605" s="9"/>
      <c r="AX605" s="9"/>
    </row>
    <row r="606" s="2" customFormat="1" ht="12" spans="1:50">
      <c r="A606" s="17" t="s">
        <v>985</v>
      </c>
      <c r="B606" s="16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  <c r="AF606" s="9"/>
      <c r="AG606" s="9"/>
      <c r="AH606" s="9"/>
      <c r="AI606" s="9"/>
      <c r="AJ606" s="9"/>
      <c r="AK606" s="9"/>
      <c r="AL606" s="9"/>
      <c r="AM606" s="9"/>
      <c r="AN606" s="9"/>
      <c r="AO606" s="9"/>
      <c r="AP606" s="9"/>
      <c r="AQ606" s="9"/>
      <c r="AR606" s="9"/>
      <c r="AS606" s="9"/>
      <c r="AT606" s="9"/>
      <c r="AU606" s="9"/>
      <c r="AV606" s="9"/>
      <c r="AW606" s="9"/>
      <c r="AX606" s="9"/>
    </row>
    <row r="607" s="1" customFormat="1" ht="12" spans="1:50">
      <c r="A607" s="17">
        <v>3</v>
      </c>
      <c r="B607" s="16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  <c r="AF607" s="9"/>
      <c r="AG607" s="9"/>
      <c r="AH607" s="9"/>
      <c r="AI607" s="9"/>
      <c r="AJ607" s="9"/>
      <c r="AK607" s="9"/>
      <c r="AL607" s="9"/>
      <c r="AM607" s="9"/>
      <c r="AN607" s="9"/>
      <c r="AO607" s="9"/>
      <c r="AP607" s="9"/>
      <c r="AQ607" s="9"/>
      <c r="AR607" s="9"/>
      <c r="AS607" s="9"/>
      <c r="AT607" s="9"/>
      <c r="AU607" s="9"/>
      <c r="AV607" s="9"/>
      <c r="AW607" s="9"/>
      <c r="AX607" s="9"/>
    </row>
    <row r="608" s="2" customFormat="1" ht="12" spans="1:50">
      <c r="A608" s="18">
        <v>85</v>
      </c>
      <c r="B608" s="16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  <c r="AF608" s="9"/>
      <c r="AG608" s="9"/>
      <c r="AH608" s="9"/>
      <c r="AI608" s="9"/>
      <c r="AJ608" s="9"/>
      <c r="AK608" s="9"/>
      <c r="AL608" s="9"/>
      <c r="AM608" s="9"/>
      <c r="AN608" s="9"/>
      <c r="AO608" s="9"/>
      <c r="AP608" s="9"/>
      <c r="AQ608" s="9"/>
      <c r="AR608" s="9"/>
      <c r="AS608" s="9"/>
      <c r="AT608" s="9"/>
      <c r="AU608" s="9"/>
      <c r="AV608" s="9"/>
      <c r="AW608" s="9"/>
      <c r="AX608" s="9"/>
    </row>
    <row r="609" s="1" customFormat="1" ht="12" spans="1:50">
      <c r="A609" s="24" t="s">
        <v>1007</v>
      </c>
      <c r="B609" s="16">
        <v>88.4347826086957</v>
      </c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  <c r="AF609" s="9"/>
      <c r="AG609" s="9"/>
      <c r="AH609" s="9"/>
      <c r="AI609" s="9"/>
      <c r="AJ609" s="9"/>
      <c r="AK609" s="9"/>
      <c r="AL609" s="9"/>
      <c r="AM609" s="9"/>
      <c r="AN609" s="9"/>
      <c r="AO609" s="9"/>
      <c r="AP609" s="9"/>
      <c r="AQ609" s="9"/>
      <c r="AR609" s="9"/>
      <c r="AS609" s="9"/>
      <c r="AT609" s="9"/>
      <c r="AU609" s="9"/>
      <c r="AV609" s="9"/>
      <c r="AW609" s="9"/>
      <c r="AX609" s="9"/>
    </row>
    <row r="610" s="2" customFormat="1" ht="12" spans="1:50">
      <c r="A610" s="19" t="s">
        <v>1009</v>
      </c>
      <c r="B610" s="16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  <c r="AF610" s="9"/>
      <c r="AG610" s="9"/>
      <c r="AH610" s="9"/>
      <c r="AI610" s="9"/>
      <c r="AJ610" s="9"/>
      <c r="AK610" s="9"/>
      <c r="AL610" s="9"/>
      <c r="AM610" s="9"/>
      <c r="AN610" s="9"/>
      <c r="AO610" s="9"/>
      <c r="AP610" s="9"/>
      <c r="AQ610" s="9"/>
      <c r="AR610" s="9"/>
      <c r="AS610" s="9"/>
      <c r="AT610" s="9"/>
      <c r="AU610" s="9"/>
      <c r="AV610" s="9"/>
      <c r="AW610" s="9"/>
      <c r="AX610" s="9"/>
    </row>
    <row r="611" s="1" customFormat="1" ht="12" spans="1:50">
      <c r="A611" s="19">
        <v>2</v>
      </c>
      <c r="B611" s="16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  <c r="AF611" s="9"/>
      <c r="AG611" s="9"/>
      <c r="AH611" s="9"/>
      <c r="AI611" s="9"/>
      <c r="AJ611" s="9"/>
      <c r="AK611" s="9"/>
      <c r="AL611" s="9"/>
      <c r="AM611" s="9"/>
      <c r="AN611" s="9"/>
      <c r="AO611" s="9"/>
      <c r="AP611" s="9"/>
      <c r="AQ611" s="9"/>
      <c r="AR611" s="9"/>
      <c r="AS611" s="9"/>
      <c r="AT611" s="9"/>
      <c r="AU611" s="9"/>
      <c r="AV611" s="9"/>
      <c r="AW611" s="9"/>
      <c r="AX611" s="9"/>
    </row>
    <row r="612" s="2" customFormat="1" ht="12" spans="1:50">
      <c r="A612" s="18">
        <v>86</v>
      </c>
      <c r="B612" s="16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  <c r="AF612" s="9"/>
      <c r="AG612" s="9"/>
      <c r="AH612" s="9"/>
      <c r="AI612" s="9"/>
      <c r="AJ612" s="9"/>
      <c r="AK612" s="9"/>
      <c r="AL612" s="9"/>
      <c r="AM612" s="9"/>
      <c r="AN612" s="9"/>
      <c r="AO612" s="9"/>
      <c r="AP612" s="9"/>
      <c r="AQ612" s="9"/>
      <c r="AR612" s="9"/>
      <c r="AS612" s="9"/>
      <c r="AT612" s="9"/>
      <c r="AU612" s="9"/>
      <c r="AV612" s="9"/>
      <c r="AW612" s="9"/>
      <c r="AX612" s="9"/>
    </row>
    <row r="613" s="1" customFormat="1" ht="12" spans="1:50">
      <c r="A613" s="24" t="s">
        <v>1014</v>
      </c>
      <c r="B613" s="16">
        <v>81.4117647058823</v>
      </c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  <c r="AF613" s="9"/>
      <c r="AG613" s="9"/>
      <c r="AH613" s="9"/>
      <c r="AI613" s="9"/>
      <c r="AJ613" s="9"/>
      <c r="AK613" s="9"/>
      <c r="AL613" s="9"/>
      <c r="AM613" s="9"/>
      <c r="AN613" s="9"/>
      <c r="AO613" s="9"/>
      <c r="AP613" s="9"/>
      <c r="AQ613" s="9"/>
      <c r="AR613" s="9"/>
      <c r="AS613" s="9"/>
      <c r="AT613" s="9"/>
      <c r="AU613" s="9"/>
      <c r="AV613" s="9"/>
      <c r="AW613" s="9"/>
      <c r="AX613" s="9"/>
    </row>
    <row r="614" s="2" customFormat="1" ht="12" spans="1:50">
      <c r="A614" s="17" t="s">
        <v>1015</v>
      </c>
      <c r="B614" s="16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  <c r="AF614" s="9"/>
      <c r="AG614" s="9"/>
      <c r="AH614" s="9"/>
      <c r="AI614" s="9"/>
      <c r="AJ614" s="9"/>
      <c r="AK614" s="9"/>
      <c r="AL614" s="9"/>
      <c r="AM614" s="9"/>
      <c r="AN614" s="9"/>
      <c r="AO614" s="9"/>
      <c r="AP614" s="9"/>
      <c r="AQ614" s="9"/>
      <c r="AR614" s="9"/>
      <c r="AS614" s="9"/>
      <c r="AT614" s="9"/>
      <c r="AU614" s="9"/>
      <c r="AV614" s="9"/>
      <c r="AW614" s="9"/>
      <c r="AX614" s="9"/>
    </row>
    <row r="615" s="1" customFormat="1" ht="12" spans="1:50">
      <c r="A615" s="17">
        <v>6</v>
      </c>
      <c r="B615" s="16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  <c r="AF615" s="9"/>
      <c r="AG615" s="9"/>
      <c r="AH615" s="9"/>
      <c r="AI615" s="9"/>
      <c r="AJ615" s="9"/>
      <c r="AK615" s="9"/>
      <c r="AL615" s="9"/>
      <c r="AM615" s="9"/>
      <c r="AN615" s="9"/>
      <c r="AO615" s="9"/>
      <c r="AP615" s="9"/>
      <c r="AQ615" s="9"/>
      <c r="AR615" s="9"/>
      <c r="AS615" s="9"/>
      <c r="AT615" s="9"/>
      <c r="AU615" s="9"/>
      <c r="AV615" s="9"/>
      <c r="AW615" s="9"/>
      <c r="AX615" s="9"/>
    </row>
    <row r="616" s="2" customFormat="1" ht="12" spans="1:50">
      <c r="A616" s="18">
        <v>81</v>
      </c>
      <c r="B616" s="16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  <c r="AF616" s="9"/>
      <c r="AG616" s="9"/>
      <c r="AH616" s="9"/>
      <c r="AI616" s="9"/>
      <c r="AJ616" s="9"/>
      <c r="AK616" s="9"/>
      <c r="AL616" s="9"/>
      <c r="AM616" s="9"/>
      <c r="AN616" s="9"/>
      <c r="AO616" s="9"/>
      <c r="AP616" s="9"/>
      <c r="AQ616" s="9"/>
      <c r="AR616" s="9"/>
      <c r="AS616" s="9"/>
      <c r="AT616" s="9"/>
      <c r="AU616" s="9"/>
      <c r="AV616" s="9"/>
      <c r="AW616" s="9"/>
      <c r="AX616" s="9"/>
    </row>
    <row r="617" s="1" customFormat="1" ht="12" spans="1:50">
      <c r="A617" s="15" t="s">
        <v>1021</v>
      </c>
      <c r="B617" s="16">
        <v>60.0625</v>
      </c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  <c r="AF617" s="9"/>
      <c r="AG617" s="9"/>
      <c r="AH617" s="9"/>
      <c r="AI617" s="9"/>
      <c r="AJ617" s="9"/>
      <c r="AK617" s="9"/>
      <c r="AL617" s="9"/>
      <c r="AM617" s="9"/>
      <c r="AN617" s="9"/>
      <c r="AO617" s="9"/>
      <c r="AP617" s="9"/>
      <c r="AQ617" s="9"/>
      <c r="AR617" s="9"/>
      <c r="AS617" s="9"/>
      <c r="AT617" s="9"/>
      <c r="AU617" s="9"/>
      <c r="AV617" s="9"/>
      <c r="AW617" s="9"/>
      <c r="AX617" s="9"/>
    </row>
    <row r="618" s="2" customFormat="1" ht="12" spans="1:50">
      <c r="A618" s="19" t="s">
        <v>1022</v>
      </c>
      <c r="B618" s="16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  <c r="AF618" s="9"/>
      <c r="AG618" s="9"/>
      <c r="AH618" s="9"/>
      <c r="AI618" s="9"/>
      <c r="AJ618" s="9"/>
      <c r="AK618" s="9"/>
      <c r="AL618" s="9"/>
      <c r="AM618" s="9"/>
      <c r="AN618" s="9"/>
      <c r="AO618" s="9"/>
      <c r="AP618" s="9"/>
      <c r="AQ618" s="9"/>
      <c r="AR618" s="9"/>
      <c r="AS618" s="9"/>
      <c r="AT618" s="9"/>
      <c r="AU618" s="9"/>
      <c r="AV618" s="9"/>
      <c r="AW618" s="9"/>
      <c r="AX618" s="9"/>
    </row>
    <row r="619" s="1" customFormat="1" ht="12" spans="1:50">
      <c r="A619" s="19">
        <v>2</v>
      </c>
      <c r="B619" s="16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  <c r="AF619" s="9"/>
      <c r="AG619" s="9"/>
      <c r="AH619" s="9"/>
      <c r="AI619" s="9"/>
      <c r="AJ619" s="9"/>
      <c r="AK619" s="9"/>
      <c r="AL619" s="9"/>
      <c r="AM619" s="9"/>
      <c r="AN619" s="9"/>
      <c r="AO619" s="9"/>
      <c r="AP619" s="9"/>
      <c r="AQ619" s="9"/>
      <c r="AR619" s="9"/>
      <c r="AS619" s="9"/>
      <c r="AT619" s="9"/>
      <c r="AU619" s="9"/>
      <c r="AV619" s="9"/>
      <c r="AW619" s="9"/>
      <c r="AX619" s="9"/>
    </row>
    <row r="620" s="2" customFormat="1" ht="12" spans="1:50">
      <c r="A620" s="18">
        <v>86</v>
      </c>
      <c r="B620" s="16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  <c r="AF620" s="9"/>
      <c r="AG620" s="9"/>
      <c r="AH620" s="9"/>
      <c r="AI620" s="9"/>
      <c r="AJ620" s="9"/>
      <c r="AK620" s="9"/>
      <c r="AL620" s="9"/>
      <c r="AM620" s="9"/>
      <c r="AN620" s="9"/>
      <c r="AO620" s="9"/>
      <c r="AP620" s="9"/>
      <c r="AQ620" s="9"/>
      <c r="AR620" s="9"/>
      <c r="AS620" s="9"/>
      <c r="AT620" s="9"/>
      <c r="AU620" s="9"/>
      <c r="AV620" s="9"/>
      <c r="AW620" s="9"/>
      <c r="AX620" s="9"/>
    </row>
    <row r="621" s="1" customFormat="1" ht="12" spans="1:50">
      <c r="A621" s="24" t="s">
        <v>1027</v>
      </c>
      <c r="B621" s="16">
        <v>83.2857142857143</v>
      </c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  <c r="AF621" s="9"/>
      <c r="AG621" s="9"/>
      <c r="AH621" s="9"/>
      <c r="AI621" s="9"/>
      <c r="AJ621" s="9"/>
      <c r="AK621" s="9"/>
      <c r="AL621" s="9"/>
      <c r="AM621" s="9"/>
      <c r="AN621" s="9"/>
      <c r="AO621" s="9"/>
      <c r="AP621" s="9"/>
      <c r="AQ621" s="9"/>
      <c r="AR621" s="9"/>
      <c r="AS621" s="9"/>
      <c r="AT621" s="9"/>
      <c r="AU621" s="9"/>
      <c r="AV621" s="9"/>
      <c r="AW621" s="9"/>
      <c r="AX621" s="9"/>
    </row>
    <row r="622" s="2" customFormat="1" ht="12" spans="1:50">
      <c r="A622" s="17"/>
      <c r="B622" s="16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  <c r="AF622" s="9"/>
      <c r="AG622" s="9"/>
      <c r="AH622" s="9"/>
      <c r="AI622" s="9"/>
      <c r="AJ622" s="9"/>
      <c r="AK622" s="9"/>
      <c r="AL622" s="9"/>
      <c r="AM622" s="9"/>
      <c r="AN622" s="9"/>
      <c r="AO622" s="9"/>
      <c r="AP622" s="9"/>
      <c r="AQ622" s="9"/>
      <c r="AR622" s="9"/>
      <c r="AS622" s="9"/>
      <c r="AT622" s="9"/>
      <c r="AU622" s="9"/>
      <c r="AV622" s="9"/>
      <c r="AW622" s="9"/>
      <c r="AX622" s="9"/>
    </row>
    <row r="623" s="1" customFormat="1" ht="12" spans="1:50">
      <c r="A623" s="17"/>
      <c r="B623" s="16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  <c r="AF623" s="9"/>
      <c r="AG623" s="9"/>
      <c r="AH623" s="9"/>
      <c r="AI623" s="9"/>
      <c r="AJ623" s="9"/>
      <c r="AK623" s="9"/>
      <c r="AL623" s="9"/>
      <c r="AM623" s="9"/>
      <c r="AN623" s="9"/>
      <c r="AO623" s="9"/>
      <c r="AP623" s="9"/>
      <c r="AQ623" s="9"/>
      <c r="AR623" s="9"/>
      <c r="AS623" s="9"/>
      <c r="AT623" s="9"/>
      <c r="AU623" s="9"/>
      <c r="AV623" s="9"/>
      <c r="AW623" s="9"/>
      <c r="AX623" s="9"/>
    </row>
    <row r="624" s="2" customFormat="1" ht="12" spans="1:50">
      <c r="A624" s="25"/>
      <c r="B624" s="16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  <c r="AF624" s="9"/>
      <c r="AG624" s="9"/>
      <c r="AH624" s="9"/>
      <c r="AI624" s="9"/>
      <c r="AJ624" s="9"/>
      <c r="AK624" s="9"/>
      <c r="AL624" s="9"/>
      <c r="AM624" s="9"/>
      <c r="AN624" s="9"/>
      <c r="AO624" s="9"/>
      <c r="AP624" s="9"/>
      <c r="AQ624" s="9"/>
      <c r="AR624" s="9"/>
      <c r="AS624" s="9"/>
      <c r="AT624" s="9"/>
      <c r="AU624" s="9"/>
      <c r="AV624" s="9"/>
      <c r="AW624" s="9"/>
      <c r="AX624" s="9"/>
    </row>
    <row r="625" s="1" customFormat="1" ht="12" spans="1:50">
      <c r="A625" s="15" t="s">
        <v>1032</v>
      </c>
      <c r="B625" s="16">
        <v>91.84375</v>
      </c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  <c r="AF625" s="9"/>
      <c r="AG625" s="9"/>
      <c r="AH625" s="9"/>
      <c r="AI625" s="9"/>
      <c r="AJ625" s="9"/>
      <c r="AK625" s="9"/>
      <c r="AL625" s="9"/>
      <c r="AM625" s="9"/>
      <c r="AN625" s="9"/>
      <c r="AO625" s="9"/>
      <c r="AP625" s="9"/>
      <c r="AQ625" s="9"/>
      <c r="AR625" s="9"/>
      <c r="AS625" s="9"/>
      <c r="AT625" s="9"/>
      <c r="AU625" s="9"/>
      <c r="AV625" s="9"/>
      <c r="AW625" s="9"/>
      <c r="AX625" s="9"/>
    </row>
    <row r="626" s="2" customFormat="1" ht="12" spans="1:50">
      <c r="A626" s="17"/>
      <c r="B626" s="16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  <c r="AF626" s="9"/>
      <c r="AG626" s="9"/>
      <c r="AH626" s="9"/>
      <c r="AI626" s="9"/>
      <c r="AJ626" s="9"/>
      <c r="AK626" s="9"/>
      <c r="AL626" s="9"/>
      <c r="AM626" s="9"/>
      <c r="AN626" s="9"/>
      <c r="AO626" s="9"/>
      <c r="AP626" s="9"/>
      <c r="AQ626" s="9"/>
      <c r="AR626" s="9"/>
      <c r="AS626" s="9"/>
      <c r="AT626" s="9"/>
      <c r="AU626" s="9"/>
      <c r="AV626" s="9"/>
      <c r="AW626" s="9"/>
      <c r="AX626" s="9"/>
    </row>
    <row r="627" s="1" customFormat="1" ht="12" spans="1:50">
      <c r="A627" s="17"/>
      <c r="B627" s="16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/>
      <c r="AF627" s="9"/>
      <c r="AG627" s="9"/>
      <c r="AH627" s="9"/>
      <c r="AI627" s="9"/>
      <c r="AJ627" s="9"/>
      <c r="AK627" s="9"/>
      <c r="AL627" s="9"/>
      <c r="AM627" s="9"/>
      <c r="AN627" s="9"/>
      <c r="AO627" s="9"/>
      <c r="AP627" s="9"/>
      <c r="AQ627" s="9"/>
      <c r="AR627" s="9"/>
      <c r="AS627" s="9"/>
      <c r="AT627" s="9"/>
      <c r="AU627" s="9"/>
      <c r="AV627" s="9"/>
      <c r="AW627" s="9"/>
      <c r="AX627" s="9"/>
    </row>
    <row r="628" s="2" customFormat="1" ht="12" spans="1:50">
      <c r="A628" s="18"/>
      <c r="B628" s="16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  <c r="AF628" s="9"/>
      <c r="AG628" s="9"/>
      <c r="AH628" s="9"/>
      <c r="AI628" s="9"/>
      <c r="AJ628" s="9"/>
      <c r="AK628" s="9"/>
      <c r="AL628" s="9"/>
      <c r="AM628" s="9"/>
      <c r="AN628" s="9"/>
      <c r="AO628" s="9"/>
      <c r="AP628" s="9"/>
      <c r="AQ628" s="9"/>
      <c r="AR628" s="9"/>
      <c r="AS628" s="9"/>
      <c r="AT628" s="9"/>
      <c r="AU628" s="9"/>
      <c r="AV628" s="9"/>
      <c r="AW628" s="9"/>
      <c r="AX628" s="9"/>
    </row>
    <row r="629" s="1" customFormat="1" ht="12" spans="1:50">
      <c r="A629" s="15" t="s">
        <v>1040</v>
      </c>
      <c r="B629" s="16">
        <v>81.2142857142857</v>
      </c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  <c r="AF629" s="9"/>
      <c r="AG629" s="9"/>
      <c r="AH629" s="9"/>
      <c r="AI629" s="9"/>
      <c r="AJ629" s="9"/>
      <c r="AK629" s="9"/>
      <c r="AL629" s="9"/>
      <c r="AM629" s="9"/>
      <c r="AN629" s="9"/>
      <c r="AO629" s="9"/>
      <c r="AP629" s="9"/>
      <c r="AQ629" s="9"/>
      <c r="AR629" s="9"/>
      <c r="AS629" s="9"/>
      <c r="AT629" s="9"/>
      <c r="AU629" s="9"/>
      <c r="AV629" s="9"/>
      <c r="AW629" s="9"/>
      <c r="AX629" s="9"/>
    </row>
    <row r="630" s="2" customFormat="1" ht="12" spans="1:50">
      <c r="A630" s="17"/>
      <c r="B630" s="16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  <c r="AF630" s="9"/>
      <c r="AG630" s="9"/>
      <c r="AH630" s="9"/>
      <c r="AI630" s="9"/>
      <c r="AJ630" s="9"/>
      <c r="AK630" s="9"/>
      <c r="AL630" s="9"/>
      <c r="AM630" s="9"/>
      <c r="AN630" s="9"/>
      <c r="AO630" s="9"/>
      <c r="AP630" s="9"/>
      <c r="AQ630" s="9"/>
      <c r="AR630" s="9"/>
      <c r="AS630" s="9"/>
      <c r="AT630" s="9"/>
      <c r="AU630" s="9"/>
      <c r="AV630" s="9"/>
      <c r="AW630" s="9"/>
      <c r="AX630" s="9"/>
    </row>
    <row r="631" s="1" customFormat="1" ht="12" spans="1:50">
      <c r="A631" s="17"/>
      <c r="B631" s="16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  <c r="AF631" s="9"/>
      <c r="AG631" s="9"/>
      <c r="AH631" s="9"/>
      <c r="AI631" s="9"/>
      <c r="AJ631" s="9"/>
      <c r="AK631" s="9"/>
      <c r="AL631" s="9"/>
      <c r="AM631" s="9"/>
      <c r="AN631" s="9"/>
      <c r="AO631" s="9"/>
      <c r="AP631" s="9"/>
      <c r="AQ631" s="9"/>
      <c r="AR631" s="9"/>
      <c r="AS631" s="9"/>
      <c r="AT631" s="9"/>
      <c r="AU631" s="9"/>
      <c r="AV631" s="9"/>
      <c r="AW631" s="9"/>
      <c r="AX631" s="9"/>
    </row>
    <row r="632" s="2" customFormat="1" ht="12" spans="1:50">
      <c r="A632" s="18"/>
      <c r="B632" s="16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  <c r="AF632" s="9"/>
      <c r="AG632" s="9"/>
      <c r="AH632" s="9"/>
      <c r="AI632" s="9"/>
      <c r="AJ632" s="9"/>
      <c r="AK632" s="9"/>
      <c r="AL632" s="9"/>
      <c r="AM632" s="9"/>
      <c r="AN632" s="9"/>
      <c r="AO632" s="9"/>
      <c r="AP632" s="9"/>
      <c r="AQ632" s="9"/>
      <c r="AR632" s="9"/>
      <c r="AS632" s="9"/>
      <c r="AT632" s="9"/>
      <c r="AU632" s="9"/>
      <c r="AV632" s="9"/>
      <c r="AW632" s="9"/>
      <c r="AX632" s="9"/>
    </row>
    <row r="633" s="1" customFormat="1" ht="12" spans="1:50">
      <c r="A633" s="15" t="s">
        <v>1046</v>
      </c>
      <c r="B633" s="16">
        <v>85.1363636363636</v>
      </c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  <c r="AF633" s="9"/>
      <c r="AG633" s="9"/>
      <c r="AH633" s="9"/>
      <c r="AI633" s="9"/>
      <c r="AJ633" s="9"/>
      <c r="AK633" s="9"/>
      <c r="AL633" s="9"/>
      <c r="AM633" s="9"/>
      <c r="AN633" s="9"/>
      <c r="AO633" s="9"/>
      <c r="AP633" s="9"/>
      <c r="AQ633" s="9"/>
      <c r="AR633" s="9"/>
      <c r="AS633" s="9"/>
      <c r="AT633" s="9"/>
      <c r="AU633" s="9"/>
      <c r="AV633" s="9"/>
      <c r="AW633" s="9"/>
      <c r="AX633" s="9"/>
    </row>
    <row r="634" s="2" customFormat="1" ht="12" spans="1:50">
      <c r="A634" s="17" t="s">
        <v>1047</v>
      </c>
      <c r="B634" s="16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  <c r="AF634" s="9"/>
      <c r="AG634" s="9"/>
      <c r="AH634" s="9"/>
      <c r="AI634" s="9"/>
      <c r="AJ634" s="9"/>
      <c r="AK634" s="9"/>
      <c r="AL634" s="9"/>
      <c r="AM634" s="9"/>
      <c r="AN634" s="9"/>
      <c r="AO634" s="9"/>
      <c r="AP634" s="9"/>
      <c r="AQ634" s="9"/>
      <c r="AR634" s="9"/>
      <c r="AS634" s="9"/>
      <c r="AT634" s="9"/>
      <c r="AU634" s="9"/>
      <c r="AV634" s="9"/>
      <c r="AW634" s="9"/>
      <c r="AX634" s="9"/>
    </row>
    <row r="635" s="1" customFormat="1" ht="12" spans="1:50">
      <c r="A635" s="17">
        <v>5</v>
      </c>
      <c r="B635" s="16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  <c r="AF635" s="9"/>
      <c r="AG635" s="9"/>
      <c r="AH635" s="9"/>
      <c r="AI635" s="9"/>
      <c r="AJ635" s="9"/>
      <c r="AK635" s="9"/>
      <c r="AL635" s="9"/>
      <c r="AM635" s="9"/>
      <c r="AN635" s="9"/>
      <c r="AO635" s="9"/>
      <c r="AP635" s="9"/>
      <c r="AQ635" s="9"/>
      <c r="AR635" s="9"/>
      <c r="AS635" s="9"/>
      <c r="AT635" s="9"/>
      <c r="AU635" s="9"/>
      <c r="AV635" s="9"/>
      <c r="AW635" s="9"/>
      <c r="AX635" s="9"/>
    </row>
    <row r="636" s="2" customFormat="1" ht="12" spans="1:50">
      <c r="A636" s="18">
        <v>70</v>
      </c>
      <c r="B636" s="16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  <c r="AF636" s="9"/>
      <c r="AG636" s="9"/>
      <c r="AH636" s="9"/>
      <c r="AI636" s="9"/>
      <c r="AJ636" s="9"/>
      <c r="AK636" s="9"/>
      <c r="AL636" s="9"/>
      <c r="AM636" s="9"/>
      <c r="AN636" s="9"/>
      <c r="AO636" s="9"/>
      <c r="AP636" s="9"/>
      <c r="AQ636" s="9"/>
      <c r="AR636" s="9"/>
      <c r="AS636" s="9"/>
      <c r="AT636" s="9"/>
      <c r="AU636" s="9"/>
      <c r="AV636" s="9"/>
      <c r="AW636" s="9"/>
      <c r="AX636" s="9"/>
    </row>
    <row r="637" s="1" customFormat="1" ht="12" spans="1:50">
      <c r="A637" s="15" t="s">
        <v>1051</v>
      </c>
      <c r="B637" s="16">
        <v>89.0322580645161</v>
      </c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  <c r="AF637" s="9"/>
      <c r="AG637" s="9"/>
      <c r="AH637" s="9"/>
      <c r="AI637" s="9"/>
      <c r="AJ637" s="9"/>
      <c r="AK637" s="9"/>
      <c r="AL637" s="9"/>
      <c r="AM637" s="9"/>
      <c r="AN637" s="9"/>
      <c r="AO637" s="9"/>
      <c r="AP637" s="9"/>
      <c r="AQ637" s="9"/>
      <c r="AR637" s="9"/>
      <c r="AS637" s="9"/>
      <c r="AT637" s="9"/>
      <c r="AU637" s="9"/>
      <c r="AV637" s="9"/>
      <c r="AW637" s="9"/>
      <c r="AX637" s="9"/>
    </row>
    <row r="638" s="2" customFormat="1" ht="12" spans="1:50">
      <c r="A638" s="17" t="s">
        <v>1052</v>
      </c>
      <c r="B638" s="16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  <c r="AF638" s="9"/>
      <c r="AG638" s="9"/>
      <c r="AH638" s="9"/>
      <c r="AI638" s="9"/>
      <c r="AJ638" s="9"/>
      <c r="AK638" s="9"/>
      <c r="AL638" s="9"/>
      <c r="AM638" s="9"/>
      <c r="AN638" s="9"/>
      <c r="AO638" s="9"/>
      <c r="AP638" s="9"/>
      <c r="AQ638" s="9"/>
      <c r="AR638" s="9"/>
      <c r="AS638" s="9"/>
      <c r="AT638" s="9"/>
      <c r="AU638" s="9"/>
      <c r="AV638" s="9"/>
      <c r="AW638" s="9"/>
      <c r="AX638" s="9"/>
    </row>
    <row r="639" s="1" customFormat="1" ht="12" spans="1:50">
      <c r="A639" s="17">
        <v>6</v>
      </c>
      <c r="B639" s="16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  <c r="AF639" s="9"/>
      <c r="AG639" s="9"/>
      <c r="AH639" s="9"/>
      <c r="AI639" s="9"/>
      <c r="AJ639" s="9"/>
      <c r="AK639" s="9"/>
      <c r="AL639" s="9"/>
      <c r="AM639" s="9"/>
      <c r="AN639" s="9"/>
      <c r="AO639" s="9"/>
      <c r="AP639" s="9"/>
      <c r="AQ639" s="9"/>
      <c r="AR639" s="9"/>
      <c r="AS639" s="9"/>
      <c r="AT639" s="9"/>
      <c r="AU639" s="9"/>
      <c r="AV639" s="9"/>
      <c r="AW639" s="9"/>
      <c r="AX639" s="9"/>
    </row>
    <row r="640" s="2" customFormat="1" ht="12" spans="1:50">
      <c r="A640" s="18">
        <v>93</v>
      </c>
      <c r="B640" s="16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  <c r="AF640" s="9"/>
      <c r="AG640" s="9"/>
      <c r="AH640" s="9"/>
      <c r="AI640" s="9"/>
      <c r="AJ640" s="9"/>
      <c r="AK640" s="9"/>
      <c r="AL640" s="9"/>
      <c r="AM640" s="9"/>
      <c r="AN640" s="9"/>
      <c r="AO640" s="9"/>
      <c r="AP640" s="9"/>
      <c r="AQ640" s="9"/>
      <c r="AR640" s="9"/>
      <c r="AS640" s="9"/>
      <c r="AT640" s="9"/>
      <c r="AU640" s="9"/>
      <c r="AV640" s="9"/>
      <c r="AW640" s="9"/>
      <c r="AX640" s="9"/>
    </row>
    <row r="641" s="1" customFormat="1" ht="12" spans="1:50">
      <c r="A641" s="15" t="s">
        <v>1057</v>
      </c>
      <c r="B641" s="16">
        <v>77.1818181818182</v>
      </c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  <c r="AF641" s="9"/>
      <c r="AG641" s="9"/>
      <c r="AH641" s="9"/>
      <c r="AI641" s="9"/>
      <c r="AJ641" s="9"/>
      <c r="AK641" s="9"/>
      <c r="AL641" s="9"/>
      <c r="AM641" s="9"/>
      <c r="AN641" s="9"/>
      <c r="AO641" s="9"/>
      <c r="AP641" s="9"/>
      <c r="AQ641" s="9"/>
      <c r="AR641" s="9"/>
      <c r="AS641" s="9"/>
      <c r="AT641" s="9"/>
      <c r="AU641" s="9"/>
      <c r="AV641" s="9"/>
      <c r="AW641" s="9"/>
      <c r="AX641" s="9"/>
    </row>
    <row r="642" s="2" customFormat="1" ht="12" spans="1:50">
      <c r="A642" s="17" t="s">
        <v>1058</v>
      </c>
      <c r="B642" s="16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  <c r="AF642" s="9"/>
      <c r="AG642" s="9"/>
      <c r="AH642" s="9"/>
      <c r="AI642" s="9"/>
      <c r="AJ642" s="9"/>
      <c r="AK642" s="9"/>
      <c r="AL642" s="9"/>
      <c r="AM642" s="9"/>
      <c r="AN642" s="9"/>
      <c r="AO642" s="9"/>
      <c r="AP642" s="9"/>
      <c r="AQ642" s="9"/>
      <c r="AR642" s="9"/>
      <c r="AS642" s="9"/>
      <c r="AT642" s="9"/>
      <c r="AU642" s="9"/>
      <c r="AV642" s="9"/>
      <c r="AW642" s="9"/>
      <c r="AX642" s="9"/>
    </row>
    <row r="643" s="1" customFormat="1" ht="12" spans="1:50">
      <c r="A643" s="17">
        <v>6</v>
      </c>
      <c r="B643" s="16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  <c r="AF643" s="9"/>
      <c r="AG643" s="9"/>
      <c r="AH643" s="9"/>
      <c r="AI643" s="9"/>
      <c r="AJ643" s="9"/>
      <c r="AK643" s="9"/>
      <c r="AL643" s="9"/>
      <c r="AM643" s="9"/>
      <c r="AN643" s="9"/>
      <c r="AO643" s="9"/>
      <c r="AP643" s="9"/>
      <c r="AQ643" s="9"/>
      <c r="AR643" s="9"/>
      <c r="AS643" s="9"/>
      <c r="AT643" s="9"/>
      <c r="AU643" s="9"/>
      <c r="AV643" s="9"/>
      <c r="AW643" s="9"/>
      <c r="AX643" s="9"/>
    </row>
    <row r="644" s="2" customFormat="1" ht="12" spans="1:50">
      <c r="A644" s="18">
        <v>73</v>
      </c>
      <c r="B644" s="16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  <c r="AF644" s="9"/>
      <c r="AG644" s="9"/>
      <c r="AH644" s="9"/>
      <c r="AI644" s="9"/>
      <c r="AJ644" s="9"/>
      <c r="AK644" s="9"/>
      <c r="AL644" s="9"/>
      <c r="AM644" s="9"/>
      <c r="AN644" s="9"/>
      <c r="AO644" s="9"/>
      <c r="AP644" s="9"/>
      <c r="AQ644" s="9"/>
      <c r="AR644" s="9"/>
      <c r="AS644" s="9"/>
      <c r="AT644" s="9"/>
      <c r="AU644" s="9"/>
      <c r="AV644" s="9"/>
      <c r="AW644" s="9"/>
      <c r="AX644" s="9"/>
    </row>
    <row r="645" s="1" customFormat="1" ht="12" spans="1:50">
      <c r="A645" s="24" t="s">
        <v>1062</v>
      </c>
      <c r="B645" s="16">
        <v>79.2307692307692</v>
      </c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  <c r="AF645" s="9"/>
      <c r="AG645" s="9"/>
      <c r="AH645" s="9"/>
      <c r="AI645" s="9"/>
      <c r="AJ645" s="9"/>
      <c r="AK645" s="9"/>
      <c r="AL645" s="9"/>
      <c r="AM645" s="9"/>
      <c r="AN645" s="9"/>
      <c r="AO645" s="9"/>
      <c r="AP645" s="9"/>
      <c r="AQ645" s="9"/>
      <c r="AR645" s="9"/>
      <c r="AS645" s="9"/>
      <c r="AT645" s="9"/>
      <c r="AU645" s="9"/>
      <c r="AV645" s="9"/>
      <c r="AW645" s="9"/>
      <c r="AX645" s="9"/>
    </row>
    <row r="646" s="2" customFormat="1" ht="12" spans="1:50">
      <c r="A646" s="19" t="s">
        <v>1063</v>
      </c>
      <c r="B646" s="16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  <c r="AF646" s="9"/>
      <c r="AG646" s="9"/>
      <c r="AH646" s="9"/>
      <c r="AI646" s="9"/>
      <c r="AJ646" s="9"/>
      <c r="AK646" s="9"/>
      <c r="AL646" s="9"/>
      <c r="AM646" s="9"/>
      <c r="AN646" s="9"/>
      <c r="AO646" s="9"/>
      <c r="AP646" s="9"/>
      <c r="AQ646" s="9"/>
      <c r="AR646" s="9"/>
      <c r="AS646" s="9"/>
      <c r="AT646" s="9"/>
      <c r="AU646" s="9"/>
      <c r="AV646" s="9"/>
      <c r="AW646" s="9"/>
      <c r="AX646" s="9"/>
    </row>
    <row r="647" s="1" customFormat="1" ht="12" spans="1:50">
      <c r="A647" s="19">
        <v>4</v>
      </c>
      <c r="B647" s="16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  <c r="AF647" s="9"/>
      <c r="AG647" s="9"/>
      <c r="AH647" s="9"/>
      <c r="AI647" s="9"/>
      <c r="AJ647" s="9"/>
      <c r="AK647" s="9"/>
      <c r="AL647" s="9"/>
      <c r="AM647" s="9"/>
      <c r="AN647" s="9"/>
      <c r="AO647" s="9"/>
      <c r="AP647" s="9"/>
      <c r="AQ647" s="9"/>
      <c r="AR647" s="9"/>
      <c r="AS647" s="9"/>
      <c r="AT647" s="9"/>
      <c r="AU647" s="9"/>
      <c r="AV647" s="9"/>
      <c r="AW647" s="9"/>
      <c r="AX647" s="9"/>
    </row>
    <row r="648" s="2" customFormat="1" ht="12" spans="1:50">
      <c r="A648" s="18">
        <v>92</v>
      </c>
      <c r="B648" s="16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  <c r="AF648" s="9"/>
      <c r="AG648" s="9"/>
      <c r="AH648" s="9"/>
      <c r="AI648" s="9"/>
      <c r="AJ648" s="9"/>
      <c r="AK648" s="9"/>
      <c r="AL648" s="9"/>
      <c r="AM648" s="9"/>
      <c r="AN648" s="9"/>
      <c r="AO648" s="9"/>
      <c r="AP648" s="9"/>
      <c r="AQ648" s="9"/>
      <c r="AR648" s="9"/>
      <c r="AS648" s="9"/>
      <c r="AT648" s="9"/>
      <c r="AU648" s="9"/>
      <c r="AV648" s="9"/>
      <c r="AW648" s="9"/>
      <c r="AX648" s="9"/>
    </row>
    <row r="649" s="1" customFormat="1" ht="12" spans="1:50">
      <c r="A649" s="24" t="s">
        <v>1069</v>
      </c>
      <c r="B649" s="16">
        <v>87.4615384615385</v>
      </c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  <c r="AF649" s="9"/>
      <c r="AG649" s="9"/>
      <c r="AH649" s="9"/>
      <c r="AI649" s="9"/>
      <c r="AJ649" s="9"/>
      <c r="AK649" s="9"/>
      <c r="AL649" s="9"/>
      <c r="AM649" s="9"/>
      <c r="AN649" s="9"/>
      <c r="AO649" s="9"/>
      <c r="AP649" s="9"/>
      <c r="AQ649" s="9"/>
      <c r="AR649" s="9"/>
      <c r="AS649" s="9"/>
      <c r="AT649" s="9"/>
      <c r="AU649" s="9"/>
      <c r="AV649" s="9"/>
      <c r="AW649" s="9"/>
      <c r="AX649" s="9"/>
    </row>
    <row r="650" s="2" customFormat="1" ht="12" spans="1:50">
      <c r="A650" s="19" t="s">
        <v>1071</v>
      </c>
      <c r="B650" s="16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  <c r="AF650" s="9"/>
      <c r="AG650" s="9"/>
      <c r="AH650" s="9"/>
      <c r="AI650" s="9"/>
      <c r="AJ650" s="9"/>
      <c r="AK650" s="9"/>
      <c r="AL650" s="9"/>
      <c r="AM650" s="9"/>
      <c r="AN650" s="9"/>
      <c r="AO650" s="9"/>
      <c r="AP650" s="9"/>
      <c r="AQ650" s="9"/>
      <c r="AR650" s="9"/>
      <c r="AS650" s="9"/>
      <c r="AT650" s="9"/>
      <c r="AU650" s="9"/>
      <c r="AV650" s="9"/>
      <c r="AW650" s="9"/>
      <c r="AX650" s="9"/>
    </row>
    <row r="651" s="1" customFormat="1" ht="12" spans="1:50">
      <c r="A651" s="19">
        <v>1</v>
      </c>
      <c r="B651" s="16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  <c r="AF651" s="9"/>
      <c r="AG651" s="9"/>
      <c r="AH651" s="9"/>
      <c r="AI651" s="9"/>
      <c r="AJ651" s="9"/>
      <c r="AK651" s="9"/>
      <c r="AL651" s="9"/>
      <c r="AM651" s="9"/>
      <c r="AN651" s="9"/>
      <c r="AO651" s="9"/>
      <c r="AP651" s="9"/>
      <c r="AQ651" s="9"/>
      <c r="AR651" s="9"/>
      <c r="AS651" s="9"/>
      <c r="AT651" s="9"/>
      <c r="AU651" s="9"/>
      <c r="AV651" s="9"/>
      <c r="AW651" s="9"/>
      <c r="AX651" s="9"/>
    </row>
    <row r="652" s="2" customFormat="1" ht="12" spans="1:50">
      <c r="A652" s="25">
        <v>71</v>
      </c>
      <c r="B652" s="16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  <c r="AF652" s="9"/>
      <c r="AG652" s="9"/>
      <c r="AH652" s="9"/>
      <c r="AI652" s="9"/>
      <c r="AJ652" s="9"/>
      <c r="AK652" s="9"/>
      <c r="AL652" s="9"/>
      <c r="AM652" s="9"/>
      <c r="AN652" s="9"/>
      <c r="AO652" s="9"/>
      <c r="AP652" s="9"/>
      <c r="AQ652" s="9"/>
      <c r="AR652" s="9"/>
      <c r="AS652" s="9"/>
      <c r="AT652" s="9"/>
      <c r="AU652" s="9"/>
      <c r="AV652" s="9"/>
      <c r="AW652" s="9"/>
      <c r="AX652" s="9"/>
    </row>
    <row r="653" s="1" customFormat="1" ht="12" spans="1:50">
      <c r="A653" s="24" t="s">
        <v>1077</v>
      </c>
      <c r="B653" s="16">
        <v>79.9545454545455</v>
      </c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  <c r="AF653" s="9"/>
      <c r="AG653" s="9"/>
      <c r="AH653" s="9"/>
      <c r="AI653" s="9"/>
      <c r="AJ653" s="9"/>
      <c r="AK653" s="9"/>
      <c r="AL653" s="9"/>
      <c r="AM653" s="9"/>
      <c r="AN653" s="9"/>
      <c r="AO653" s="9"/>
      <c r="AP653" s="9"/>
      <c r="AQ653" s="9"/>
      <c r="AR653" s="9"/>
      <c r="AS653" s="9"/>
      <c r="AT653" s="9"/>
      <c r="AU653" s="9"/>
      <c r="AV653" s="9"/>
      <c r="AW653" s="9"/>
      <c r="AX653" s="9"/>
    </row>
    <row r="654" s="2" customFormat="1" ht="12" spans="1:50">
      <c r="A654" s="19" t="s">
        <v>1078</v>
      </c>
      <c r="B654" s="16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  <c r="AF654" s="9"/>
      <c r="AG654" s="9"/>
      <c r="AH654" s="9"/>
      <c r="AI654" s="9"/>
      <c r="AJ654" s="9"/>
      <c r="AK654" s="9"/>
      <c r="AL654" s="9"/>
      <c r="AM654" s="9"/>
      <c r="AN654" s="9"/>
      <c r="AO654" s="9"/>
      <c r="AP654" s="9"/>
      <c r="AQ654" s="9"/>
      <c r="AR654" s="9"/>
      <c r="AS654" s="9"/>
      <c r="AT654" s="9"/>
      <c r="AU654" s="9"/>
      <c r="AV654" s="9"/>
      <c r="AW654" s="9"/>
      <c r="AX654" s="9"/>
    </row>
    <row r="655" s="1" customFormat="1" ht="12" spans="1:50">
      <c r="A655" s="19">
        <v>6</v>
      </c>
      <c r="B655" s="16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  <c r="AF655" s="9"/>
      <c r="AG655" s="9"/>
      <c r="AH655" s="9"/>
      <c r="AI655" s="9"/>
      <c r="AJ655" s="9"/>
      <c r="AK655" s="9"/>
      <c r="AL655" s="9"/>
      <c r="AM655" s="9"/>
      <c r="AN655" s="9"/>
      <c r="AO655" s="9"/>
      <c r="AP655" s="9"/>
      <c r="AQ655" s="9"/>
      <c r="AR655" s="9"/>
      <c r="AS655" s="9"/>
      <c r="AT655" s="9"/>
      <c r="AU655" s="9"/>
      <c r="AV655" s="9"/>
      <c r="AW655" s="9"/>
      <c r="AX655" s="9"/>
    </row>
    <row r="656" s="2" customFormat="1" ht="12" spans="1:50">
      <c r="A656" s="18">
        <v>75</v>
      </c>
      <c r="B656" s="16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  <c r="AF656" s="9"/>
      <c r="AG656" s="9"/>
      <c r="AH656" s="9"/>
      <c r="AI656" s="9"/>
      <c r="AJ656" s="9"/>
      <c r="AK656" s="9"/>
      <c r="AL656" s="9"/>
      <c r="AM656" s="9"/>
      <c r="AN656" s="9"/>
      <c r="AO656" s="9"/>
      <c r="AP656" s="9"/>
      <c r="AQ656" s="9"/>
      <c r="AR656" s="9"/>
      <c r="AS656" s="9"/>
      <c r="AT656" s="9"/>
      <c r="AU656" s="9"/>
      <c r="AV656" s="9"/>
      <c r="AW656" s="9"/>
      <c r="AX656" s="9"/>
    </row>
    <row r="657" s="1" customFormat="1" ht="12" spans="1:50">
      <c r="A657" s="15" t="s">
        <v>1083</v>
      </c>
      <c r="B657" s="16">
        <v>77.12</v>
      </c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  <c r="AF657" s="9"/>
      <c r="AG657" s="9"/>
      <c r="AH657" s="9"/>
      <c r="AI657" s="9"/>
      <c r="AJ657" s="9"/>
      <c r="AK657" s="9"/>
      <c r="AL657" s="9"/>
      <c r="AM657" s="9"/>
      <c r="AN657" s="9"/>
      <c r="AO657" s="9"/>
      <c r="AP657" s="9"/>
      <c r="AQ657" s="9"/>
      <c r="AR657" s="9"/>
      <c r="AS657" s="9"/>
      <c r="AT657" s="9"/>
      <c r="AU657" s="9"/>
      <c r="AV657" s="9"/>
      <c r="AW657" s="9"/>
      <c r="AX657" s="9"/>
    </row>
    <row r="658" s="2" customFormat="1" ht="12" spans="1:50">
      <c r="A658" s="26" t="s">
        <v>1084</v>
      </c>
      <c r="B658" s="16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  <c r="AF658" s="9"/>
      <c r="AG658" s="9"/>
      <c r="AH658" s="9"/>
      <c r="AI658" s="9"/>
      <c r="AJ658" s="9"/>
      <c r="AK658" s="9"/>
      <c r="AL658" s="9"/>
      <c r="AM658" s="9"/>
      <c r="AN658" s="9"/>
      <c r="AO658" s="9"/>
      <c r="AP658" s="9"/>
      <c r="AQ658" s="9"/>
      <c r="AR658" s="9"/>
      <c r="AS658" s="9"/>
      <c r="AT658" s="9"/>
      <c r="AU658" s="9"/>
      <c r="AV658" s="9"/>
      <c r="AW658" s="9"/>
      <c r="AX658" s="9"/>
    </row>
    <row r="659" s="1" customFormat="1" ht="12" spans="1:50">
      <c r="A659" s="26">
        <v>6</v>
      </c>
      <c r="B659" s="16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  <c r="AF659" s="9"/>
      <c r="AG659" s="9"/>
      <c r="AH659" s="9"/>
      <c r="AI659" s="9"/>
      <c r="AJ659" s="9"/>
      <c r="AK659" s="9"/>
      <c r="AL659" s="9"/>
      <c r="AM659" s="9"/>
      <c r="AN659" s="9"/>
      <c r="AO659" s="9"/>
      <c r="AP659" s="9"/>
      <c r="AQ659" s="9"/>
      <c r="AR659" s="9"/>
      <c r="AS659" s="9"/>
      <c r="AT659" s="9"/>
      <c r="AU659" s="9"/>
      <c r="AV659" s="9"/>
      <c r="AW659" s="9"/>
      <c r="AX659" s="9"/>
    </row>
    <row r="660" s="2" customFormat="1" ht="12" spans="1:50">
      <c r="A660" s="18">
        <v>73</v>
      </c>
      <c r="B660" s="16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  <c r="AF660" s="9"/>
      <c r="AG660" s="9"/>
      <c r="AH660" s="9"/>
      <c r="AI660" s="9"/>
      <c r="AJ660" s="9"/>
      <c r="AK660" s="9"/>
      <c r="AL660" s="9"/>
      <c r="AM660" s="9"/>
      <c r="AN660" s="9"/>
      <c r="AO660" s="9"/>
      <c r="AP660" s="9"/>
      <c r="AQ660" s="9"/>
      <c r="AR660" s="9"/>
      <c r="AS660" s="9"/>
      <c r="AT660" s="9"/>
      <c r="AU660" s="9"/>
      <c r="AV660" s="9"/>
      <c r="AW660" s="9"/>
      <c r="AX660" s="9"/>
    </row>
    <row r="661" s="1" customFormat="1" ht="12" spans="1:50">
      <c r="A661" s="24" t="s">
        <v>1089</v>
      </c>
      <c r="B661" s="16">
        <v>89</v>
      </c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  <c r="AF661" s="9"/>
      <c r="AG661" s="9"/>
      <c r="AH661" s="9"/>
      <c r="AI661" s="9"/>
      <c r="AJ661" s="9"/>
      <c r="AK661" s="9"/>
      <c r="AL661" s="9"/>
      <c r="AM661" s="9"/>
      <c r="AN661" s="9"/>
      <c r="AO661" s="9"/>
      <c r="AP661" s="9"/>
      <c r="AQ661" s="9"/>
      <c r="AR661" s="9"/>
      <c r="AS661" s="9"/>
      <c r="AT661" s="9"/>
      <c r="AU661" s="9"/>
      <c r="AV661" s="9"/>
      <c r="AW661" s="9"/>
      <c r="AX661" s="9"/>
    </row>
    <row r="662" s="2" customFormat="1" ht="12" spans="1:50">
      <c r="A662" s="19" t="s">
        <v>1091</v>
      </c>
      <c r="B662" s="16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  <c r="AF662" s="9"/>
      <c r="AG662" s="9"/>
      <c r="AH662" s="9"/>
      <c r="AI662" s="9"/>
      <c r="AJ662" s="9"/>
      <c r="AK662" s="9"/>
      <c r="AL662" s="9"/>
      <c r="AM662" s="9"/>
      <c r="AN662" s="9"/>
      <c r="AO662" s="9"/>
      <c r="AP662" s="9"/>
      <c r="AQ662" s="9"/>
      <c r="AR662" s="9"/>
      <c r="AS662" s="9"/>
      <c r="AT662" s="9"/>
      <c r="AU662" s="9"/>
      <c r="AV662" s="9"/>
      <c r="AW662" s="9"/>
      <c r="AX662" s="9"/>
    </row>
    <row r="663" s="1" customFormat="1" ht="12" spans="1:50">
      <c r="A663" s="19">
        <v>6</v>
      </c>
      <c r="B663" s="16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  <c r="AF663" s="9"/>
      <c r="AG663" s="9"/>
      <c r="AH663" s="9"/>
      <c r="AI663" s="9"/>
      <c r="AJ663" s="9"/>
      <c r="AK663" s="9"/>
      <c r="AL663" s="9"/>
      <c r="AM663" s="9"/>
      <c r="AN663" s="9"/>
      <c r="AO663" s="9"/>
      <c r="AP663" s="9"/>
      <c r="AQ663" s="9"/>
      <c r="AR663" s="9"/>
      <c r="AS663" s="9"/>
      <c r="AT663" s="9"/>
      <c r="AU663" s="9"/>
      <c r="AV663" s="9"/>
      <c r="AW663" s="9"/>
      <c r="AX663" s="9"/>
    </row>
    <row r="664" s="2" customFormat="1" ht="12" spans="1:50">
      <c r="A664" s="25">
        <v>87</v>
      </c>
      <c r="B664" s="16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  <c r="AF664" s="9"/>
      <c r="AG664" s="9"/>
      <c r="AH664" s="9"/>
      <c r="AI664" s="9"/>
      <c r="AJ664" s="9"/>
      <c r="AK664" s="9"/>
      <c r="AL664" s="9"/>
      <c r="AM664" s="9"/>
      <c r="AN664" s="9"/>
      <c r="AO664" s="9"/>
      <c r="AP664" s="9"/>
      <c r="AQ664" s="9"/>
      <c r="AR664" s="9"/>
      <c r="AS664" s="9"/>
      <c r="AT664" s="9"/>
      <c r="AU664" s="9"/>
      <c r="AV664" s="9"/>
      <c r="AW664" s="9"/>
      <c r="AX664" s="9"/>
    </row>
    <row r="665" s="1" customFormat="1" ht="12" spans="1:50">
      <c r="A665" s="15" t="s">
        <v>1096</v>
      </c>
      <c r="B665" s="16">
        <v>88.2121212121212</v>
      </c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  <c r="AF665" s="9"/>
      <c r="AG665" s="9"/>
      <c r="AH665" s="9"/>
      <c r="AI665" s="9"/>
      <c r="AJ665" s="9"/>
      <c r="AK665" s="9"/>
      <c r="AL665" s="9"/>
      <c r="AM665" s="9"/>
      <c r="AN665" s="9"/>
      <c r="AO665" s="9"/>
      <c r="AP665" s="9"/>
      <c r="AQ665" s="9"/>
      <c r="AR665" s="9"/>
      <c r="AS665" s="9"/>
      <c r="AT665" s="9"/>
      <c r="AU665" s="9"/>
      <c r="AV665" s="9"/>
      <c r="AW665" s="9"/>
      <c r="AX665" s="9"/>
    </row>
    <row r="666" s="2" customFormat="1" ht="12" spans="1:50">
      <c r="A666" s="19"/>
      <c r="B666" s="16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  <c r="AF666" s="9"/>
      <c r="AG666" s="9"/>
      <c r="AH666" s="9"/>
      <c r="AI666" s="9"/>
      <c r="AJ666" s="9"/>
      <c r="AK666" s="9"/>
      <c r="AL666" s="9"/>
      <c r="AM666" s="9"/>
      <c r="AN666" s="9"/>
      <c r="AO666" s="9"/>
      <c r="AP666" s="9"/>
      <c r="AQ666" s="9"/>
      <c r="AR666" s="9"/>
      <c r="AS666" s="9"/>
      <c r="AT666" s="9"/>
      <c r="AU666" s="9"/>
      <c r="AV666" s="9"/>
      <c r="AW666" s="9"/>
      <c r="AX666" s="9"/>
    </row>
    <row r="667" s="1" customFormat="1" ht="12" spans="1:50">
      <c r="A667" s="19"/>
      <c r="B667" s="16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  <c r="AF667" s="9"/>
      <c r="AG667" s="9"/>
      <c r="AH667" s="9"/>
      <c r="AI667" s="9"/>
      <c r="AJ667" s="9"/>
      <c r="AK667" s="9"/>
      <c r="AL667" s="9"/>
      <c r="AM667" s="9"/>
      <c r="AN667" s="9"/>
      <c r="AO667" s="9"/>
      <c r="AP667" s="9"/>
      <c r="AQ667" s="9"/>
      <c r="AR667" s="9"/>
      <c r="AS667" s="9"/>
      <c r="AT667" s="9"/>
      <c r="AU667" s="9"/>
      <c r="AV667" s="9"/>
      <c r="AW667" s="9"/>
      <c r="AX667" s="9"/>
    </row>
    <row r="668" s="2" customFormat="1" ht="12" spans="1:50">
      <c r="A668" s="25"/>
      <c r="B668" s="16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  <c r="AF668" s="9"/>
      <c r="AG668" s="9"/>
      <c r="AH668" s="9"/>
      <c r="AI668" s="9"/>
      <c r="AJ668" s="9"/>
      <c r="AK668" s="9"/>
      <c r="AL668" s="9"/>
      <c r="AM668" s="9"/>
      <c r="AN668" s="9"/>
      <c r="AO668" s="9"/>
      <c r="AP668" s="9"/>
      <c r="AQ668" s="9"/>
      <c r="AR668" s="9"/>
      <c r="AS668" s="9"/>
      <c r="AT668" s="9"/>
      <c r="AU668" s="9"/>
      <c r="AV668" s="9"/>
      <c r="AW668" s="9"/>
      <c r="AX668" s="9"/>
    </row>
    <row r="669" s="1" customFormat="1" ht="12" spans="1:50">
      <c r="A669" s="15" t="s">
        <v>1105</v>
      </c>
      <c r="B669" s="16">
        <v>89.75</v>
      </c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  <c r="AF669" s="9"/>
      <c r="AG669" s="9"/>
      <c r="AH669" s="9"/>
      <c r="AI669" s="9"/>
      <c r="AJ669" s="9"/>
      <c r="AK669" s="9"/>
      <c r="AL669" s="9"/>
      <c r="AM669" s="9"/>
      <c r="AN669" s="9"/>
      <c r="AO669" s="9"/>
      <c r="AP669" s="9"/>
      <c r="AQ669" s="9"/>
      <c r="AR669" s="9"/>
      <c r="AS669" s="9"/>
      <c r="AT669" s="9"/>
      <c r="AU669" s="9"/>
      <c r="AV669" s="9"/>
      <c r="AW669" s="9"/>
      <c r="AX669" s="9"/>
    </row>
    <row r="670" s="2" customFormat="1" ht="12" spans="1:50">
      <c r="A670" s="19" t="s">
        <v>1106</v>
      </c>
      <c r="B670" s="16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  <c r="AF670" s="9"/>
      <c r="AG670" s="9"/>
      <c r="AH670" s="9"/>
      <c r="AI670" s="9"/>
      <c r="AJ670" s="9"/>
      <c r="AK670" s="9"/>
      <c r="AL670" s="9"/>
      <c r="AM670" s="9"/>
      <c r="AN670" s="9"/>
      <c r="AO670" s="9"/>
      <c r="AP670" s="9"/>
      <c r="AQ670" s="9"/>
      <c r="AR670" s="9"/>
      <c r="AS670" s="9"/>
      <c r="AT670" s="9"/>
      <c r="AU670" s="9"/>
      <c r="AV670" s="9"/>
      <c r="AW670" s="9"/>
      <c r="AX670" s="9"/>
    </row>
    <row r="671" s="1" customFormat="1" ht="12" spans="1:50">
      <c r="A671" s="19">
        <v>5</v>
      </c>
      <c r="B671" s="16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  <c r="AF671" s="9"/>
      <c r="AG671" s="9"/>
      <c r="AH671" s="9"/>
      <c r="AI671" s="9"/>
      <c r="AJ671" s="9"/>
      <c r="AK671" s="9"/>
      <c r="AL671" s="9"/>
      <c r="AM671" s="9"/>
      <c r="AN671" s="9"/>
      <c r="AO671" s="9"/>
      <c r="AP671" s="9"/>
      <c r="AQ671" s="9"/>
      <c r="AR671" s="9"/>
      <c r="AS671" s="9"/>
      <c r="AT671" s="9"/>
      <c r="AU671" s="9"/>
      <c r="AV671" s="9"/>
      <c r="AW671" s="9"/>
      <c r="AX671" s="9"/>
    </row>
    <row r="672" s="2" customFormat="1" ht="12" spans="1:50">
      <c r="A672" s="18">
        <v>90</v>
      </c>
      <c r="B672" s="16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  <c r="AF672" s="9"/>
      <c r="AG672" s="9"/>
      <c r="AH672" s="9"/>
      <c r="AI672" s="9"/>
      <c r="AJ672" s="9"/>
      <c r="AK672" s="9"/>
      <c r="AL672" s="9"/>
      <c r="AM672" s="9"/>
      <c r="AN672" s="9"/>
      <c r="AO672" s="9"/>
      <c r="AP672" s="9"/>
      <c r="AQ672" s="9"/>
      <c r="AR672" s="9"/>
      <c r="AS672" s="9"/>
      <c r="AT672" s="9"/>
      <c r="AU672" s="9"/>
      <c r="AV672" s="9"/>
      <c r="AW672" s="9"/>
      <c r="AX672" s="9"/>
    </row>
    <row r="673" s="1" customFormat="1" ht="12" spans="1:50">
      <c r="A673" s="15" t="s">
        <v>1111</v>
      </c>
      <c r="B673" s="16">
        <v>86.8333333333333</v>
      </c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  <c r="AF673" s="9"/>
      <c r="AG673" s="9"/>
      <c r="AH673" s="9"/>
      <c r="AI673" s="9"/>
      <c r="AJ673" s="9"/>
      <c r="AK673" s="9"/>
      <c r="AL673" s="9"/>
      <c r="AM673" s="9"/>
      <c r="AN673" s="9"/>
      <c r="AO673" s="9"/>
      <c r="AP673" s="9"/>
      <c r="AQ673" s="9"/>
      <c r="AR673" s="9"/>
      <c r="AS673" s="9"/>
      <c r="AT673" s="9"/>
      <c r="AU673" s="9"/>
      <c r="AV673" s="9"/>
      <c r="AW673" s="9"/>
      <c r="AX673" s="9"/>
    </row>
    <row r="674" s="2" customFormat="1" ht="12" spans="1:50">
      <c r="A674" s="19"/>
      <c r="B674" s="16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  <c r="AF674" s="9"/>
      <c r="AG674" s="9"/>
      <c r="AH674" s="9"/>
      <c r="AI674" s="9"/>
      <c r="AJ674" s="9"/>
      <c r="AK674" s="9"/>
      <c r="AL674" s="9"/>
      <c r="AM674" s="9"/>
      <c r="AN674" s="9"/>
      <c r="AO674" s="9"/>
      <c r="AP674" s="9"/>
      <c r="AQ674" s="9"/>
      <c r="AR674" s="9"/>
      <c r="AS674" s="9"/>
      <c r="AT674" s="9"/>
      <c r="AU674" s="9"/>
      <c r="AV674" s="9"/>
      <c r="AW674" s="9"/>
      <c r="AX674" s="9"/>
    </row>
    <row r="675" s="1" customFormat="1" ht="12" spans="1:50">
      <c r="A675" s="19"/>
      <c r="B675" s="16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  <c r="AF675" s="9"/>
      <c r="AG675" s="9"/>
      <c r="AH675" s="9"/>
      <c r="AI675" s="9"/>
      <c r="AJ675" s="9"/>
      <c r="AK675" s="9"/>
      <c r="AL675" s="9"/>
      <c r="AM675" s="9"/>
      <c r="AN675" s="9"/>
      <c r="AO675" s="9"/>
      <c r="AP675" s="9"/>
      <c r="AQ675" s="9"/>
      <c r="AR675" s="9"/>
      <c r="AS675" s="9"/>
      <c r="AT675" s="9"/>
      <c r="AU675" s="9"/>
      <c r="AV675" s="9"/>
      <c r="AW675" s="9"/>
      <c r="AX675" s="9"/>
    </row>
    <row r="676" s="2" customFormat="1" ht="12" spans="1:50">
      <c r="A676" s="18"/>
      <c r="B676" s="16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  <c r="AF676" s="9"/>
      <c r="AG676" s="9"/>
      <c r="AH676" s="9"/>
      <c r="AI676" s="9"/>
      <c r="AJ676" s="9"/>
      <c r="AK676" s="9"/>
      <c r="AL676" s="9"/>
      <c r="AM676" s="9"/>
      <c r="AN676" s="9"/>
      <c r="AO676" s="9"/>
      <c r="AP676" s="9"/>
      <c r="AQ676" s="9"/>
      <c r="AR676" s="9"/>
      <c r="AS676" s="9"/>
      <c r="AT676" s="9"/>
      <c r="AU676" s="9"/>
      <c r="AV676" s="9"/>
      <c r="AW676" s="9"/>
      <c r="AX676" s="9"/>
    </row>
    <row r="677" s="1" customFormat="1" ht="12" spans="1:50">
      <c r="A677" s="15" t="s">
        <v>1118</v>
      </c>
      <c r="B677" s="16">
        <v>75.3636363636364</v>
      </c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  <c r="AF677" s="9"/>
      <c r="AG677" s="9"/>
      <c r="AH677" s="9"/>
      <c r="AI677" s="9"/>
      <c r="AJ677" s="9"/>
      <c r="AK677" s="9"/>
      <c r="AL677" s="9"/>
      <c r="AM677" s="9"/>
      <c r="AN677" s="9"/>
      <c r="AO677" s="9"/>
      <c r="AP677" s="9"/>
      <c r="AQ677" s="9"/>
      <c r="AR677" s="9"/>
      <c r="AS677" s="9"/>
      <c r="AT677" s="9"/>
      <c r="AU677" s="9"/>
      <c r="AV677" s="9"/>
      <c r="AW677" s="9"/>
      <c r="AX677" s="9"/>
    </row>
    <row r="678" s="2" customFormat="1" ht="12" spans="1:50">
      <c r="A678" s="19" t="s">
        <v>1120</v>
      </c>
      <c r="B678" s="16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  <c r="AF678" s="9"/>
      <c r="AG678" s="9"/>
      <c r="AH678" s="9"/>
      <c r="AI678" s="9"/>
      <c r="AJ678" s="9"/>
      <c r="AK678" s="9"/>
      <c r="AL678" s="9"/>
      <c r="AM678" s="9"/>
      <c r="AN678" s="9"/>
      <c r="AO678" s="9"/>
      <c r="AP678" s="9"/>
      <c r="AQ678" s="9"/>
      <c r="AR678" s="9"/>
      <c r="AS678" s="9"/>
      <c r="AT678" s="9"/>
      <c r="AU678" s="9"/>
      <c r="AV678" s="9"/>
      <c r="AW678" s="9"/>
      <c r="AX678" s="9"/>
    </row>
    <row r="679" s="1" customFormat="1" ht="12" spans="1:50">
      <c r="A679" s="19">
        <v>5</v>
      </c>
      <c r="B679" s="16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  <c r="AF679" s="9"/>
      <c r="AG679" s="9"/>
      <c r="AH679" s="9"/>
      <c r="AI679" s="9"/>
      <c r="AJ679" s="9"/>
      <c r="AK679" s="9"/>
      <c r="AL679" s="9"/>
      <c r="AM679" s="9"/>
      <c r="AN679" s="9"/>
      <c r="AO679" s="9"/>
      <c r="AP679" s="9"/>
      <c r="AQ679" s="9"/>
      <c r="AR679" s="9"/>
      <c r="AS679" s="9"/>
      <c r="AT679" s="9"/>
      <c r="AU679" s="9"/>
      <c r="AV679" s="9"/>
      <c r="AW679" s="9"/>
      <c r="AX679" s="9"/>
    </row>
    <row r="680" s="2" customFormat="1" ht="12" spans="1:50">
      <c r="A680" s="18">
        <v>85</v>
      </c>
      <c r="B680" s="16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  <c r="AF680" s="9"/>
      <c r="AG680" s="9"/>
      <c r="AH680" s="9"/>
      <c r="AI680" s="9"/>
      <c r="AJ680" s="9"/>
      <c r="AK680" s="9"/>
      <c r="AL680" s="9"/>
      <c r="AM680" s="9"/>
      <c r="AN680" s="9"/>
      <c r="AO680" s="9"/>
      <c r="AP680" s="9"/>
      <c r="AQ680" s="9"/>
      <c r="AR680" s="9"/>
      <c r="AS680" s="9"/>
      <c r="AT680" s="9"/>
      <c r="AU680" s="9"/>
      <c r="AV680" s="9"/>
      <c r="AW680" s="9"/>
      <c r="AX680" s="9"/>
    </row>
    <row r="681" s="1" customFormat="1" ht="12" spans="1:50">
      <c r="A681" s="24" t="s">
        <v>1125</v>
      </c>
      <c r="B681" s="16">
        <v>88.7272727272727</v>
      </c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  <c r="AF681" s="9"/>
      <c r="AG681" s="9"/>
      <c r="AH681" s="9"/>
      <c r="AI681" s="9"/>
      <c r="AJ681" s="9"/>
      <c r="AK681" s="9"/>
      <c r="AL681" s="9"/>
      <c r="AM681" s="9"/>
      <c r="AN681" s="9"/>
      <c r="AO681" s="9"/>
      <c r="AP681" s="9"/>
      <c r="AQ681" s="9"/>
      <c r="AR681" s="9"/>
      <c r="AS681" s="9"/>
      <c r="AT681" s="9"/>
      <c r="AU681" s="9"/>
      <c r="AV681" s="9"/>
      <c r="AW681" s="9"/>
      <c r="AX681" s="9"/>
    </row>
    <row r="682" s="2" customFormat="1" ht="12" spans="1:50">
      <c r="A682" s="19" t="s">
        <v>1126</v>
      </c>
      <c r="B682" s="16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  <c r="AF682" s="9"/>
      <c r="AG682" s="9"/>
      <c r="AH682" s="9"/>
      <c r="AI682" s="9"/>
      <c r="AJ682" s="9"/>
      <c r="AK682" s="9"/>
      <c r="AL682" s="9"/>
      <c r="AM682" s="9"/>
      <c r="AN682" s="9"/>
      <c r="AO682" s="9"/>
      <c r="AP682" s="9"/>
      <c r="AQ682" s="9"/>
      <c r="AR682" s="9"/>
      <c r="AS682" s="9"/>
      <c r="AT682" s="9"/>
      <c r="AU682" s="9"/>
      <c r="AV682" s="9"/>
      <c r="AW682" s="9"/>
      <c r="AX682" s="9"/>
    </row>
    <row r="683" s="1" customFormat="1" ht="12" spans="1:50">
      <c r="A683" s="19">
        <v>5</v>
      </c>
      <c r="B683" s="16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  <c r="AF683" s="9"/>
      <c r="AG683" s="9"/>
      <c r="AH683" s="9"/>
      <c r="AI683" s="9"/>
      <c r="AJ683" s="9"/>
      <c r="AK683" s="9"/>
      <c r="AL683" s="9"/>
      <c r="AM683" s="9"/>
      <c r="AN683" s="9"/>
      <c r="AO683" s="9"/>
      <c r="AP683" s="9"/>
      <c r="AQ683" s="9"/>
      <c r="AR683" s="9"/>
      <c r="AS683" s="9"/>
      <c r="AT683" s="9"/>
      <c r="AU683" s="9"/>
      <c r="AV683" s="9"/>
      <c r="AW683" s="9"/>
      <c r="AX683" s="9"/>
    </row>
    <row r="684" s="2" customFormat="1" ht="12" spans="1:50">
      <c r="A684" s="18">
        <v>90</v>
      </c>
      <c r="B684" s="16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  <c r="AF684" s="9"/>
      <c r="AG684" s="9"/>
      <c r="AH684" s="9"/>
      <c r="AI684" s="9"/>
      <c r="AJ684" s="9"/>
      <c r="AK684" s="9"/>
      <c r="AL684" s="9"/>
      <c r="AM684" s="9"/>
      <c r="AN684" s="9"/>
      <c r="AO684" s="9"/>
      <c r="AP684" s="9"/>
      <c r="AQ684" s="9"/>
      <c r="AR684" s="9"/>
      <c r="AS684" s="9"/>
      <c r="AT684" s="9"/>
      <c r="AU684" s="9"/>
      <c r="AV684" s="9"/>
      <c r="AW684" s="9"/>
      <c r="AX684" s="9"/>
    </row>
    <row r="685" s="1" customFormat="1" ht="12" spans="1:50">
      <c r="A685" s="24" t="s">
        <v>1131</v>
      </c>
      <c r="B685" s="16">
        <v>90</v>
      </c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  <c r="AF685" s="9"/>
      <c r="AG685" s="9"/>
      <c r="AH685" s="9"/>
      <c r="AI685" s="9"/>
      <c r="AJ685" s="9"/>
      <c r="AK685" s="9"/>
      <c r="AL685" s="9"/>
      <c r="AM685" s="9"/>
      <c r="AN685" s="9"/>
      <c r="AO685" s="9"/>
      <c r="AP685" s="9"/>
      <c r="AQ685" s="9"/>
      <c r="AR685" s="9"/>
      <c r="AS685" s="9"/>
      <c r="AT685" s="9"/>
      <c r="AU685" s="9"/>
      <c r="AV685" s="9"/>
      <c r="AW685" s="9"/>
      <c r="AX685" s="9"/>
    </row>
    <row r="686" s="2" customFormat="1" ht="12" spans="1:50">
      <c r="A686" s="19"/>
      <c r="B686" s="16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  <c r="AF686" s="9"/>
      <c r="AG686" s="9"/>
      <c r="AH686" s="9"/>
      <c r="AI686" s="9"/>
      <c r="AJ686" s="9"/>
      <c r="AK686" s="9"/>
      <c r="AL686" s="9"/>
      <c r="AM686" s="9"/>
      <c r="AN686" s="9"/>
      <c r="AO686" s="9"/>
      <c r="AP686" s="9"/>
      <c r="AQ686" s="9"/>
      <c r="AR686" s="9"/>
      <c r="AS686" s="9"/>
      <c r="AT686" s="9"/>
      <c r="AU686" s="9"/>
      <c r="AV686" s="9"/>
      <c r="AW686" s="9"/>
      <c r="AX686" s="9"/>
    </row>
    <row r="687" s="1" customFormat="1" ht="12" spans="1:50">
      <c r="A687" s="19"/>
      <c r="B687" s="16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  <c r="AF687" s="9"/>
      <c r="AG687" s="9"/>
      <c r="AH687" s="9"/>
      <c r="AI687" s="9"/>
      <c r="AJ687" s="9"/>
      <c r="AK687" s="9"/>
      <c r="AL687" s="9"/>
      <c r="AM687" s="9"/>
      <c r="AN687" s="9"/>
      <c r="AO687" s="9"/>
      <c r="AP687" s="9"/>
      <c r="AQ687" s="9"/>
      <c r="AR687" s="9"/>
      <c r="AS687" s="9"/>
      <c r="AT687" s="9"/>
      <c r="AU687" s="9"/>
      <c r="AV687" s="9"/>
      <c r="AW687" s="9"/>
      <c r="AX687" s="9"/>
    </row>
    <row r="688" s="2" customFormat="1" ht="12" spans="1:50">
      <c r="A688" s="25"/>
      <c r="B688" s="16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  <c r="AF688" s="9"/>
      <c r="AG688" s="9"/>
      <c r="AH688" s="9"/>
      <c r="AI688" s="9"/>
      <c r="AJ688" s="9"/>
      <c r="AK688" s="9"/>
      <c r="AL688" s="9"/>
      <c r="AM688" s="9"/>
      <c r="AN688" s="9"/>
      <c r="AO688" s="9"/>
      <c r="AP688" s="9"/>
      <c r="AQ688" s="9"/>
      <c r="AR688" s="9"/>
      <c r="AS688" s="9"/>
      <c r="AT688" s="9"/>
      <c r="AU688" s="9"/>
      <c r="AV688" s="9"/>
      <c r="AW688" s="9"/>
      <c r="AX688" s="9"/>
    </row>
    <row r="689" s="1" customFormat="1" ht="12" spans="1:50">
      <c r="A689" s="24" t="s">
        <v>1138</v>
      </c>
      <c r="B689" s="16">
        <v>83.0769230769231</v>
      </c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9"/>
      <c r="AH689" s="9"/>
      <c r="AI689" s="9"/>
      <c r="AJ689" s="9"/>
      <c r="AK689" s="9"/>
      <c r="AL689" s="9"/>
      <c r="AM689" s="9"/>
      <c r="AN689" s="9"/>
      <c r="AO689" s="9"/>
      <c r="AP689" s="9"/>
      <c r="AQ689" s="9"/>
      <c r="AR689" s="9"/>
      <c r="AS689" s="9"/>
      <c r="AT689" s="9"/>
      <c r="AU689" s="9"/>
      <c r="AV689" s="9"/>
      <c r="AW689" s="9"/>
      <c r="AX689" s="9"/>
    </row>
    <row r="690" s="2" customFormat="1" ht="12" spans="1:50">
      <c r="A690" s="19" t="s">
        <v>1139</v>
      </c>
      <c r="B690" s="16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  <c r="AF690" s="9"/>
      <c r="AG690" s="9"/>
      <c r="AH690" s="9"/>
      <c r="AI690" s="9"/>
      <c r="AJ690" s="9"/>
      <c r="AK690" s="9"/>
      <c r="AL690" s="9"/>
      <c r="AM690" s="9"/>
      <c r="AN690" s="9"/>
      <c r="AO690" s="9"/>
      <c r="AP690" s="9"/>
      <c r="AQ690" s="9"/>
      <c r="AR690" s="9"/>
      <c r="AS690" s="9"/>
      <c r="AT690" s="9"/>
      <c r="AU690" s="9"/>
      <c r="AV690" s="9"/>
      <c r="AW690" s="9"/>
      <c r="AX690" s="9"/>
    </row>
    <row r="691" s="1" customFormat="1" ht="12" spans="1:50">
      <c r="A691" s="19">
        <v>5</v>
      </c>
      <c r="B691" s="16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  <c r="AF691" s="9"/>
      <c r="AG691" s="9"/>
      <c r="AH691" s="9"/>
      <c r="AI691" s="9"/>
      <c r="AJ691" s="9"/>
      <c r="AK691" s="9"/>
      <c r="AL691" s="9"/>
      <c r="AM691" s="9"/>
      <c r="AN691" s="9"/>
      <c r="AO691" s="9"/>
      <c r="AP691" s="9"/>
      <c r="AQ691" s="9"/>
      <c r="AR691" s="9"/>
      <c r="AS691" s="9"/>
      <c r="AT691" s="9"/>
      <c r="AU691" s="9"/>
      <c r="AV691" s="9"/>
      <c r="AW691" s="9"/>
      <c r="AX691" s="9"/>
    </row>
    <row r="692" s="2" customFormat="1" ht="12" spans="1:50">
      <c r="A692" s="18">
        <v>85</v>
      </c>
      <c r="B692" s="16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  <c r="AF692" s="9"/>
      <c r="AG692" s="9"/>
      <c r="AH692" s="9"/>
      <c r="AI692" s="9"/>
      <c r="AJ692" s="9"/>
      <c r="AK692" s="9"/>
      <c r="AL692" s="9"/>
      <c r="AM692" s="9"/>
      <c r="AN692" s="9"/>
      <c r="AO692" s="9"/>
      <c r="AP692" s="9"/>
      <c r="AQ692" s="9"/>
      <c r="AR692" s="9"/>
      <c r="AS692" s="9"/>
      <c r="AT692" s="9"/>
      <c r="AU692" s="9"/>
      <c r="AV692" s="9"/>
      <c r="AW692" s="9"/>
      <c r="AX692" s="9"/>
    </row>
    <row r="693" s="11" customFormat="1" spans="1:2">
      <c r="A693" s="15" t="s">
        <v>1144</v>
      </c>
      <c r="B693" s="46">
        <v>93.0416666666667</v>
      </c>
    </row>
    <row r="694" s="11" customFormat="1" spans="1:2">
      <c r="A694" s="28"/>
      <c r="B694" s="46"/>
    </row>
    <row r="695" s="11" customFormat="1" spans="1:2">
      <c r="A695" s="28"/>
      <c r="B695" s="46"/>
    </row>
    <row r="696" s="11" customFormat="1" spans="1:2">
      <c r="A696" s="18"/>
      <c r="B696" s="46"/>
    </row>
    <row r="697" s="11" customFormat="1" spans="1:2">
      <c r="A697" s="15" t="s">
        <v>1153</v>
      </c>
      <c r="B697" s="46">
        <v>93.68</v>
      </c>
    </row>
    <row r="698" s="11" customFormat="1" spans="1:2">
      <c r="A698" s="17"/>
      <c r="B698" s="46"/>
    </row>
    <row r="699" s="11" customFormat="1" spans="1:2">
      <c r="A699" s="17"/>
      <c r="B699" s="46"/>
    </row>
    <row r="700" s="11" customFormat="1" spans="1:2">
      <c r="A700" s="18"/>
      <c r="B700" s="46"/>
    </row>
    <row r="701" s="11" customFormat="1" spans="1:2">
      <c r="A701" s="15" t="s">
        <v>1160</v>
      </c>
      <c r="B701" s="46">
        <v>94.4444444444444</v>
      </c>
    </row>
    <row r="702" s="11" customFormat="1" spans="1:2">
      <c r="A702" s="47"/>
      <c r="B702" s="46"/>
    </row>
    <row r="703" s="11" customFormat="1" spans="1:2">
      <c r="A703" s="17"/>
      <c r="B703" s="46"/>
    </row>
    <row r="704" s="11" customFormat="1" spans="1:2">
      <c r="A704" s="18"/>
      <c r="B704" s="46"/>
    </row>
    <row r="705" s="11" customFormat="1" spans="1:2">
      <c r="A705" s="15" t="s">
        <v>1170</v>
      </c>
      <c r="B705" s="46">
        <v>93.8888888888889</v>
      </c>
    </row>
    <row r="706" s="11" customFormat="1" ht="12.75" customHeight="1" spans="1:2">
      <c r="A706" s="28"/>
      <c r="B706" s="46"/>
    </row>
    <row r="707" s="11" customFormat="1" spans="1:2">
      <c r="A707" s="28"/>
      <c r="B707" s="46"/>
    </row>
    <row r="708" s="11" customFormat="1" spans="1:2">
      <c r="A708" s="48"/>
      <c r="B708" s="46"/>
    </row>
    <row r="709" s="12" customFormat="1" spans="1:2">
      <c r="A709" s="15" t="s">
        <v>1178</v>
      </c>
      <c r="B709" s="49">
        <v>92.3913043478261</v>
      </c>
    </row>
    <row r="710" s="12" customFormat="1" spans="1:2">
      <c r="A710" s="28" t="s">
        <v>1179</v>
      </c>
      <c r="B710" s="49"/>
    </row>
    <row r="711" s="12" customFormat="1" spans="1:2">
      <c r="A711" s="28">
        <v>4</v>
      </c>
      <c r="B711" s="49"/>
    </row>
    <row r="712" s="12" customFormat="1" spans="1:2">
      <c r="A712" s="18">
        <v>97</v>
      </c>
      <c r="B712" s="49"/>
    </row>
    <row r="713" s="11" customFormat="1" spans="1:2">
      <c r="A713" s="15" t="s">
        <v>1183</v>
      </c>
      <c r="B713" s="46">
        <v>94.304347826087</v>
      </c>
    </row>
    <row r="714" s="11" customFormat="1" spans="1:2">
      <c r="A714" s="28" t="s">
        <v>1185</v>
      </c>
      <c r="B714" s="46"/>
    </row>
    <row r="715" s="11" customFormat="1" spans="1:2">
      <c r="A715" s="28">
        <v>4</v>
      </c>
      <c r="B715" s="46"/>
    </row>
    <row r="716" s="11" customFormat="1" spans="1:2">
      <c r="A716" s="18">
        <v>96</v>
      </c>
      <c r="B716" s="46"/>
    </row>
    <row r="717" s="11" customFormat="1" spans="1:2">
      <c r="A717" s="15" t="s">
        <v>1190</v>
      </c>
      <c r="B717" s="46">
        <v>95.96</v>
      </c>
    </row>
    <row r="718" s="11" customFormat="1" spans="1:2">
      <c r="A718" s="17"/>
      <c r="B718" s="46"/>
    </row>
    <row r="719" s="11" customFormat="1" spans="1:2">
      <c r="A719" s="17"/>
      <c r="B719" s="46"/>
    </row>
    <row r="720" s="11" customFormat="1" spans="1:2">
      <c r="A720" s="18"/>
      <c r="B720" s="46"/>
    </row>
    <row r="721" s="11" customFormat="1" spans="1:2">
      <c r="A721" s="15" t="s">
        <v>1196</v>
      </c>
      <c r="B721" s="46">
        <v>93.0869565217391</v>
      </c>
    </row>
    <row r="722" s="11" customFormat="1" spans="1:2">
      <c r="A722" s="28" t="s">
        <v>1198</v>
      </c>
      <c r="B722" s="46"/>
    </row>
    <row r="723" s="11" customFormat="1" spans="1:2">
      <c r="A723" s="28">
        <v>4</v>
      </c>
      <c r="B723" s="46"/>
    </row>
    <row r="724" s="11" customFormat="1" spans="1:2">
      <c r="A724" s="18">
        <v>97</v>
      </c>
      <c r="B724" s="46"/>
    </row>
    <row r="725" s="11" customFormat="1" spans="1:2">
      <c r="A725" s="15" t="s">
        <v>1203</v>
      </c>
      <c r="B725" s="46">
        <v>95.2727272727273</v>
      </c>
    </row>
    <row r="726" s="11" customFormat="1" spans="1:2">
      <c r="A726" s="28" t="s">
        <v>1204</v>
      </c>
      <c r="B726" s="46"/>
    </row>
    <row r="727" s="11" customFormat="1" spans="1:2">
      <c r="A727" s="28">
        <v>4</v>
      </c>
      <c r="B727" s="46"/>
    </row>
    <row r="728" s="11" customFormat="1" spans="1:2">
      <c r="A728" s="48">
        <v>96</v>
      </c>
      <c r="B728" s="46"/>
    </row>
    <row r="729" s="11" customFormat="1" spans="1:2">
      <c r="A729" s="15" t="s">
        <v>1209</v>
      </c>
      <c r="B729" s="46">
        <v>96.1851851851852</v>
      </c>
    </row>
    <row r="730" s="11" customFormat="1" spans="1:2">
      <c r="A730" s="28"/>
      <c r="B730" s="46"/>
    </row>
    <row r="731" s="11" customFormat="1" spans="1:2">
      <c r="A731" s="28"/>
      <c r="B731" s="46"/>
    </row>
    <row r="732" s="11" customFormat="1" spans="1:2">
      <c r="A732" s="18"/>
      <c r="B732" s="46"/>
    </row>
    <row r="733" s="11" customFormat="1" spans="1:2">
      <c r="A733" s="15" t="s">
        <v>1218</v>
      </c>
      <c r="B733" s="46">
        <v>94.9310344827586</v>
      </c>
    </row>
    <row r="734" s="11" customFormat="1" spans="1:2">
      <c r="A734" s="28"/>
      <c r="B734" s="46"/>
    </row>
    <row r="735" s="11" customFormat="1" spans="1:2">
      <c r="A735" s="28"/>
      <c r="B735" s="46"/>
    </row>
    <row r="736" s="11" customFormat="1" spans="1:2">
      <c r="A736" s="18"/>
      <c r="B736" s="46"/>
    </row>
    <row r="737" s="11" customFormat="1" spans="1:2">
      <c r="A737" s="15" t="s">
        <v>1226</v>
      </c>
      <c r="B737" s="46">
        <v>88.9230769230769</v>
      </c>
    </row>
    <row r="738" s="11" customFormat="1" spans="1:2">
      <c r="A738" s="28" t="s">
        <v>1228</v>
      </c>
      <c r="B738" s="46"/>
    </row>
    <row r="739" s="11" customFormat="1" spans="1:2">
      <c r="A739" s="28">
        <v>4</v>
      </c>
      <c r="B739" s="46"/>
    </row>
    <row r="740" s="11" customFormat="1" spans="1:2">
      <c r="A740" s="18">
        <v>79</v>
      </c>
      <c r="B740" s="46"/>
    </row>
    <row r="741" s="11" customFormat="1" spans="1:2">
      <c r="A741" s="15" t="s">
        <v>1234</v>
      </c>
      <c r="B741" s="46">
        <v>90.8695652173913</v>
      </c>
    </row>
    <row r="742" s="11" customFormat="1" spans="1:2">
      <c r="A742" s="28" t="s">
        <v>1236</v>
      </c>
      <c r="B742" s="46"/>
    </row>
    <row r="743" s="11" customFormat="1" spans="1:2">
      <c r="A743" s="28">
        <v>4</v>
      </c>
      <c r="B743" s="46"/>
    </row>
    <row r="744" s="11" customFormat="1" spans="1:2">
      <c r="A744" s="18">
        <v>93</v>
      </c>
      <c r="B744" s="46"/>
    </row>
    <row r="745" s="11" customFormat="1" spans="1:2">
      <c r="A745" s="15" t="s">
        <v>1242</v>
      </c>
      <c r="B745" s="46">
        <v>96.5925925925926</v>
      </c>
    </row>
    <row r="746" s="11" customFormat="1" spans="1:2">
      <c r="A746" s="28"/>
      <c r="B746" s="46"/>
    </row>
    <row r="747" s="11" customFormat="1" spans="1:2">
      <c r="A747" s="28"/>
      <c r="B747" s="46"/>
    </row>
    <row r="748" s="11" customFormat="1" spans="1:2">
      <c r="A748" s="18"/>
      <c r="B748" s="46"/>
    </row>
    <row r="749" s="12" customFormat="1" spans="1:2">
      <c r="A749" s="15" t="s">
        <v>1249</v>
      </c>
      <c r="B749" s="49">
        <v>96.4444444444444</v>
      </c>
    </row>
    <row r="750" s="12" customFormat="1" spans="1:2">
      <c r="A750" s="28"/>
      <c r="B750" s="49"/>
    </row>
    <row r="751" s="12" customFormat="1" spans="1:2">
      <c r="A751" s="28"/>
      <c r="B751" s="49"/>
    </row>
    <row r="752" s="12" customFormat="1" ht="27.75" customHeight="1" spans="1:2">
      <c r="A752" s="18"/>
      <c r="B752" s="49"/>
    </row>
    <row r="753" s="12" customFormat="1" spans="1:2">
      <c r="A753" s="15" t="s">
        <v>1256</v>
      </c>
      <c r="B753" s="49">
        <v>91.3333333333333</v>
      </c>
    </row>
    <row r="754" s="12" customFormat="1" spans="1:2">
      <c r="A754" s="28"/>
      <c r="B754" s="49"/>
    </row>
    <row r="755" s="12" customFormat="1" spans="1:2">
      <c r="A755" s="28"/>
      <c r="B755" s="49"/>
    </row>
    <row r="756" s="12" customFormat="1" spans="1:2">
      <c r="A756" s="18"/>
      <c r="B756" s="49"/>
    </row>
    <row r="757" s="12" customFormat="1" spans="1:2">
      <c r="A757" s="15" t="s">
        <v>1265</v>
      </c>
      <c r="B757" s="49">
        <v>97.3913043478261</v>
      </c>
    </row>
    <row r="758" s="12" customFormat="1" spans="1:2">
      <c r="A758" s="28" t="s">
        <v>1266</v>
      </c>
      <c r="B758" s="49"/>
    </row>
    <row r="759" s="12" customFormat="1" spans="1:2">
      <c r="A759" s="28">
        <v>4</v>
      </c>
      <c r="B759" s="49"/>
    </row>
    <row r="760" s="12" customFormat="1" spans="1:2">
      <c r="A760" s="18">
        <v>98</v>
      </c>
      <c r="B760" s="49"/>
    </row>
    <row r="761" s="12" customFormat="1" spans="1:2">
      <c r="A761" s="15" t="s">
        <v>1271</v>
      </c>
      <c r="B761" s="49">
        <v>96.0769230769231</v>
      </c>
    </row>
    <row r="762" s="12" customFormat="1" spans="1:2">
      <c r="A762" s="28" t="s">
        <v>1272</v>
      </c>
      <c r="B762" s="49"/>
    </row>
    <row r="763" s="12" customFormat="1" spans="1:2">
      <c r="A763" s="28">
        <v>4</v>
      </c>
      <c r="B763" s="49"/>
    </row>
    <row r="764" s="12" customFormat="1" spans="1:2">
      <c r="A764" s="18">
        <v>97</v>
      </c>
      <c r="B764" s="49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64"/>
  <sheetViews>
    <sheetView workbookViewId="0">
      <selection activeCell="H1" sqref="H$1:H$1048576"/>
    </sheetView>
  </sheetViews>
  <sheetFormatPr defaultColWidth="9" defaultRowHeight="14.25" outlineLevelCol="7"/>
  <cols>
    <col min="2" max="2" width="12.625"/>
  </cols>
  <sheetData>
    <row r="1" spans="1:8">
      <c r="A1">
        <v>95</v>
      </c>
      <c r="B1">
        <f ca="1">OFFSET($A$1,(ROW()-1)*4,0,1,1)</f>
        <v>95</v>
      </c>
      <c r="G1" t="s">
        <v>1</v>
      </c>
      <c r="H1" t="str">
        <f ca="1">OFFSET(G1,(ROW()-1)*3,0,1,1)</f>
        <v>智能1971</v>
      </c>
    </row>
    <row r="2" spans="2:8">
      <c r="B2">
        <f ca="1" t="shared" ref="B2:B11" si="0">OFFSET($A$1,(ROW()-1)*4,0,1,1)</f>
        <v>95</v>
      </c>
      <c r="G2" t="s">
        <v>6</v>
      </c>
      <c r="H2" t="str">
        <f ca="1">OFFSET(G2,(ROW()-1)*3,0,1,1)</f>
        <v>网络1971</v>
      </c>
    </row>
    <row r="3" spans="2:8">
      <c r="B3">
        <f ca="1" t="shared" si="0"/>
        <v>95</v>
      </c>
      <c r="G3">
        <v>5</v>
      </c>
      <c r="H3" t="str">
        <f ca="1">OFFSET(G3,(ROW()-1)*3,0,1,1)</f>
        <v>网络2131</v>
      </c>
    </row>
    <row r="4" spans="2:8">
      <c r="B4">
        <f ca="1" t="shared" si="0"/>
        <v>95</v>
      </c>
      <c r="H4" t="str">
        <f ca="1">OFFSET(G4,(ROW()-1)*3,0,1,1)</f>
        <v>网络2132</v>
      </c>
    </row>
    <row r="5" spans="1:8">
      <c r="A5">
        <v>95</v>
      </c>
      <c r="B5">
        <f ca="1" t="shared" si="0"/>
        <v>95</v>
      </c>
      <c r="G5" t="s">
        <v>11</v>
      </c>
      <c r="H5" t="str">
        <f ca="1" t="shared" ref="H5:H36" si="1">OFFSET(G5,(ROW()-1)*3,0,1,1)</f>
        <v>信息2131</v>
      </c>
    </row>
    <row r="6" spans="2:8">
      <c r="B6">
        <f ca="1" t="shared" si="0"/>
        <v>95</v>
      </c>
      <c r="G6" t="s">
        <v>13</v>
      </c>
      <c r="H6" t="str">
        <f ca="1" t="shared" si="1"/>
        <v>动漫2131</v>
      </c>
    </row>
    <row r="7" spans="2:8">
      <c r="B7">
        <f ca="1" t="shared" si="0"/>
        <v>95</v>
      </c>
      <c r="G7">
        <v>6</v>
      </c>
      <c r="H7" t="str">
        <f ca="1" t="shared" si="1"/>
        <v>动漫2132</v>
      </c>
    </row>
    <row r="8" spans="2:8">
      <c r="B8">
        <f ca="1" t="shared" si="0"/>
        <v>95</v>
      </c>
      <c r="H8" t="str">
        <f ca="1" t="shared" si="1"/>
        <v>移动2131</v>
      </c>
    </row>
    <row r="9" spans="1:8">
      <c r="A9">
        <v>95</v>
      </c>
      <c r="B9">
        <f ca="1" t="shared" si="0"/>
        <v>95</v>
      </c>
      <c r="G9" t="s">
        <v>18</v>
      </c>
      <c r="H9" t="str">
        <f ca="1" t="shared" si="1"/>
        <v>智能2131</v>
      </c>
    </row>
    <row r="10" spans="2:8">
      <c r="B10">
        <f ca="1" t="shared" si="0"/>
        <v>95</v>
      </c>
      <c r="G10" t="s">
        <v>20</v>
      </c>
      <c r="H10" t="str">
        <f ca="1" t="shared" si="1"/>
        <v>电子2131</v>
      </c>
    </row>
    <row r="11" spans="2:8">
      <c r="B11" t="e">
        <f ca="1" t="shared" si="0"/>
        <v>#DIV/0!</v>
      </c>
      <c r="G11">
        <v>2</v>
      </c>
      <c r="H11" t="str">
        <f ca="1" t="shared" si="1"/>
        <v>动漫2221</v>
      </c>
    </row>
    <row r="12" spans="2:8">
      <c r="B12">
        <f ca="1" t="shared" ref="B12:B21" si="2">OFFSET($A$1,(ROW()-1)*4,0,1,1)</f>
        <v>95</v>
      </c>
      <c r="H12" t="str">
        <f ca="1" t="shared" si="1"/>
        <v>电子2221</v>
      </c>
    </row>
    <row r="13" spans="1:8">
      <c r="A13">
        <v>95</v>
      </c>
      <c r="B13">
        <f ca="1" t="shared" si="2"/>
        <v>87.8787878787879</v>
      </c>
      <c r="G13" t="s">
        <v>25</v>
      </c>
      <c r="H13" t="str">
        <f ca="1" t="shared" si="1"/>
        <v>网络2071</v>
      </c>
    </row>
    <row r="14" spans="2:8">
      <c r="B14">
        <f ca="1" t="shared" si="2"/>
        <v>89.875</v>
      </c>
      <c r="G14" t="s">
        <v>27</v>
      </c>
      <c r="H14" t="str">
        <f ca="1" t="shared" si="1"/>
        <v>智能2071</v>
      </c>
    </row>
    <row r="15" spans="2:8">
      <c r="B15">
        <f ca="1" t="shared" si="2"/>
        <v>85.2777777777778</v>
      </c>
      <c r="G15">
        <v>6</v>
      </c>
      <c r="H15" t="str">
        <f ca="1" t="shared" si="1"/>
        <v>网络2231</v>
      </c>
    </row>
    <row r="16" spans="2:8">
      <c r="B16">
        <f ca="1" t="shared" si="2"/>
        <v>89.6216216216216</v>
      </c>
      <c r="H16" t="str">
        <f ca="1" t="shared" si="1"/>
        <v>网络2232</v>
      </c>
    </row>
    <row r="17" spans="1:8">
      <c r="A17">
        <v>95</v>
      </c>
      <c r="B17">
        <f ca="1" t="shared" si="2"/>
        <v>76.8214285714286</v>
      </c>
      <c r="G17" t="s">
        <v>33</v>
      </c>
      <c r="H17" t="str">
        <f ca="1" t="shared" si="1"/>
        <v>动漫2231</v>
      </c>
    </row>
    <row r="18" spans="2:8">
      <c r="B18">
        <f ca="1" t="shared" si="2"/>
        <v>78.8</v>
      </c>
      <c r="G18" t="s">
        <v>35</v>
      </c>
      <c r="H18" t="str">
        <f ca="1" t="shared" si="1"/>
        <v>动漫2232</v>
      </c>
    </row>
    <row r="19" spans="2:8">
      <c r="B19">
        <f ca="1" t="shared" si="2"/>
        <v>86.5555555555556</v>
      </c>
      <c r="G19">
        <v>6</v>
      </c>
      <c r="H19" t="str">
        <f ca="1" t="shared" si="1"/>
        <v>动漫2233</v>
      </c>
    </row>
    <row r="20" spans="2:8">
      <c r="B20">
        <f ca="1" t="shared" si="2"/>
        <v>79.8787878787879</v>
      </c>
      <c r="H20" t="str">
        <f ca="1" t="shared" si="1"/>
        <v>智能2231</v>
      </c>
    </row>
    <row r="21" spans="1:8">
      <c r="A21">
        <v>95</v>
      </c>
      <c r="B21">
        <f ca="1" t="shared" si="2"/>
        <v>90.741935483871</v>
      </c>
      <c r="G21" t="s">
        <v>38</v>
      </c>
      <c r="H21" t="str">
        <f ca="1" t="shared" si="1"/>
        <v>电子2231</v>
      </c>
    </row>
    <row r="22" spans="2:8">
      <c r="B22">
        <f ca="1" t="shared" ref="B22:B31" si="3">OFFSET($A$1,(ROW()-1)*4,0,1,1)</f>
        <v>88</v>
      </c>
      <c r="G22" t="s">
        <v>40</v>
      </c>
      <c r="H22" t="str">
        <f ca="1" t="shared" si="1"/>
        <v>信息2231</v>
      </c>
    </row>
    <row r="23" spans="2:8">
      <c r="B23">
        <f ca="1" t="shared" si="3"/>
        <v>75.9285714285714</v>
      </c>
      <c r="G23">
        <v>4</v>
      </c>
      <c r="H23" t="str">
        <f ca="1" t="shared" si="1"/>
        <v>移动2231</v>
      </c>
    </row>
    <row r="24" spans="2:8">
      <c r="B24">
        <f ca="1" t="shared" si="3"/>
        <v>86.8235294117647</v>
      </c>
      <c r="H24" t="str">
        <f ca="1" t="shared" si="1"/>
        <v>电子2321</v>
      </c>
    </row>
    <row r="25" spans="1:8">
      <c r="A25">
        <v>95</v>
      </c>
      <c r="B25">
        <f ca="1" t="shared" si="3"/>
        <v>86.5294117647059</v>
      </c>
      <c r="G25" t="s">
        <v>46</v>
      </c>
      <c r="H25" t="str">
        <f ca="1" t="shared" si="1"/>
        <v>人工2151</v>
      </c>
    </row>
    <row r="26" spans="2:8">
      <c r="B26">
        <f ca="1" t="shared" si="3"/>
        <v>92.6551724137931</v>
      </c>
      <c r="G26" t="s">
        <v>47</v>
      </c>
      <c r="H26" t="str">
        <f ca="1" t="shared" si="1"/>
        <v>电子2151</v>
      </c>
    </row>
    <row r="27" spans="2:8">
      <c r="B27">
        <f ca="1" t="shared" si="3"/>
        <v>94</v>
      </c>
      <c r="G27">
        <v>4</v>
      </c>
      <c r="H27" t="str">
        <f ca="1" t="shared" si="1"/>
        <v>电子2251</v>
      </c>
    </row>
    <row r="28" spans="2:8">
      <c r="B28">
        <f ca="1" t="shared" si="3"/>
        <v>86.5</v>
      </c>
      <c r="H28" t="str">
        <f ca="1" t="shared" si="1"/>
        <v>信息2251</v>
      </c>
    </row>
    <row r="29" spans="1:8">
      <c r="A29">
        <v>95</v>
      </c>
      <c r="B29">
        <f ca="1" t="shared" si="3"/>
        <v>86.7741935483871</v>
      </c>
      <c r="G29" t="s">
        <v>50</v>
      </c>
      <c r="H29" t="str">
        <f ca="1" t="shared" si="1"/>
        <v>动漫2251</v>
      </c>
    </row>
    <row r="30" spans="2:8">
      <c r="B30">
        <f ca="1" t="shared" si="3"/>
        <v>90.2307692307692</v>
      </c>
      <c r="G30" t="s">
        <v>52</v>
      </c>
      <c r="H30" t="str">
        <f ca="1" t="shared" si="1"/>
        <v>网络2171</v>
      </c>
    </row>
    <row r="31" spans="2:8">
      <c r="B31">
        <f ca="1" t="shared" si="3"/>
        <v>88.15</v>
      </c>
      <c r="G31">
        <v>6</v>
      </c>
      <c r="H31" t="str">
        <f ca="1" t="shared" si="1"/>
        <v>移动2171</v>
      </c>
    </row>
    <row r="32" spans="2:8">
      <c r="B32">
        <f ca="1" t="shared" ref="B32:B41" si="4">OFFSET($A$1,(ROW()-1)*4,0,1,1)</f>
        <v>89.3333333333333</v>
      </c>
      <c r="H32" t="str">
        <f ca="1" t="shared" si="1"/>
        <v>移动2172</v>
      </c>
    </row>
    <row r="33" spans="1:8">
      <c r="A33">
        <v>95</v>
      </c>
      <c r="B33">
        <f ca="1" t="shared" si="4"/>
        <v>92.7142857142857</v>
      </c>
      <c r="G33" t="s">
        <v>59</v>
      </c>
      <c r="H33" t="str">
        <f ca="1" t="shared" si="1"/>
        <v>电子2351</v>
      </c>
    </row>
    <row r="34" spans="2:8">
      <c r="B34">
        <f ca="1" t="shared" si="4"/>
        <v>98</v>
      </c>
      <c r="G34" t="s">
        <v>60</v>
      </c>
      <c r="H34" t="str">
        <f ca="1" t="shared" si="1"/>
        <v>电子2331</v>
      </c>
    </row>
    <row r="35" spans="2:8">
      <c r="B35">
        <f ca="1" t="shared" si="4"/>
        <v>81.0322580645161</v>
      </c>
      <c r="G35">
        <v>6</v>
      </c>
      <c r="H35" t="str">
        <f ca="1" t="shared" si="1"/>
        <v>电子2332</v>
      </c>
    </row>
    <row r="36" spans="2:8">
      <c r="B36">
        <f ca="1" t="shared" si="4"/>
        <v>89.5185185185185</v>
      </c>
      <c r="H36" t="str">
        <f ca="1" t="shared" si="1"/>
        <v>动漫2331</v>
      </c>
    </row>
    <row r="37" spans="1:8">
      <c r="A37">
        <v>95</v>
      </c>
      <c r="B37">
        <f ca="1" t="shared" si="4"/>
        <v>89</v>
      </c>
      <c r="G37" t="s">
        <v>64</v>
      </c>
      <c r="H37" t="str">
        <f ca="1" t="shared" ref="H37:H68" si="5">OFFSET(G37,(ROW()-1)*3,0,1,1)</f>
        <v>动漫2332</v>
      </c>
    </row>
    <row r="38" spans="2:8">
      <c r="B38">
        <f ca="1" t="shared" si="4"/>
        <v>91.875</v>
      </c>
      <c r="G38" t="s">
        <v>66</v>
      </c>
      <c r="H38" t="str">
        <f ca="1" t="shared" si="5"/>
        <v>人工2331</v>
      </c>
    </row>
    <row r="39" spans="2:8">
      <c r="B39">
        <f ca="1" t="shared" si="4"/>
        <v>91.8611111111111</v>
      </c>
      <c r="G39">
        <v>5</v>
      </c>
      <c r="H39" t="str">
        <f ca="1" t="shared" si="5"/>
        <v>网络2331</v>
      </c>
    </row>
    <row r="40" spans="2:8">
      <c r="B40">
        <f ca="1" t="shared" si="4"/>
        <v>79.5</v>
      </c>
      <c r="H40" t="str">
        <f ca="1" t="shared" si="5"/>
        <v>信息2331</v>
      </c>
    </row>
    <row r="41" spans="1:8">
      <c r="A41" t="e">
        <v>#DIV/0!</v>
      </c>
      <c r="B41">
        <f ca="1" t="shared" si="4"/>
        <v>91.2051282051282</v>
      </c>
      <c r="G41" t="s">
        <v>71</v>
      </c>
      <c r="H41" t="str">
        <f ca="1" t="shared" si="5"/>
        <v>移动2331</v>
      </c>
    </row>
    <row r="42" spans="2:8">
      <c r="B42">
        <f ca="1" t="shared" ref="B42:B51" si="6">OFFSET($A$1,(ROW()-1)*4,0,1,1)</f>
        <v>95</v>
      </c>
      <c r="G42" t="s">
        <v>72</v>
      </c>
      <c r="H42" t="str">
        <f ca="1" t="shared" si="5"/>
        <v>机电1971</v>
      </c>
    </row>
    <row r="43" spans="2:8">
      <c r="B43">
        <f ca="1" t="shared" si="6"/>
        <v>95</v>
      </c>
      <c r="G43">
        <v>0</v>
      </c>
      <c r="H43" t="str">
        <f ca="1" t="shared" si="5"/>
        <v>汽车1971</v>
      </c>
    </row>
    <row r="44" spans="2:8">
      <c r="B44">
        <f ca="1" t="shared" si="6"/>
        <v>95</v>
      </c>
      <c r="H44" t="str">
        <f ca="1" t="shared" si="5"/>
        <v>机电2131</v>
      </c>
    </row>
    <row r="45" spans="1:8">
      <c r="A45">
        <v>95</v>
      </c>
      <c r="B45">
        <f ca="1" t="shared" si="6"/>
        <v>95</v>
      </c>
      <c r="G45" t="s">
        <v>73</v>
      </c>
      <c r="H45" t="str">
        <f ca="1" t="shared" si="5"/>
        <v>机电2132</v>
      </c>
    </row>
    <row r="46" spans="2:8">
      <c r="B46">
        <f ca="1" t="shared" si="6"/>
        <v>95</v>
      </c>
      <c r="G46" t="s">
        <v>74</v>
      </c>
      <c r="H46" t="str">
        <f ca="1" t="shared" si="5"/>
        <v>机电2133</v>
      </c>
    </row>
    <row r="47" spans="2:8">
      <c r="B47">
        <f ca="1" t="shared" si="6"/>
        <v>95</v>
      </c>
      <c r="G47">
        <v>4</v>
      </c>
      <c r="H47" t="str">
        <f ca="1" t="shared" si="5"/>
        <v>机电2134</v>
      </c>
    </row>
    <row r="48" spans="2:8">
      <c r="B48">
        <f ca="1" t="shared" si="6"/>
        <v>95</v>
      </c>
      <c r="H48" t="str">
        <f ca="1" t="shared" si="5"/>
        <v>机械2131</v>
      </c>
    </row>
    <row r="49" spans="1:8">
      <c r="A49">
        <v>87.8787878787879</v>
      </c>
      <c r="B49">
        <f ca="1" t="shared" si="6"/>
        <v>95</v>
      </c>
      <c r="G49" t="s">
        <v>78</v>
      </c>
      <c r="H49" t="str">
        <f ca="1" t="shared" si="5"/>
        <v>汽车2131</v>
      </c>
    </row>
    <row r="50" spans="2:8">
      <c r="B50">
        <f ca="1" t="shared" si="6"/>
        <v>95</v>
      </c>
      <c r="G50" t="s">
        <v>80</v>
      </c>
      <c r="H50" t="str">
        <f ca="1" t="shared" si="5"/>
        <v>虚拟2131</v>
      </c>
    </row>
    <row r="51" spans="2:8">
      <c r="B51">
        <f ca="1" t="shared" si="6"/>
        <v>95</v>
      </c>
      <c r="G51">
        <v>6</v>
      </c>
      <c r="H51" t="str">
        <f ca="1" t="shared" si="5"/>
        <v>机器人2131</v>
      </c>
    </row>
    <row r="52" spans="2:8">
      <c r="B52">
        <f ca="1" t="shared" ref="B52:B61" si="7">OFFSET($A$1,(ROW()-1)*4,0,1,1)</f>
        <v>95</v>
      </c>
      <c r="G52">
        <v>82</v>
      </c>
      <c r="H52" t="str">
        <f ca="1" t="shared" si="5"/>
        <v>电气2131</v>
      </c>
    </row>
    <row r="53" spans="1:8">
      <c r="A53">
        <v>89.875</v>
      </c>
      <c r="B53">
        <f ca="1" t="shared" si="7"/>
        <v>95</v>
      </c>
      <c r="G53" t="s">
        <v>87</v>
      </c>
      <c r="H53" t="str">
        <f ca="1" t="shared" si="5"/>
        <v>机电2221</v>
      </c>
    </row>
    <row r="54" spans="2:8">
      <c r="B54">
        <f ca="1" t="shared" si="7"/>
        <v>95</v>
      </c>
      <c r="G54" t="s">
        <v>89</v>
      </c>
      <c r="H54" t="str">
        <f ca="1" t="shared" si="5"/>
        <v>电气2221</v>
      </c>
    </row>
    <row r="55" spans="2:8">
      <c r="B55">
        <f ca="1" t="shared" si="7"/>
        <v>91.8695652173913</v>
      </c>
      <c r="G55">
        <v>6</v>
      </c>
      <c r="H55" t="str">
        <f ca="1" t="shared" si="5"/>
        <v>机电2071</v>
      </c>
    </row>
    <row r="56" spans="2:8">
      <c r="B56">
        <f ca="1" t="shared" si="7"/>
        <v>86.75</v>
      </c>
      <c r="G56">
        <v>94</v>
      </c>
      <c r="H56" t="str">
        <f ca="1" t="shared" si="5"/>
        <v>机电2072</v>
      </c>
    </row>
    <row r="57" spans="1:8">
      <c r="A57">
        <v>85.2777777777778</v>
      </c>
      <c r="B57">
        <f ca="1" t="shared" si="7"/>
        <v>92.5161290322581</v>
      </c>
      <c r="G57" t="s">
        <v>94</v>
      </c>
      <c r="H57" t="str">
        <f ca="1" t="shared" si="5"/>
        <v>新能源2071</v>
      </c>
    </row>
    <row r="58" spans="2:8">
      <c r="B58">
        <f ca="1" t="shared" si="7"/>
        <v>96.5128205128205</v>
      </c>
      <c r="G58" t="s">
        <v>95</v>
      </c>
      <c r="H58" t="str">
        <f ca="1" t="shared" si="5"/>
        <v>机电2231</v>
      </c>
    </row>
    <row r="59" spans="2:8">
      <c r="B59">
        <f ca="1" t="shared" si="7"/>
        <v>95.8947368421053</v>
      </c>
      <c r="G59">
        <v>5</v>
      </c>
      <c r="H59" t="str">
        <f ca="1" t="shared" si="5"/>
        <v>机电2232</v>
      </c>
    </row>
    <row r="60" spans="2:8">
      <c r="B60">
        <f ca="1" t="shared" si="7"/>
        <v>90.6756756756757</v>
      </c>
      <c r="G60">
        <v>76</v>
      </c>
      <c r="H60" t="str">
        <f ca="1" t="shared" si="5"/>
        <v>机电2233</v>
      </c>
    </row>
    <row r="61" spans="1:8">
      <c r="A61">
        <v>89.6216216216216</v>
      </c>
      <c r="B61">
        <f ca="1" t="shared" si="7"/>
        <v>86.9705882352941</v>
      </c>
      <c r="G61" t="s">
        <v>103</v>
      </c>
      <c r="H61" t="str">
        <f ca="1" t="shared" si="5"/>
        <v>机电2234</v>
      </c>
    </row>
    <row r="62" spans="2:8">
      <c r="B62">
        <f ca="1" t="shared" ref="B62:B71" si="8">OFFSET($A$1,(ROW()-1)*4,0,1,1)</f>
        <v>95.4782608695652</v>
      </c>
      <c r="G62" t="s">
        <v>104</v>
      </c>
      <c r="H62" t="str">
        <f ca="1" t="shared" si="5"/>
        <v>机电2235</v>
      </c>
    </row>
    <row r="63" spans="2:8">
      <c r="B63">
        <f ca="1" t="shared" si="8"/>
        <v>90</v>
      </c>
      <c r="G63">
        <v>6</v>
      </c>
      <c r="H63" t="str">
        <f ca="1" t="shared" si="5"/>
        <v>机械2231</v>
      </c>
    </row>
    <row r="64" spans="2:8">
      <c r="B64">
        <f ca="1" t="shared" si="8"/>
        <v>86.4736842105263</v>
      </c>
      <c r="G64">
        <v>90</v>
      </c>
      <c r="H64" t="str">
        <f ca="1" t="shared" si="5"/>
        <v>机器人2231</v>
      </c>
    </row>
    <row r="65" spans="1:8">
      <c r="A65">
        <v>76.8214285714286</v>
      </c>
      <c r="B65">
        <f ca="1" t="shared" si="8"/>
        <v>86.5882352941177</v>
      </c>
      <c r="G65" t="s">
        <v>111</v>
      </c>
      <c r="H65" t="str">
        <f ca="1" t="shared" si="5"/>
        <v>电气2231</v>
      </c>
    </row>
    <row r="66" spans="2:8">
      <c r="B66">
        <f ca="1" t="shared" si="8"/>
        <v>87.2</v>
      </c>
      <c r="G66" t="s">
        <v>112</v>
      </c>
      <c r="H66" t="str">
        <f ca="1" t="shared" si="5"/>
        <v>数字化2231</v>
      </c>
    </row>
    <row r="67" spans="2:8">
      <c r="B67">
        <f ca="1" t="shared" si="8"/>
        <v>89.8518518518518</v>
      </c>
      <c r="G67">
        <v>6</v>
      </c>
      <c r="H67" t="str">
        <f ca="1" t="shared" si="5"/>
        <v>汽车2231</v>
      </c>
    </row>
    <row r="68" spans="2:8">
      <c r="B68">
        <f ca="1" t="shared" si="8"/>
        <v>93.3333333333333</v>
      </c>
      <c r="G68">
        <v>89</v>
      </c>
      <c r="H68" t="str">
        <f ca="1" t="shared" si="5"/>
        <v>机电2321</v>
      </c>
    </row>
    <row r="69" spans="1:8">
      <c r="A69">
        <v>78.8</v>
      </c>
      <c r="B69">
        <f ca="1" t="shared" si="8"/>
        <v>92.4615384615385</v>
      </c>
      <c r="G69" t="s">
        <v>119</v>
      </c>
      <c r="H69" t="str">
        <f ca="1" t="shared" ref="H69:H100" si="9">OFFSET(G69,(ROW()-1)*3,0,1,1)</f>
        <v>数字化2321</v>
      </c>
    </row>
    <row r="70" spans="2:8">
      <c r="B70">
        <f ca="1" t="shared" si="8"/>
        <v>65.3703703703704</v>
      </c>
      <c r="G70" t="s">
        <v>120</v>
      </c>
      <c r="H70" t="str">
        <f ca="1" t="shared" si="9"/>
        <v>电气2321</v>
      </c>
    </row>
    <row r="71" spans="2:8">
      <c r="B71">
        <f ca="1" t="shared" si="8"/>
        <v>90.6551724137931</v>
      </c>
      <c r="G71">
        <v>2</v>
      </c>
      <c r="H71" t="str">
        <f ca="1" t="shared" si="9"/>
        <v>机械2151</v>
      </c>
    </row>
    <row r="72" spans="2:8">
      <c r="B72">
        <f ca="1" t="shared" ref="B72:B81" si="10">OFFSET($A$1,(ROW()-1)*4,0,1,1)</f>
        <v>90.5</v>
      </c>
      <c r="G72">
        <v>90</v>
      </c>
      <c r="H72" t="str">
        <f ca="1" t="shared" si="9"/>
        <v>虚拟2151</v>
      </c>
    </row>
    <row r="73" spans="1:8">
      <c r="A73">
        <v>86.5555555555556</v>
      </c>
      <c r="B73">
        <f ca="1" t="shared" si="10"/>
        <v>74.5151515151515</v>
      </c>
      <c r="G73" t="s">
        <v>126</v>
      </c>
      <c r="H73" t="str">
        <f ca="1" t="shared" si="9"/>
        <v>虚拟2251</v>
      </c>
    </row>
    <row r="74" spans="2:8">
      <c r="B74">
        <f ca="1" t="shared" si="10"/>
        <v>87.8787878787879</v>
      </c>
      <c r="G74" t="s">
        <v>99</v>
      </c>
      <c r="H74" t="str">
        <f ca="1" t="shared" si="9"/>
        <v>机器人2251</v>
      </c>
    </row>
    <row r="75" spans="2:8">
      <c r="B75">
        <f ca="1" t="shared" si="10"/>
        <v>90.2058823529412</v>
      </c>
      <c r="G75">
        <v>4</v>
      </c>
      <c r="H75" t="str">
        <f ca="1" t="shared" si="9"/>
        <v>新能源2251</v>
      </c>
    </row>
    <row r="76" spans="2:8">
      <c r="B76">
        <f ca="1" t="shared" si="10"/>
        <v>89.1153846153846</v>
      </c>
      <c r="G76">
        <v>96</v>
      </c>
      <c r="H76" t="str">
        <f ca="1" t="shared" si="9"/>
        <v>机电2171</v>
      </c>
    </row>
    <row r="77" spans="1:8">
      <c r="A77">
        <v>79.8787878787879</v>
      </c>
      <c r="B77">
        <f ca="1" t="shared" si="10"/>
        <v>91.6</v>
      </c>
      <c r="G77" t="s">
        <v>130</v>
      </c>
      <c r="H77" t="str">
        <f ca="1" t="shared" si="9"/>
        <v>汽车2171</v>
      </c>
    </row>
    <row r="78" spans="2:8">
      <c r="B78">
        <f ca="1" t="shared" si="10"/>
        <v>97.6</v>
      </c>
      <c r="G78" t="s">
        <v>132</v>
      </c>
      <c r="H78" t="str">
        <f ca="1" t="shared" si="9"/>
        <v>机电2331</v>
      </c>
    </row>
    <row r="79" spans="2:8">
      <c r="B79">
        <f ca="1" t="shared" si="10"/>
        <v>97.725</v>
      </c>
      <c r="G79">
        <v>4</v>
      </c>
      <c r="H79" t="str">
        <f ca="1" t="shared" si="9"/>
        <v>机电2332</v>
      </c>
    </row>
    <row r="80" spans="2:8">
      <c r="B80">
        <f ca="1" t="shared" si="10"/>
        <v>91.4375</v>
      </c>
      <c r="G80">
        <v>70</v>
      </c>
      <c r="H80" t="str">
        <f ca="1" t="shared" si="9"/>
        <v>机电2333</v>
      </c>
    </row>
    <row r="81" spans="1:8">
      <c r="A81">
        <v>90.741935483871</v>
      </c>
      <c r="B81">
        <f ca="1" t="shared" si="10"/>
        <v>95.4545454545455</v>
      </c>
      <c r="G81" t="s">
        <v>140</v>
      </c>
      <c r="H81" t="str">
        <f ca="1" t="shared" si="9"/>
        <v>机电2334</v>
      </c>
    </row>
    <row r="82" spans="2:8">
      <c r="B82">
        <f ca="1" t="shared" ref="B82:B91" si="11">OFFSET($A$1,(ROW()-1)*4,0,1,1)</f>
        <v>92.5454545454545</v>
      </c>
      <c r="G82" t="s">
        <v>141</v>
      </c>
      <c r="H82" t="str">
        <f ca="1" t="shared" si="9"/>
        <v>汽车2331</v>
      </c>
    </row>
    <row r="83" spans="2:8">
      <c r="B83">
        <f ca="1" t="shared" si="11"/>
        <v>89.3</v>
      </c>
      <c r="G83">
        <v>6</v>
      </c>
      <c r="H83" t="str">
        <f ca="1" t="shared" si="9"/>
        <v>机械2331</v>
      </c>
    </row>
    <row r="84" spans="2:8">
      <c r="B84">
        <f ca="1" t="shared" si="11"/>
        <v>87.5806451612903</v>
      </c>
      <c r="G84">
        <v>87</v>
      </c>
      <c r="H84" t="str">
        <f ca="1" t="shared" si="9"/>
        <v>虚拟2331</v>
      </c>
    </row>
    <row r="85" spans="1:8">
      <c r="A85">
        <v>88</v>
      </c>
      <c r="B85">
        <f ca="1" t="shared" si="11"/>
        <v>89.48</v>
      </c>
      <c r="G85" t="s">
        <v>146</v>
      </c>
      <c r="H85" t="str">
        <f ca="1" t="shared" si="9"/>
        <v>机器人2331</v>
      </c>
    </row>
    <row r="86" spans="2:8">
      <c r="B86">
        <f ca="1" t="shared" si="11"/>
        <v>93.9756097560976</v>
      </c>
      <c r="G86" t="s">
        <v>148</v>
      </c>
      <c r="H86" t="str">
        <f ca="1" t="shared" si="9"/>
        <v>电气2331</v>
      </c>
    </row>
    <row r="87" spans="2:8">
      <c r="B87">
        <f ca="1" t="shared" si="11"/>
        <v>95</v>
      </c>
      <c r="G87">
        <v>6</v>
      </c>
      <c r="H87" t="str">
        <f ca="1" t="shared" si="9"/>
        <v>造价1971</v>
      </c>
    </row>
    <row r="88" spans="2:8">
      <c r="B88">
        <f ca="1" t="shared" si="11"/>
        <v>95</v>
      </c>
      <c r="G88">
        <v>88</v>
      </c>
      <c r="H88" t="str">
        <f ca="1" t="shared" si="9"/>
        <v>无人机1971</v>
      </c>
    </row>
    <row r="89" spans="1:8">
      <c r="A89">
        <v>75.9285714285714</v>
      </c>
      <c r="B89">
        <f ca="1" t="shared" si="11"/>
        <v>95</v>
      </c>
      <c r="G89" t="s">
        <v>153</v>
      </c>
      <c r="H89" t="str">
        <f ca="1" t="shared" si="9"/>
        <v>测量2131</v>
      </c>
    </row>
    <row r="90" spans="2:8">
      <c r="B90">
        <f ca="1" t="shared" si="11"/>
        <v>95</v>
      </c>
      <c r="G90" t="s">
        <v>154</v>
      </c>
      <c r="H90" t="str">
        <f ca="1" t="shared" si="9"/>
        <v>无人机2131</v>
      </c>
    </row>
    <row r="91" spans="2:8">
      <c r="B91">
        <f ca="1" t="shared" si="11"/>
        <v>95</v>
      </c>
      <c r="G91">
        <v>6</v>
      </c>
      <c r="H91" t="str">
        <f ca="1" t="shared" si="9"/>
        <v>无人机2132</v>
      </c>
    </row>
    <row r="92" spans="2:8">
      <c r="B92">
        <f ca="1" t="shared" ref="B92:B101" si="12">OFFSET($A$1,(ROW()-1)*4,0,1,1)</f>
        <v>95</v>
      </c>
      <c r="G92">
        <v>95</v>
      </c>
      <c r="H92" t="str">
        <f ca="1" t="shared" si="9"/>
        <v>造价2131</v>
      </c>
    </row>
    <row r="93" spans="1:8">
      <c r="A93">
        <v>86.8235294117647</v>
      </c>
      <c r="B93">
        <f ca="1" t="shared" si="12"/>
        <v>95</v>
      </c>
      <c r="G93" t="s">
        <v>161</v>
      </c>
      <c r="H93" t="str">
        <f ca="1" t="shared" si="9"/>
        <v>造价2132</v>
      </c>
    </row>
    <row r="94" spans="2:8">
      <c r="B94">
        <f ca="1" t="shared" si="12"/>
        <v>95</v>
      </c>
      <c r="G94" t="s">
        <v>162</v>
      </c>
      <c r="H94" t="str">
        <f ca="1" t="shared" si="9"/>
        <v>装饰2131</v>
      </c>
    </row>
    <row r="95" spans="2:8">
      <c r="B95">
        <f ca="1" t="shared" si="12"/>
        <v>95</v>
      </c>
      <c r="G95">
        <v>6</v>
      </c>
      <c r="H95" t="str">
        <f ca="1" t="shared" si="9"/>
        <v>建工2131</v>
      </c>
    </row>
    <row r="96" spans="2:8">
      <c r="B96">
        <f ca="1" t="shared" si="12"/>
        <v>95</v>
      </c>
      <c r="G96">
        <v>84</v>
      </c>
      <c r="H96" t="str">
        <f ca="1" t="shared" si="9"/>
        <v>造价2221</v>
      </c>
    </row>
    <row r="97" spans="1:8">
      <c r="A97">
        <v>86.5294117647059</v>
      </c>
      <c r="B97">
        <f ca="1" t="shared" si="12"/>
        <v>95</v>
      </c>
      <c r="G97" t="s">
        <v>165</v>
      </c>
      <c r="H97" t="str">
        <f ca="1" t="shared" si="9"/>
        <v>无人机2221</v>
      </c>
    </row>
    <row r="98" spans="2:8">
      <c r="B98">
        <f ca="1" t="shared" si="12"/>
        <v>66.3571428571429</v>
      </c>
      <c r="G98" t="s">
        <v>166</v>
      </c>
      <c r="H98" t="str">
        <f ca="1" t="shared" si="9"/>
        <v>无人机2071</v>
      </c>
    </row>
    <row r="99" spans="2:8">
      <c r="B99">
        <f ca="1" t="shared" si="12"/>
        <v>64.9677419354839</v>
      </c>
      <c r="G99">
        <v>6</v>
      </c>
      <c r="H99" t="str">
        <f ca="1" t="shared" si="9"/>
        <v>无人机2072</v>
      </c>
    </row>
    <row r="100" spans="2:8">
      <c r="B100">
        <f ca="1" t="shared" si="12"/>
        <v>78.71875</v>
      </c>
      <c r="G100">
        <v>95</v>
      </c>
      <c r="H100" t="str">
        <f ca="1" t="shared" si="9"/>
        <v>造价2071</v>
      </c>
    </row>
    <row r="101" spans="1:8">
      <c r="A101">
        <v>92.6551724137931</v>
      </c>
      <c r="B101">
        <f ca="1" t="shared" si="12"/>
        <v>75.0769230769231</v>
      </c>
      <c r="G101" t="s">
        <v>172</v>
      </c>
      <c r="H101" t="str">
        <f ca="1" t="shared" ref="H101:H132" si="13">OFFSET(G101,(ROW()-1)*3,0,1,1)</f>
        <v>造价2231</v>
      </c>
    </row>
    <row r="102" spans="2:8">
      <c r="B102">
        <f ca="1" t="shared" ref="B102:B111" si="14">OFFSET($A$1,(ROW()-1)*4,0,1,1)</f>
        <v>75.3529411764706</v>
      </c>
      <c r="G102" t="s">
        <v>173</v>
      </c>
      <c r="H102" t="str">
        <f ca="1" t="shared" si="13"/>
        <v>造价2232</v>
      </c>
    </row>
    <row r="103" spans="2:8">
      <c r="B103">
        <f ca="1" t="shared" si="14"/>
        <v>69.0769230769231</v>
      </c>
      <c r="G103">
        <v>6</v>
      </c>
      <c r="H103" t="str">
        <f ca="1" t="shared" si="13"/>
        <v>测绘2231</v>
      </c>
    </row>
    <row r="104" spans="2:8">
      <c r="B104">
        <f ca="1" t="shared" si="14"/>
        <v>62.875</v>
      </c>
      <c r="G104">
        <v>92</v>
      </c>
      <c r="H104" t="str">
        <f ca="1" t="shared" si="13"/>
        <v>无人机2231</v>
      </c>
    </row>
    <row r="105" spans="1:8">
      <c r="A105">
        <v>94</v>
      </c>
      <c r="B105">
        <f ca="1" t="shared" si="14"/>
        <v>75.4285714285714</v>
      </c>
      <c r="G105" t="s">
        <v>178</v>
      </c>
      <c r="H105" t="str">
        <f ca="1" t="shared" si="13"/>
        <v>测量2231</v>
      </c>
    </row>
    <row r="106" spans="2:8">
      <c r="B106">
        <f ca="1" t="shared" si="14"/>
        <v>75.8285714285714</v>
      </c>
      <c r="G106" t="s">
        <v>179</v>
      </c>
      <c r="H106" t="str">
        <f ca="1" t="shared" si="13"/>
        <v>建工2231</v>
      </c>
    </row>
    <row r="107" spans="2:8">
      <c r="B107">
        <f ca="1" t="shared" si="14"/>
        <v>80.625</v>
      </c>
      <c r="G107">
        <v>6</v>
      </c>
      <c r="H107" t="str">
        <f ca="1" t="shared" si="13"/>
        <v>建造2231</v>
      </c>
    </row>
    <row r="108" spans="2:8">
      <c r="B108">
        <f ca="1" t="shared" si="14"/>
        <v>90.3333333333333</v>
      </c>
      <c r="G108">
        <v>96</v>
      </c>
      <c r="H108" t="str">
        <f ca="1" t="shared" si="13"/>
        <v>装饰2231</v>
      </c>
    </row>
    <row r="109" spans="1:8">
      <c r="A109">
        <v>86.5</v>
      </c>
      <c r="B109">
        <f ca="1" t="shared" si="14"/>
        <v>71.5</v>
      </c>
      <c r="G109" t="s">
        <v>184</v>
      </c>
      <c r="H109" t="str">
        <f ca="1" t="shared" si="13"/>
        <v>造价2321</v>
      </c>
    </row>
    <row r="110" spans="2:8">
      <c r="B110">
        <f ca="1" t="shared" si="14"/>
        <v>87.5769230769231</v>
      </c>
      <c r="G110" t="s">
        <v>185</v>
      </c>
      <c r="H110" t="str">
        <f ca="1" t="shared" si="13"/>
        <v>造价2322</v>
      </c>
    </row>
    <row r="111" spans="2:8">
      <c r="B111">
        <f ca="1" t="shared" si="14"/>
        <v>64.8076923076923</v>
      </c>
      <c r="G111">
        <v>4</v>
      </c>
      <c r="H111" t="str">
        <f ca="1" t="shared" si="13"/>
        <v>测绘2321</v>
      </c>
    </row>
    <row r="112" spans="2:8">
      <c r="B112">
        <f ca="1" t="shared" ref="B112:B121" si="15">OFFSET($A$1,(ROW()-1)*4,0,1,1)</f>
        <v>83.1428571428571</v>
      </c>
      <c r="G112">
        <v>88</v>
      </c>
      <c r="H112" t="str">
        <f ca="1" t="shared" si="13"/>
        <v>珠宝2151</v>
      </c>
    </row>
    <row r="113" spans="1:8">
      <c r="A113">
        <v>86.7741935483871</v>
      </c>
      <c r="B113">
        <f ca="1" t="shared" si="15"/>
        <v>84.5952380952381</v>
      </c>
      <c r="G113" t="s">
        <v>190</v>
      </c>
      <c r="H113" t="str">
        <f ca="1" t="shared" si="13"/>
        <v>装饰2151</v>
      </c>
    </row>
    <row r="114" spans="2:8">
      <c r="B114">
        <f ca="1" t="shared" si="15"/>
        <v>75.4666666666667</v>
      </c>
      <c r="G114" t="s">
        <v>191</v>
      </c>
      <c r="H114" t="str">
        <f ca="1" t="shared" si="13"/>
        <v>装饰2251</v>
      </c>
    </row>
    <row r="115" spans="2:8">
      <c r="B115">
        <f ca="1" t="shared" si="15"/>
        <v>86.7142857142857</v>
      </c>
      <c r="G115">
        <v>2</v>
      </c>
      <c r="H115" t="str">
        <f ca="1" t="shared" si="13"/>
        <v>珠宝2251</v>
      </c>
    </row>
    <row r="116" spans="2:8">
      <c r="B116">
        <f ca="1" t="shared" si="15"/>
        <v>60.8235294117647</v>
      </c>
      <c r="G116">
        <v>75</v>
      </c>
      <c r="H116" t="str">
        <f ca="1" t="shared" si="13"/>
        <v>测量2251</v>
      </c>
    </row>
    <row r="117" spans="1:8">
      <c r="A117">
        <v>90.2307692307692</v>
      </c>
      <c r="B117">
        <f ca="1" t="shared" si="15"/>
        <v>77.0769230769231</v>
      </c>
      <c r="G117" t="s">
        <v>197</v>
      </c>
      <c r="H117" t="str">
        <f ca="1" t="shared" si="13"/>
        <v>测量2171</v>
      </c>
    </row>
    <row r="118" spans="2:8">
      <c r="B118">
        <f ca="1" t="shared" si="15"/>
        <v>68.4722222222222</v>
      </c>
      <c r="G118" t="s">
        <v>199</v>
      </c>
      <c r="H118" t="str">
        <f ca="1" t="shared" si="13"/>
        <v>造价2171</v>
      </c>
    </row>
    <row r="119" spans="2:8">
      <c r="B119">
        <f ca="1" t="shared" si="15"/>
        <v>61.25</v>
      </c>
      <c r="G119">
        <v>6</v>
      </c>
      <c r="H119" t="str">
        <f ca="1" t="shared" si="13"/>
        <v>造价2172</v>
      </c>
    </row>
    <row r="120" spans="2:8">
      <c r="B120">
        <f ca="1" t="shared" si="15"/>
        <v>81.92</v>
      </c>
      <c r="G120">
        <v>93</v>
      </c>
      <c r="H120" t="str">
        <f ca="1" t="shared" si="13"/>
        <v>首饰2351</v>
      </c>
    </row>
    <row r="121" spans="1:8">
      <c r="A121">
        <v>88.15</v>
      </c>
      <c r="B121">
        <f ca="1" t="shared" si="15"/>
        <v>88.0384615384615</v>
      </c>
      <c r="G121" t="s">
        <v>204</v>
      </c>
      <c r="H121" t="str">
        <f ca="1" t="shared" si="13"/>
        <v>测量2331</v>
      </c>
    </row>
    <row r="122" spans="2:8">
      <c r="B122">
        <f ca="1" t="shared" ref="B122:B131" si="16">OFFSET($A$1,(ROW()-1)*4,0,1,1)</f>
        <v>88.25</v>
      </c>
      <c r="G122" t="s">
        <v>206</v>
      </c>
      <c r="H122" t="str">
        <f ca="1" t="shared" si="13"/>
        <v>无人机2331</v>
      </c>
    </row>
    <row r="123" spans="2:8">
      <c r="B123">
        <f ca="1" t="shared" si="16"/>
        <v>89.6315789473684</v>
      </c>
      <c r="G123">
        <v>5</v>
      </c>
      <c r="H123" t="str">
        <f ca="1" t="shared" si="13"/>
        <v>测绘2331</v>
      </c>
    </row>
    <row r="124" spans="2:8">
      <c r="B124">
        <f ca="1" t="shared" si="16"/>
        <v>65.125</v>
      </c>
      <c r="G124">
        <v>92</v>
      </c>
      <c r="H124" t="str">
        <f ca="1" t="shared" si="13"/>
        <v>建工2331</v>
      </c>
    </row>
    <row r="125" spans="1:8">
      <c r="A125">
        <v>89.3333333333333</v>
      </c>
      <c r="B125">
        <f ca="1" t="shared" si="16"/>
        <v>89.6296296296296</v>
      </c>
      <c r="G125" t="s">
        <v>211</v>
      </c>
      <c r="H125" t="str">
        <f ca="1" t="shared" si="13"/>
        <v>智建2331</v>
      </c>
    </row>
    <row r="126" spans="2:8">
      <c r="B126">
        <f ca="1" t="shared" si="16"/>
        <v>79.0666666666667</v>
      </c>
      <c r="G126" t="s">
        <v>213</v>
      </c>
      <c r="H126" t="str">
        <f ca="1" t="shared" si="13"/>
        <v>造价2331</v>
      </c>
    </row>
    <row r="127" spans="2:8">
      <c r="B127">
        <f ca="1" t="shared" si="16"/>
        <v>82.2413793103448</v>
      </c>
      <c r="G127">
        <v>6</v>
      </c>
      <c r="H127" t="str">
        <f ca="1" t="shared" si="13"/>
        <v>造价2332</v>
      </c>
    </row>
    <row r="128" spans="2:8">
      <c r="B128">
        <f ca="1" t="shared" si="16"/>
        <v>91.3076923076923</v>
      </c>
      <c r="G128">
        <v>88</v>
      </c>
      <c r="H128" t="str">
        <f ca="1" t="shared" si="13"/>
        <v>装饰2331</v>
      </c>
    </row>
    <row r="129" spans="1:8">
      <c r="A129">
        <v>92.7142857142857</v>
      </c>
      <c r="B129">
        <f ca="1" t="shared" si="16"/>
        <v>95</v>
      </c>
      <c r="G129" t="s">
        <v>218</v>
      </c>
      <c r="H129" t="str">
        <f ca="1" t="shared" si="13"/>
        <v>会计1971</v>
      </c>
    </row>
    <row r="130" spans="2:8">
      <c r="B130">
        <f ca="1" t="shared" si="16"/>
        <v>95</v>
      </c>
      <c r="G130" t="s">
        <v>219</v>
      </c>
      <c r="H130" t="str">
        <f ca="1" t="shared" si="13"/>
        <v>电商1971</v>
      </c>
    </row>
    <row r="131" spans="2:8">
      <c r="B131">
        <f ca="1" t="shared" si="16"/>
        <v>95</v>
      </c>
      <c r="G131">
        <v>6</v>
      </c>
      <c r="H131" t="str">
        <f ca="1" t="shared" si="13"/>
        <v>会计2131</v>
      </c>
    </row>
    <row r="132" spans="2:8">
      <c r="B132">
        <f ca="1" t="shared" ref="B132:B141" si="17">OFFSET($A$1,(ROW()-1)*4,0,1,1)</f>
        <v>95</v>
      </c>
      <c r="G132">
        <v>90</v>
      </c>
      <c r="H132" t="str">
        <f ca="1" t="shared" si="13"/>
        <v>会计2132</v>
      </c>
    </row>
    <row r="133" spans="1:8">
      <c r="A133">
        <v>98</v>
      </c>
      <c r="B133">
        <f ca="1" t="shared" si="17"/>
        <v>95</v>
      </c>
      <c r="G133" t="s">
        <v>223</v>
      </c>
      <c r="H133" t="str">
        <f ca="1" t="shared" ref="H133:H164" si="18">OFFSET(G133,(ROW()-1)*3,0,1,1)</f>
        <v>安管2131</v>
      </c>
    </row>
    <row r="134" spans="2:8">
      <c r="B134">
        <f ca="1" t="shared" si="17"/>
        <v>95</v>
      </c>
      <c r="G134" t="s">
        <v>224</v>
      </c>
      <c r="H134" t="str">
        <f ca="1" t="shared" si="18"/>
        <v>工商2131</v>
      </c>
    </row>
    <row r="135" spans="2:8">
      <c r="B135">
        <f ca="1" t="shared" si="17"/>
        <v>95</v>
      </c>
      <c r="G135">
        <v>6</v>
      </c>
      <c r="H135" t="str">
        <f ca="1" t="shared" si="18"/>
        <v>电商2131</v>
      </c>
    </row>
    <row r="136" spans="2:8">
      <c r="B136">
        <f ca="1" t="shared" si="17"/>
        <v>95</v>
      </c>
      <c r="G136">
        <v>98</v>
      </c>
      <c r="H136" t="str">
        <f ca="1" t="shared" si="18"/>
        <v>电商2132</v>
      </c>
    </row>
    <row r="137" spans="1:8">
      <c r="A137">
        <v>81.0322580645161</v>
      </c>
      <c r="B137">
        <f ca="1" t="shared" si="17"/>
        <v>95</v>
      </c>
      <c r="G137" t="s">
        <v>230</v>
      </c>
      <c r="H137" t="str">
        <f ca="1" t="shared" si="18"/>
        <v>空乘2131</v>
      </c>
    </row>
    <row r="138" spans="2:8">
      <c r="B138">
        <f ca="1" t="shared" si="17"/>
        <v>95</v>
      </c>
      <c r="G138" t="s">
        <v>231</v>
      </c>
      <c r="H138" t="str">
        <f ca="1" t="shared" si="18"/>
        <v>文秘2131</v>
      </c>
    </row>
    <row r="139" spans="2:8">
      <c r="B139">
        <f ca="1" t="shared" si="17"/>
        <v>95</v>
      </c>
      <c r="G139">
        <v>2</v>
      </c>
      <c r="H139" t="str">
        <f ca="1" t="shared" si="18"/>
        <v>旅管2131</v>
      </c>
    </row>
    <row r="140" spans="2:8">
      <c r="B140">
        <f ca="1" t="shared" si="17"/>
        <v>95</v>
      </c>
      <c r="G140">
        <v>85</v>
      </c>
      <c r="H140" t="str">
        <f ca="1" t="shared" si="18"/>
        <v>会计2221</v>
      </c>
    </row>
    <row r="141" spans="1:8">
      <c r="A141">
        <v>89.5185185185185</v>
      </c>
      <c r="B141">
        <f ca="1" t="shared" si="17"/>
        <v>81.25</v>
      </c>
      <c r="G141" t="s">
        <v>239</v>
      </c>
      <c r="H141" t="str">
        <f ca="1" t="shared" si="18"/>
        <v>会计2071</v>
      </c>
    </row>
    <row r="142" spans="2:8">
      <c r="B142">
        <f ca="1" t="shared" ref="B142:B151" si="19">OFFSET($A$1,(ROW()-1)*4,0,1,1)</f>
        <v>80.3846153846154</v>
      </c>
      <c r="G142" t="s">
        <v>231</v>
      </c>
      <c r="H142" t="str">
        <f ca="1" t="shared" si="18"/>
        <v>电商2071</v>
      </c>
    </row>
    <row r="143" spans="2:8">
      <c r="B143">
        <f ca="1" t="shared" si="19"/>
        <v>92.95</v>
      </c>
      <c r="G143">
        <v>1</v>
      </c>
      <c r="H143" t="str">
        <f ca="1" t="shared" si="18"/>
        <v>会计2231</v>
      </c>
    </row>
    <row r="144" spans="2:8">
      <c r="B144">
        <f ca="1" t="shared" si="19"/>
        <v>92</v>
      </c>
      <c r="G144">
        <v>85</v>
      </c>
      <c r="H144" t="str">
        <f ca="1" t="shared" si="18"/>
        <v>会计2232</v>
      </c>
    </row>
    <row r="145" spans="1:8">
      <c r="A145">
        <v>89</v>
      </c>
      <c r="B145">
        <f ca="1" t="shared" si="19"/>
        <v>90.3333333333333</v>
      </c>
      <c r="G145" t="s">
        <v>243</v>
      </c>
      <c r="H145" t="str">
        <f ca="1" t="shared" si="18"/>
        <v>电商2231</v>
      </c>
    </row>
    <row r="146" spans="2:8">
      <c r="B146">
        <f ca="1" t="shared" si="19"/>
        <v>93.3571428571429</v>
      </c>
      <c r="G146" t="s">
        <v>244</v>
      </c>
      <c r="H146" t="str">
        <f ca="1" t="shared" si="18"/>
        <v>电商2232</v>
      </c>
    </row>
    <row r="147" spans="2:8">
      <c r="B147">
        <f ca="1" t="shared" si="19"/>
        <v>65.037037037037</v>
      </c>
      <c r="G147">
        <v>6</v>
      </c>
      <c r="H147" t="str">
        <f ca="1" t="shared" si="18"/>
        <v>工商2231</v>
      </c>
    </row>
    <row r="148" spans="2:8">
      <c r="B148">
        <f ca="1" t="shared" si="19"/>
        <v>91.7619047619048</v>
      </c>
      <c r="G148">
        <v>95</v>
      </c>
      <c r="H148" t="str">
        <f ca="1" t="shared" si="18"/>
        <v>安管2231</v>
      </c>
    </row>
    <row r="149" spans="1:8">
      <c r="A149">
        <v>91.875</v>
      </c>
      <c r="B149">
        <f ca="1" t="shared" si="19"/>
        <v>92.1071428571429</v>
      </c>
      <c r="G149" t="s">
        <v>248</v>
      </c>
      <c r="H149" t="str">
        <f ca="1" t="shared" si="18"/>
        <v>文秘2231</v>
      </c>
    </row>
    <row r="150" spans="2:8">
      <c r="B150">
        <f ca="1" t="shared" si="19"/>
        <v>89.6551724137931</v>
      </c>
      <c r="H150" t="str">
        <f ca="1" t="shared" si="18"/>
        <v>法律2231</v>
      </c>
    </row>
    <row r="151" spans="2:8">
      <c r="B151">
        <f ca="1" t="shared" si="19"/>
        <v>86.5</v>
      </c>
      <c r="H151" t="str">
        <f ca="1" t="shared" si="18"/>
        <v>空乘2231</v>
      </c>
    </row>
    <row r="152" spans="2:8">
      <c r="B152">
        <f ca="1" t="shared" ref="B152:B161" si="20">OFFSET($A$1,(ROW()-1)*4,0,1,1)</f>
        <v>88.9</v>
      </c>
      <c r="H152" t="str">
        <f ca="1" t="shared" si="18"/>
        <v>旅管2231</v>
      </c>
    </row>
    <row r="153" spans="1:8">
      <c r="A153">
        <v>91.8611111111111</v>
      </c>
      <c r="B153">
        <f ca="1" t="shared" si="20"/>
        <v>88.4347826086957</v>
      </c>
      <c r="G153" t="s">
        <v>255</v>
      </c>
      <c r="H153" t="str">
        <f ca="1" t="shared" si="18"/>
        <v>会计2321</v>
      </c>
    </row>
    <row r="154" spans="2:8">
      <c r="B154">
        <f ca="1" t="shared" si="20"/>
        <v>81.4117647058823</v>
      </c>
      <c r="G154" t="s">
        <v>257</v>
      </c>
      <c r="H154" t="str">
        <f ca="1" t="shared" si="18"/>
        <v>法律2151</v>
      </c>
    </row>
    <row r="155" spans="2:8">
      <c r="B155">
        <f ca="1" t="shared" si="20"/>
        <v>60.0625</v>
      </c>
      <c r="G155">
        <v>6</v>
      </c>
      <c r="H155" t="str">
        <f ca="1" t="shared" si="18"/>
        <v>旅管2151</v>
      </c>
    </row>
    <row r="156" spans="2:8">
      <c r="B156">
        <f ca="1" t="shared" si="20"/>
        <v>83.2857142857143</v>
      </c>
      <c r="G156">
        <v>86</v>
      </c>
      <c r="H156" t="str">
        <f ca="1" t="shared" si="18"/>
        <v>会计2151</v>
      </c>
    </row>
    <row r="157" spans="1:8">
      <c r="A157">
        <v>79.5</v>
      </c>
      <c r="B157">
        <f ca="1" t="shared" si="20"/>
        <v>91.84375</v>
      </c>
      <c r="G157" t="s">
        <v>264</v>
      </c>
      <c r="H157" t="str">
        <f ca="1" t="shared" si="18"/>
        <v>安管2251</v>
      </c>
    </row>
    <row r="158" spans="2:8">
      <c r="B158">
        <f ca="1" t="shared" si="20"/>
        <v>81.2142857142857</v>
      </c>
      <c r="G158" t="s">
        <v>265</v>
      </c>
      <c r="H158" t="str">
        <f ca="1" t="shared" si="18"/>
        <v>法律2251</v>
      </c>
    </row>
    <row r="159" spans="2:8">
      <c r="B159">
        <f ca="1" t="shared" si="20"/>
        <v>85.1363636363636</v>
      </c>
      <c r="G159">
        <v>6</v>
      </c>
      <c r="H159" t="str">
        <f ca="1" t="shared" si="18"/>
        <v>电商2251</v>
      </c>
    </row>
    <row r="160" spans="2:8">
      <c r="B160">
        <f ca="1" t="shared" si="20"/>
        <v>89.0322580645161</v>
      </c>
      <c r="G160">
        <v>92</v>
      </c>
      <c r="H160" t="str">
        <f ca="1" t="shared" si="18"/>
        <v>旅管2251</v>
      </c>
    </row>
    <row r="161" spans="1:8">
      <c r="A161">
        <v>91.2051282051282</v>
      </c>
      <c r="B161">
        <f ca="1" t="shared" si="20"/>
        <v>77.1818181818182</v>
      </c>
      <c r="G161" t="s">
        <v>270</v>
      </c>
      <c r="H161" t="str">
        <f ca="1" t="shared" si="18"/>
        <v>电商2351</v>
      </c>
    </row>
    <row r="162" spans="2:8">
      <c r="B162">
        <f ca="1" t="shared" ref="B162:B171" si="21">OFFSET($A$1,(ROW()-1)*4,0,1,1)</f>
        <v>79.2307692307692</v>
      </c>
      <c r="G162" t="s">
        <v>232</v>
      </c>
      <c r="H162" t="str">
        <f ca="1" t="shared" si="18"/>
        <v>法律2351</v>
      </c>
    </row>
    <row r="163" spans="2:8">
      <c r="B163">
        <f ca="1" t="shared" si="21"/>
        <v>87.4615384615385</v>
      </c>
      <c r="G163">
        <v>4</v>
      </c>
      <c r="H163" t="str">
        <f ca="1" t="shared" si="18"/>
        <v>安管2351</v>
      </c>
    </row>
    <row r="164" spans="2:8">
      <c r="B164">
        <f ca="1" t="shared" si="21"/>
        <v>79.9545454545455</v>
      </c>
      <c r="G164">
        <v>80</v>
      </c>
      <c r="H164" t="str">
        <f ca="1" t="shared" si="18"/>
        <v>旅管2351</v>
      </c>
    </row>
    <row r="165" spans="1:8">
      <c r="A165">
        <v>95</v>
      </c>
      <c r="B165">
        <f ca="1" t="shared" si="21"/>
        <v>77.12</v>
      </c>
      <c r="G165" t="s">
        <v>277</v>
      </c>
      <c r="H165" t="str">
        <f ca="1" t="shared" ref="H165:H192" si="22">OFFSET(G165,(ROW()-1)*3,0,1,1)</f>
        <v>安管2331</v>
      </c>
    </row>
    <row r="166" spans="2:8">
      <c r="B166">
        <f ca="1" t="shared" si="21"/>
        <v>89</v>
      </c>
      <c r="G166" t="s">
        <v>279</v>
      </c>
      <c r="H166" t="str">
        <f ca="1" t="shared" si="22"/>
        <v>法律2331</v>
      </c>
    </row>
    <row r="167" spans="2:8">
      <c r="B167">
        <f ca="1" t="shared" si="21"/>
        <v>88.2121212121212</v>
      </c>
      <c r="G167">
        <v>6</v>
      </c>
      <c r="H167" t="str">
        <f ca="1" t="shared" si="22"/>
        <v>文秘2331</v>
      </c>
    </row>
    <row r="168" spans="2:8">
      <c r="B168">
        <f ca="1" t="shared" si="21"/>
        <v>89.75</v>
      </c>
      <c r="H168" t="str">
        <f ca="1" t="shared" si="22"/>
        <v>会计2331</v>
      </c>
    </row>
    <row r="169" spans="1:8">
      <c r="A169">
        <v>95</v>
      </c>
      <c r="B169">
        <f ca="1" t="shared" si="21"/>
        <v>86.8333333333333</v>
      </c>
      <c r="G169" t="s">
        <v>284</v>
      </c>
      <c r="H169" t="str">
        <f ca="1" t="shared" si="22"/>
        <v>电商2331</v>
      </c>
    </row>
    <row r="170" spans="2:8">
      <c r="B170">
        <f ca="1" t="shared" si="21"/>
        <v>75.3636363636364</v>
      </c>
      <c r="G170" t="s">
        <v>286</v>
      </c>
      <c r="H170" t="str">
        <f ca="1" t="shared" si="22"/>
        <v>电商2332</v>
      </c>
    </row>
    <row r="171" spans="2:8">
      <c r="B171">
        <f ca="1" t="shared" si="21"/>
        <v>88.7272727272727</v>
      </c>
      <c r="G171">
        <v>5</v>
      </c>
      <c r="H171" t="str">
        <f ca="1" t="shared" si="22"/>
        <v>工商2331</v>
      </c>
    </row>
    <row r="172" spans="2:8">
      <c r="B172">
        <f ca="1" t="shared" ref="B172:B181" si="23">OFFSET($A$1,(ROW()-1)*4,0,1,1)</f>
        <v>90</v>
      </c>
      <c r="H172" t="str">
        <f ca="1" t="shared" si="22"/>
        <v>旅管2331</v>
      </c>
    </row>
    <row r="173" spans="1:8">
      <c r="A173">
        <v>95</v>
      </c>
      <c r="B173">
        <f ca="1" t="shared" si="23"/>
        <v>83.0769230769231</v>
      </c>
      <c r="G173" t="s">
        <v>292</v>
      </c>
      <c r="H173" t="str">
        <f ca="1" t="shared" si="22"/>
        <v>空乘2331</v>
      </c>
    </row>
    <row r="174" spans="2:8">
      <c r="B174">
        <f ca="1" t="shared" si="23"/>
        <v>93.0416666666667</v>
      </c>
      <c r="G174" t="s">
        <v>294</v>
      </c>
      <c r="H174" t="str">
        <f ca="1" t="shared" si="22"/>
        <v>贯通2201</v>
      </c>
    </row>
    <row r="175" spans="2:8">
      <c r="B175">
        <f ca="1" t="shared" si="23"/>
        <v>93.68</v>
      </c>
      <c r="G175">
        <v>6</v>
      </c>
      <c r="H175" t="str">
        <f ca="1" t="shared" si="22"/>
        <v>贯通2202</v>
      </c>
    </row>
    <row r="176" spans="2:8">
      <c r="B176">
        <f ca="1" t="shared" si="23"/>
        <v>94.4444444444444</v>
      </c>
      <c r="H176" t="str">
        <f ca="1" t="shared" si="22"/>
        <v>贯通2203</v>
      </c>
    </row>
    <row r="177" spans="1:8">
      <c r="A177">
        <v>95</v>
      </c>
      <c r="B177">
        <f ca="1" t="shared" si="23"/>
        <v>93.8888888888889</v>
      </c>
      <c r="G177" t="s">
        <v>301</v>
      </c>
      <c r="H177" t="str">
        <f ca="1" t="shared" si="22"/>
        <v>贯通2204</v>
      </c>
    </row>
    <row r="178" spans="2:8">
      <c r="B178">
        <f ca="1" t="shared" si="23"/>
        <v>92.3913043478261</v>
      </c>
      <c r="G178" t="s">
        <v>303</v>
      </c>
      <c r="H178" t="str">
        <f ca="1" t="shared" si="22"/>
        <v>贯通2205</v>
      </c>
    </row>
    <row r="179" spans="2:8">
      <c r="B179">
        <f ca="1" t="shared" si="23"/>
        <v>94.304347826087</v>
      </c>
      <c r="G179">
        <v>5</v>
      </c>
      <c r="H179" t="str">
        <f ca="1" t="shared" si="22"/>
        <v>贯通2206</v>
      </c>
    </row>
    <row r="180" spans="2:8">
      <c r="B180">
        <f ca="1" t="shared" si="23"/>
        <v>95.96</v>
      </c>
      <c r="H180" t="str">
        <f ca="1" t="shared" si="22"/>
        <v>贯通2207</v>
      </c>
    </row>
    <row r="181" spans="1:8">
      <c r="A181">
        <v>95</v>
      </c>
      <c r="B181">
        <f ca="1" t="shared" si="23"/>
        <v>93.0869565217391</v>
      </c>
      <c r="G181" t="s">
        <v>311</v>
      </c>
      <c r="H181" t="str">
        <f ca="1" t="shared" si="22"/>
        <v>贯通2208</v>
      </c>
    </row>
    <row r="182" spans="2:8">
      <c r="B182">
        <f ca="1" t="shared" ref="B182:B195" si="24">OFFSET($A$1,(ROW()-1)*4,0,1,1)</f>
        <v>95.2727272727273</v>
      </c>
      <c r="G182" t="s">
        <v>312</v>
      </c>
      <c r="H182" t="str">
        <f ca="1" t="shared" si="22"/>
        <v>贯通2209</v>
      </c>
    </row>
    <row r="183" spans="2:8">
      <c r="B183">
        <f ca="1" t="shared" si="24"/>
        <v>96.1851851851852</v>
      </c>
      <c r="G183">
        <v>5</v>
      </c>
      <c r="H183" t="str">
        <f ca="1" t="shared" si="22"/>
        <v>贯通2301</v>
      </c>
    </row>
    <row r="184" spans="2:8">
      <c r="B184">
        <f ca="1" t="shared" si="24"/>
        <v>94.9310344827586</v>
      </c>
      <c r="H184" t="str">
        <f ca="1" t="shared" si="22"/>
        <v>贯通2302</v>
      </c>
    </row>
    <row r="185" spans="1:8">
      <c r="A185">
        <v>95</v>
      </c>
      <c r="B185">
        <f ca="1" t="shared" si="24"/>
        <v>88.9230769230769</v>
      </c>
      <c r="G185" t="s">
        <v>318</v>
      </c>
      <c r="H185" t="str">
        <f ca="1" t="shared" si="22"/>
        <v>贯通2303</v>
      </c>
    </row>
    <row r="186" spans="2:8">
      <c r="B186">
        <f ca="1" t="shared" si="24"/>
        <v>90.8695652173913</v>
      </c>
      <c r="G186" t="s">
        <v>320</v>
      </c>
      <c r="H186" t="str">
        <f ca="1" t="shared" si="22"/>
        <v>贯通2304</v>
      </c>
    </row>
    <row r="187" spans="2:8">
      <c r="B187">
        <f ca="1" t="shared" si="24"/>
        <v>96.5925925925926</v>
      </c>
      <c r="G187">
        <v>6</v>
      </c>
      <c r="H187" t="str">
        <f ca="1" t="shared" si="22"/>
        <v>贯通2305</v>
      </c>
    </row>
    <row r="188" spans="2:8">
      <c r="B188">
        <f ca="1" t="shared" si="24"/>
        <v>96.4444444444444</v>
      </c>
      <c r="H188" t="str">
        <f ca="1" t="shared" si="22"/>
        <v>贯通2306</v>
      </c>
    </row>
    <row r="189" spans="1:8">
      <c r="A189">
        <v>95</v>
      </c>
      <c r="B189">
        <f ca="1" t="shared" si="24"/>
        <v>91.3333333333333</v>
      </c>
      <c r="G189" t="s">
        <v>325</v>
      </c>
      <c r="H189" t="str">
        <f ca="1" t="shared" si="22"/>
        <v>贯通2307</v>
      </c>
    </row>
    <row r="190" spans="2:8">
      <c r="B190">
        <f ca="1" t="shared" si="24"/>
        <v>97.3913043478261</v>
      </c>
      <c r="G190" t="s">
        <v>327</v>
      </c>
      <c r="H190" t="str">
        <f ca="1" t="shared" si="22"/>
        <v>贯通2308</v>
      </c>
    </row>
    <row r="191" spans="2:8">
      <c r="B191">
        <f ca="1" t="shared" si="24"/>
        <v>96.0769230769231</v>
      </c>
      <c r="G191">
        <v>4</v>
      </c>
      <c r="H191" t="str">
        <f ca="1" t="shared" si="22"/>
        <v>贯通2309</v>
      </c>
    </row>
    <row r="193" spans="1:7">
      <c r="A193">
        <v>95</v>
      </c>
      <c r="B193"/>
      <c r="G193" t="s">
        <v>335</v>
      </c>
    </row>
    <row r="194" spans="7:7">
      <c r="G194" t="s">
        <v>336</v>
      </c>
    </row>
    <row r="195" spans="7:7">
      <c r="G195">
        <v>6</v>
      </c>
    </row>
    <row r="197" spans="1:7">
      <c r="A197">
        <v>95</v>
      </c>
      <c r="G197" t="s">
        <v>340</v>
      </c>
    </row>
    <row r="198" spans="7:7">
      <c r="G198" t="s">
        <v>342</v>
      </c>
    </row>
    <row r="199" spans="7:7">
      <c r="G199">
        <v>5</v>
      </c>
    </row>
    <row r="201" spans="1:7">
      <c r="A201">
        <v>95</v>
      </c>
      <c r="G201" t="s">
        <v>344</v>
      </c>
    </row>
    <row r="202" spans="7:7">
      <c r="G202" t="s">
        <v>346</v>
      </c>
    </row>
    <row r="203" spans="7:7">
      <c r="G203">
        <v>3</v>
      </c>
    </row>
    <row r="205" spans="1:7">
      <c r="A205">
        <v>95</v>
      </c>
      <c r="G205" t="s">
        <v>350</v>
      </c>
    </row>
    <row r="206" spans="7:7">
      <c r="G206" t="s">
        <v>351</v>
      </c>
    </row>
    <row r="207" spans="7:7">
      <c r="G207">
        <v>5</v>
      </c>
    </row>
    <row r="209" spans="1:7">
      <c r="A209">
        <v>95</v>
      </c>
      <c r="G209" t="s">
        <v>354</v>
      </c>
    </row>
    <row r="210" spans="7:7">
      <c r="G210" t="s">
        <v>356</v>
      </c>
    </row>
    <row r="211" spans="7:7">
      <c r="G211">
        <v>6</v>
      </c>
    </row>
    <row r="213" spans="1:7">
      <c r="A213">
        <v>95</v>
      </c>
      <c r="G213" t="s">
        <v>359</v>
      </c>
    </row>
    <row r="214" spans="7:7">
      <c r="G214" t="s">
        <v>361</v>
      </c>
    </row>
    <row r="215" spans="7:7">
      <c r="G215">
        <v>6</v>
      </c>
    </row>
    <row r="217" spans="1:7">
      <c r="A217">
        <v>91.8695652173913</v>
      </c>
      <c r="G217" t="s">
        <v>366</v>
      </c>
    </row>
    <row r="218" spans="7:7">
      <c r="G218" t="s">
        <v>367</v>
      </c>
    </row>
    <row r="219" spans="7:7">
      <c r="G219">
        <v>6</v>
      </c>
    </row>
    <row r="220" spans="7:7">
      <c r="G220">
        <v>94</v>
      </c>
    </row>
    <row r="221" spans="1:7">
      <c r="A221">
        <v>86.75</v>
      </c>
      <c r="G221" t="s">
        <v>371</v>
      </c>
    </row>
    <row r="222" spans="7:7">
      <c r="G222" t="s">
        <v>372</v>
      </c>
    </row>
    <row r="223" spans="7:7">
      <c r="G223">
        <v>6</v>
      </c>
    </row>
    <row r="224" spans="7:7">
      <c r="G224">
        <v>92</v>
      </c>
    </row>
    <row r="225" spans="1:7">
      <c r="A225">
        <v>92.5161290322581</v>
      </c>
      <c r="G225" t="s">
        <v>376</v>
      </c>
    </row>
    <row r="226" spans="7:7">
      <c r="G226" t="s">
        <v>377</v>
      </c>
    </row>
    <row r="227" spans="7:7">
      <c r="G227">
        <v>6</v>
      </c>
    </row>
    <row r="228" spans="7:7">
      <c r="G228">
        <v>92</v>
      </c>
    </row>
    <row r="229" spans="1:7">
      <c r="A229">
        <v>96.5128205128205</v>
      </c>
      <c r="G229" t="s">
        <v>383</v>
      </c>
    </row>
    <row r="230" spans="7:7">
      <c r="G230" t="s">
        <v>385</v>
      </c>
    </row>
    <row r="231" spans="7:7">
      <c r="G231">
        <v>6</v>
      </c>
    </row>
    <row r="232" spans="7:7">
      <c r="G232">
        <v>98</v>
      </c>
    </row>
    <row r="233" spans="1:7">
      <c r="A233">
        <v>95.8947368421053</v>
      </c>
      <c r="G233" t="s">
        <v>392</v>
      </c>
    </row>
    <row r="234" spans="7:7">
      <c r="G234" t="s">
        <v>393</v>
      </c>
    </row>
    <row r="235" spans="7:7">
      <c r="G235">
        <v>6</v>
      </c>
    </row>
    <row r="236" spans="7:7">
      <c r="G236">
        <v>96</v>
      </c>
    </row>
    <row r="237" spans="1:7">
      <c r="A237">
        <v>90.6756756756757</v>
      </c>
      <c r="G237" t="s">
        <v>401</v>
      </c>
    </row>
    <row r="238" spans="7:7">
      <c r="G238" t="s">
        <v>403</v>
      </c>
    </row>
    <row r="239" spans="7:7">
      <c r="G239">
        <v>6</v>
      </c>
    </row>
    <row r="240" spans="7:7">
      <c r="G240">
        <v>97</v>
      </c>
    </row>
    <row r="241" spans="1:7">
      <c r="A241">
        <v>86.9705882352941</v>
      </c>
      <c r="G241" t="s">
        <v>410</v>
      </c>
    </row>
    <row r="242" spans="7:7">
      <c r="G242" t="s">
        <v>399</v>
      </c>
    </row>
    <row r="243" spans="7:7">
      <c r="G243">
        <v>5</v>
      </c>
    </row>
    <row r="244" spans="7:7">
      <c r="G244">
        <v>96</v>
      </c>
    </row>
    <row r="245" spans="1:7">
      <c r="A245">
        <v>95.4782608695652</v>
      </c>
      <c r="G245" t="s">
        <v>416</v>
      </c>
    </row>
    <row r="246" spans="7:7">
      <c r="G246" t="s">
        <v>417</v>
      </c>
    </row>
    <row r="247" spans="7:7">
      <c r="G247">
        <v>6</v>
      </c>
    </row>
    <row r="248" spans="7:7">
      <c r="G248">
        <v>96</v>
      </c>
    </row>
    <row r="249" spans="1:7">
      <c r="A249">
        <v>90</v>
      </c>
      <c r="G249" t="s">
        <v>421</v>
      </c>
    </row>
    <row r="250" spans="7:7">
      <c r="G250" t="s">
        <v>422</v>
      </c>
    </row>
    <row r="251" spans="7:7">
      <c r="G251">
        <v>6</v>
      </c>
    </row>
    <row r="252" spans="7:7">
      <c r="G252">
        <v>96</v>
      </c>
    </row>
    <row r="253" spans="1:7">
      <c r="A253">
        <v>86.4736842105263</v>
      </c>
      <c r="G253" t="s">
        <v>429</v>
      </c>
    </row>
    <row r="254" spans="7:7">
      <c r="G254" t="s">
        <v>430</v>
      </c>
    </row>
    <row r="255" spans="7:7">
      <c r="G255">
        <v>5</v>
      </c>
    </row>
    <row r="256" spans="7:7">
      <c r="G256">
        <v>77</v>
      </c>
    </row>
    <row r="257" spans="1:7">
      <c r="A257">
        <v>86.5882352941177</v>
      </c>
      <c r="G257" t="s">
        <v>433</v>
      </c>
    </row>
    <row r="258" spans="7:7">
      <c r="G258" t="s">
        <v>434</v>
      </c>
    </row>
    <row r="259" spans="7:7">
      <c r="G259">
        <v>4</v>
      </c>
    </row>
    <row r="260" spans="7:7">
      <c r="G260">
        <v>82</v>
      </c>
    </row>
    <row r="261" spans="1:7">
      <c r="A261">
        <v>87.2</v>
      </c>
      <c r="G261" t="s">
        <v>440</v>
      </c>
    </row>
    <row r="262" spans="7:7">
      <c r="G262" t="s">
        <v>434</v>
      </c>
    </row>
    <row r="263" spans="7:7">
      <c r="G263">
        <v>2</v>
      </c>
    </row>
    <row r="264" spans="7:7">
      <c r="G264">
        <v>82</v>
      </c>
    </row>
    <row r="265" spans="1:7">
      <c r="A265">
        <v>89.8518518518518</v>
      </c>
      <c r="G265" t="s">
        <v>442</v>
      </c>
    </row>
    <row r="266" spans="7:7">
      <c r="G266" t="s">
        <v>443</v>
      </c>
    </row>
    <row r="267" spans="7:7">
      <c r="G267">
        <v>6</v>
      </c>
    </row>
    <row r="268" spans="7:7">
      <c r="G268">
        <v>97</v>
      </c>
    </row>
    <row r="269" spans="1:7">
      <c r="A269">
        <v>93.3333333333333</v>
      </c>
      <c r="G269" t="s">
        <v>449</v>
      </c>
    </row>
    <row r="270" spans="7:7">
      <c r="G270" t="s">
        <v>451</v>
      </c>
    </row>
    <row r="271" spans="7:7">
      <c r="G271">
        <v>6</v>
      </c>
    </row>
    <row r="272" spans="7:7">
      <c r="G272">
        <v>92</v>
      </c>
    </row>
    <row r="273" spans="1:7">
      <c r="A273">
        <v>92.4615384615385</v>
      </c>
      <c r="G273" t="s">
        <v>454</v>
      </c>
    </row>
    <row r="274" spans="7:7">
      <c r="G274" t="s">
        <v>455</v>
      </c>
    </row>
    <row r="275" spans="7:7">
      <c r="G275">
        <v>6</v>
      </c>
    </row>
    <row r="276" spans="7:7">
      <c r="G276">
        <v>96</v>
      </c>
    </row>
    <row r="277" spans="1:7">
      <c r="A277">
        <v>65.3703703703704</v>
      </c>
      <c r="G277" t="s">
        <v>460</v>
      </c>
    </row>
    <row r="278" spans="7:7">
      <c r="G278" t="s">
        <v>462</v>
      </c>
    </row>
    <row r="279" spans="7:7">
      <c r="G279">
        <v>5</v>
      </c>
    </row>
    <row r="280" spans="7:7">
      <c r="G280">
        <v>70</v>
      </c>
    </row>
    <row r="281" spans="1:7">
      <c r="A281">
        <v>90.6551724137931</v>
      </c>
      <c r="G281" t="s">
        <v>467</v>
      </c>
    </row>
    <row r="282" spans="7:7">
      <c r="G282" t="s">
        <v>468</v>
      </c>
    </row>
    <row r="283" spans="7:7">
      <c r="G283">
        <v>6</v>
      </c>
    </row>
    <row r="284" spans="7:7">
      <c r="G284">
        <v>93</v>
      </c>
    </row>
    <row r="285" spans="1:7">
      <c r="A285">
        <v>90.5</v>
      </c>
      <c r="G285" t="s">
        <v>474</v>
      </c>
    </row>
    <row r="289" spans="1:7">
      <c r="A289">
        <v>74.5151515151515</v>
      </c>
      <c r="G289" t="s">
        <v>479</v>
      </c>
    </row>
    <row r="290" spans="7:7">
      <c r="G290" t="s">
        <v>480</v>
      </c>
    </row>
    <row r="291" spans="7:7">
      <c r="G291">
        <v>5</v>
      </c>
    </row>
    <row r="292" spans="7:7">
      <c r="G292">
        <v>88</v>
      </c>
    </row>
    <row r="293" spans="1:7">
      <c r="A293">
        <v>87.8787878787879</v>
      </c>
      <c r="G293" t="s">
        <v>486</v>
      </c>
    </row>
    <row r="294" spans="7:7">
      <c r="G294" t="s">
        <v>487</v>
      </c>
    </row>
    <row r="295" spans="7:7">
      <c r="G295">
        <v>6</v>
      </c>
    </row>
    <row r="296" spans="7:7">
      <c r="G296">
        <v>82</v>
      </c>
    </row>
    <row r="297" spans="1:7">
      <c r="A297">
        <v>90.2058823529412</v>
      </c>
      <c r="G297" t="s">
        <v>492</v>
      </c>
    </row>
    <row r="298" spans="7:7">
      <c r="G298" t="s">
        <v>493</v>
      </c>
    </row>
    <row r="299" spans="7:7">
      <c r="G299">
        <v>6</v>
      </c>
    </row>
    <row r="300" spans="7:7">
      <c r="G300">
        <v>89</v>
      </c>
    </row>
    <row r="301" spans="1:7">
      <c r="A301">
        <v>89.1153846153846</v>
      </c>
      <c r="G301" t="s">
        <v>498</v>
      </c>
    </row>
    <row r="302" spans="7:7">
      <c r="G302" t="s">
        <v>499</v>
      </c>
    </row>
    <row r="303" spans="7:7">
      <c r="G303">
        <v>6</v>
      </c>
    </row>
    <row r="304" spans="7:7">
      <c r="G304">
        <v>90</v>
      </c>
    </row>
    <row r="305" spans="1:7">
      <c r="A305">
        <v>91.6</v>
      </c>
      <c r="G305" t="s">
        <v>505</v>
      </c>
    </row>
    <row r="306" spans="7:7">
      <c r="G306" t="s">
        <v>506</v>
      </c>
    </row>
    <row r="307" spans="7:7">
      <c r="G307">
        <v>3</v>
      </c>
    </row>
    <row r="308" spans="7:7">
      <c r="G308">
        <v>95</v>
      </c>
    </row>
    <row r="309" spans="1:7">
      <c r="A309">
        <v>97.6</v>
      </c>
      <c r="G309" t="s">
        <v>510</v>
      </c>
    </row>
    <row r="310" spans="7:7">
      <c r="G310" t="s">
        <v>511</v>
      </c>
    </row>
    <row r="311" spans="7:7">
      <c r="G311">
        <v>6</v>
      </c>
    </row>
    <row r="312" spans="7:7">
      <c r="G312">
        <v>98</v>
      </c>
    </row>
    <row r="313" spans="1:7">
      <c r="A313">
        <v>97.725</v>
      </c>
      <c r="G313" t="s">
        <v>518</v>
      </c>
    </row>
    <row r="314" spans="7:7">
      <c r="G314" t="s">
        <v>520</v>
      </c>
    </row>
    <row r="315" spans="7:7">
      <c r="G315">
        <v>5</v>
      </c>
    </row>
    <row r="316" spans="7:7">
      <c r="G316">
        <v>98</v>
      </c>
    </row>
    <row r="317" spans="1:7">
      <c r="A317">
        <v>91.4375</v>
      </c>
      <c r="G317" t="s">
        <v>527</v>
      </c>
    </row>
    <row r="318" spans="7:7">
      <c r="G318" t="s">
        <v>528</v>
      </c>
    </row>
    <row r="319" spans="7:7">
      <c r="G319">
        <v>6</v>
      </c>
    </row>
    <row r="320" spans="7:7">
      <c r="G320">
        <v>94</v>
      </c>
    </row>
    <row r="321" spans="1:7">
      <c r="A321">
        <v>95.4545454545455</v>
      </c>
      <c r="G321" t="s">
        <v>535</v>
      </c>
    </row>
    <row r="322" spans="7:7">
      <c r="G322" t="s">
        <v>536</v>
      </c>
    </row>
    <row r="323" spans="7:7">
      <c r="G323">
        <v>6</v>
      </c>
    </row>
    <row r="324" spans="7:7">
      <c r="G324">
        <v>92</v>
      </c>
    </row>
    <row r="325" spans="1:7">
      <c r="A325">
        <v>92.5454545454545</v>
      </c>
      <c r="G325" t="s">
        <v>542</v>
      </c>
    </row>
    <row r="326" spans="7:7">
      <c r="G326" t="s">
        <v>543</v>
      </c>
    </row>
    <row r="327" spans="7:7">
      <c r="G327">
        <v>2</v>
      </c>
    </row>
    <row r="328" spans="7:7">
      <c r="G328">
        <v>85</v>
      </c>
    </row>
    <row r="329" spans="1:7">
      <c r="A329">
        <v>89.3</v>
      </c>
      <c r="G329" t="s">
        <v>548</v>
      </c>
    </row>
    <row r="330" spans="7:7">
      <c r="G330" t="s">
        <v>549</v>
      </c>
    </row>
    <row r="331" spans="7:7">
      <c r="G331">
        <v>6</v>
      </c>
    </row>
    <row r="332" spans="7:7">
      <c r="G332">
        <v>91</v>
      </c>
    </row>
    <row r="333" spans="1:7">
      <c r="A333">
        <v>87.5806451612903</v>
      </c>
      <c r="G333" t="s">
        <v>555</v>
      </c>
    </row>
    <row r="334" spans="7:7">
      <c r="G334" t="s">
        <v>556</v>
      </c>
    </row>
    <row r="335" spans="7:7">
      <c r="G335">
        <v>6</v>
      </c>
    </row>
    <row r="336" spans="7:7">
      <c r="G336">
        <v>78</v>
      </c>
    </row>
    <row r="337" spans="1:7">
      <c r="A337">
        <v>89.48</v>
      </c>
      <c r="G337" t="s">
        <v>562</v>
      </c>
    </row>
    <row r="338" spans="7:7">
      <c r="G338" t="s">
        <v>563</v>
      </c>
    </row>
    <row r="339" spans="7:7">
      <c r="G339">
        <v>6</v>
      </c>
    </row>
    <row r="340" spans="7:7">
      <c r="G340">
        <v>95</v>
      </c>
    </row>
    <row r="341" spans="1:7">
      <c r="A341">
        <v>93.9756097560976</v>
      </c>
      <c r="G341" t="s">
        <v>568</v>
      </c>
    </row>
    <row r="342" spans="7:7">
      <c r="G342" t="s">
        <v>569</v>
      </c>
    </row>
    <row r="343" spans="7:7">
      <c r="G343">
        <v>6</v>
      </c>
    </row>
    <row r="344" spans="7:7">
      <c r="G344">
        <v>89</v>
      </c>
    </row>
    <row r="345" spans="1:7">
      <c r="A345">
        <v>95</v>
      </c>
      <c r="G345" t="s">
        <v>578</v>
      </c>
    </row>
    <row r="346" spans="7:7">
      <c r="G346" t="s">
        <v>580</v>
      </c>
    </row>
    <row r="347" spans="7:7">
      <c r="G347">
        <v>6</v>
      </c>
    </row>
    <row r="349" spans="1:7">
      <c r="A349">
        <v>95</v>
      </c>
      <c r="G349" t="s">
        <v>586</v>
      </c>
    </row>
    <row r="350" spans="7:7">
      <c r="G350" t="s">
        <v>588</v>
      </c>
    </row>
    <row r="351" spans="7:7">
      <c r="G351">
        <v>6</v>
      </c>
    </row>
    <row r="353" spans="1:7">
      <c r="A353">
        <v>95</v>
      </c>
      <c r="G353" t="s">
        <v>592</v>
      </c>
    </row>
    <row r="354" spans="7:7">
      <c r="G354" t="s">
        <v>593</v>
      </c>
    </row>
    <row r="355" spans="7:7">
      <c r="G355">
        <v>6</v>
      </c>
    </row>
    <row r="357" spans="1:7">
      <c r="A357">
        <v>95</v>
      </c>
      <c r="G357" t="s">
        <v>597</v>
      </c>
    </row>
    <row r="358" spans="7:7">
      <c r="G358" t="s">
        <v>599</v>
      </c>
    </row>
    <row r="359" spans="7:7">
      <c r="G359">
        <v>4</v>
      </c>
    </row>
    <row r="361" spans="1:7">
      <c r="A361">
        <v>95</v>
      </c>
      <c r="G361" t="s">
        <v>605</v>
      </c>
    </row>
    <row r="362" spans="7:7">
      <c r="G362" t="s">
        <v>606</v>
      </c>
    </row>
    <row r="363" spans="7:7">
      <c r="G363">
        <v>5</v>
      </c>
    </row>
    <row r="365" spans="1:7">
      <c r="A365">
        <v>95</v>
      </c>
      <c r="G365" t="s">
        <v>611</v>
      </c>
    </row>
    <row r="366" spans="7:7">
      <c r="G366" t="s">
        <v>613</v>
      </c>
    </row>
    <row r="367" spans="7:7">
      <c r="G367">
        <v>6</v>
      </c>
    </row>
    <row r="369" spans="1:7">
      <c r="A369">
        <v>95</v>
      </c>
      <c r="G369" t="s">
        <v>621</v>
      </c>
    </row>
    <row r="370" spans="7:7">
      <c r="G370" t="s">
        <v>622</v>
      </c>
    </row>
    <row r="371" spans="7:7">
      <c r="G371">
        <v>6</v>
      </c>
    </row>
    <row r="373" spans="1:7">
      <c r="A373">
        <v>95</v>
      </c>
      <c r="G373" t="s">
        <v>626</v>
      </c>
    </row>
    <row r="377" spans="1:7">
      <c r="A377">
        <v>95</v>
      </c>
      <c r="G377" t="s">
        <v>633</v>
      </c>
    </row>
    <row r="378" spans="7:7">
      <c r="G378" t="s">
        <v>596</v>
      </c>
    </row>
    <row r="379" spans="7:7">
      <c r="G379">
        <v>4</v>
      </c>
    </row>
    <row r="381" spans="1:7">
      <c r="A381">
        <v>95</v>
      </c>
      <c r="G381" t="s">
        <v>642</v>
      </c>
    </row>
    <row r="382" spans="7:7">
      <c r="G382" t="s">
        <v>643</v>
      </c>
    </row>
    <row r="383" spans="7:7">
      <c r="G383">
        <v>6</v>
      </c>
    </row>
    <row r="385" spans="1:7">
      <c r="A385">
        <v>95</v>
      </c>
      <c r="G385" t="s">
        <v>647</v>
      </c>
    </row>
    <row r="386" spans="7:7">
      <c r="G386" t="s">
        <v>364</v>
      </c>
    </row>
    <row r="387" spans="7:7">
      <c r="G387">
        <v>4</v>
      </c>
    </row>
    <row r="389" spans="1:7">
      <c r="A389">
        <v>66.3571428571429</v>
      </c>
      <c r="G389" t="s">
        <v>652</v>
      </c>
    </row>
    <row r="390" spans="7:7">
      <c r="G390" t="s">
        <v>654</v>
      </c>
    </row>
    <row r="391" spans="7:7">
      <c r="G391">
        <v>2</v>
      </c>
    </row>
    <row r="392" spans="7:7">
      <c r="G392">
        <v>77</v>
      </c>
    </row>
    <row r="393" spans="1:7">
      <c r="A393">
        <v>64.9677419354839</v>
      </c>
      <c r="G393" t="s">
        <v>662</v>
      </c>
    </row>
    <row r="394" spans="7:7">
      <c r="G394" t="s">
        <v>659</v>
      </c>
    </row>
    <row r="395" spans="7:7">
      <c r="G395">
        <v>5</v>
      </c>
    </row>
    <row r="396" spans="7:7">
      <c r="G396">
        <v>67</v>
      </c>
    </row>
    <row r="397" spans="1:7">
      <c r="A397">
        <v>78.71875</v>
      </c>
      <c r="G397" t="s">
        <v>666</v>
      </c>
    </row>
    <row r="398" spans="7:7">
      <c r="G398" t="s">
        <v>668</v>
      </c>
    </row>
    <row r="399" spans="7:7">
      <c r="G399">
        <v>6</v>
      </c>
    </row>
    <row r="400" spans="7:7">
      <c r="G400">
        <v>56</v>
      </c>
    </row>
    <row r="401" spans="1:7">
      <c r="A401">
        <v>75.0769230769231</v>
      </c>
      <c r="G401" t="s">
        <v>671</v>
      </c>
    </row>
    <row r="402" spans="7:7">
      <c r="G402" t="s">
        <v>672</v>
      </c>
    </row>
    <row r="403" spans="7:7">
      <c r="G403">
        <v>5</v>
      </c>
    </row>
    <row r="404" spans="7:7">
      <c r="G404">
        <v>90</v>
      </c>
    </row>
    <row r="405" spans="1:7">
      <c r="A405">
        <v>75.3529411764706</v>
      </c>
      <c r="G405" t="s">
        <v>680</v>
      </c>
    </row>
    <row r="406" spans="7:7">
      <c r="G406" t="s">
        <v>682</v>
      </c>
    </row>
    <row r="407" spans="7:7">
      <c r="G407">
        <v>4</v>
      </c>
    </row>
    <row r="408" spans="7:7">
      <c r="G408">
        <v>69</v>
      </c>
    </row>
    <row r="409" spans="1:7">
      <c r="A409">
        <v>69.0769230769231</v>
      </c>
      <c r="G409" t="s">
        <v>689</v>
      </c>
    </row>
    <row r="410" spans="7:7">
      <c r="G410" t="s">
        <v>691</v>
      </c>
    </row>
    <row r="411" spans="7:7">
      <c r="G411">
        <v>6</v>
      </c>
    </row>
    <row r="412" spans="7:7">
      <c r="G412">
        <v>72</v>
      </c>
    </row>
    <row r="413" spans="1:7">
      <c r="A413">
        <v>62.875</v>
      </c>
      <c r="G413" t="s">
        <v>697</v>
      </c>
    </row>
    <row r="414" spans="7:7">
      <c r="G414" t="s">
        <v>698</v>
      </c>
    </row>
    <row r="415" spans="7:7">
      <c r="G415">
        <v>6</v>
      </c>
    </row>
    <row r="416" spans="7:7">
      <c r="G416">
        <v>60</v>
      </c>
    </row>
    <row r="417" spans="1:7">
      <c r="A417">
        <v>75.4285714285714</v>
      </c>
      <c r="G417" t="s">
        <v>704</v>
      </c>
    </row>
    <row r="418" spans="7:7">
      <c r="G418" t="s">
        <v>705</v>
      </c>
    </row>
    <row r="419" spans="7:7">
      <c r="G419">
        <v>6</v>
      </c>
    </row>
    <row r="420" spans="7:7">
      <c r="G420">
        <v>73</v>
      </c>
    </row>
    <row r="421" spans="1:7">
      <c r="A421">
        <v>75.8285714285714</v>
      </c>
      <c r="G421" t="s">
        <v>712</v>
      </c>
    </row>
    <row r="422" spans="7:7">
      <c r="G422" t="s">
        <v>714</v>
      </c>
    </row>
    <row r="423" spans="7:7">
      <c r="G423">
        <v>6</v>
      </c>
    </row>
    <row r="424" spans="7:7">
      <c r="G424">
        <v>45</v>
      </c>
    </row>
    <row r="425" spans="1:7">
      <c r="A425">
        <v>80.625</v>
      </c>
      <c r="G425" t="s">
        <v>720</v>
      </c>
    </row>
    <row r="426" spans="7:7">
      <c r="G426" t="s">
        <v>678</v>
      </c>
    </row>
    <row r="427" spans="7:7">
      <c r="G427">
        <v>3</v>
      </c>
    </row>
    <row r="428" spans="7:7">
      <c r="G428">
        <v>72</v>
      </c>
    </row>
    <row r="429" spans="1:7">
      <c r="A429">
        <v>90.3333333333333</v>
      </c>
      <c r="G429" t="s">
        <v>723</v>
      </c>
    </row>
    <row r="430" spans="7:7">
      <c r="G430" t="s">
        <v>709</v>
      </c>
    </row>
    <row r="431" spans="7:7">
      <c r="G431">
        <v>3</v>
      </c>
    </row>
    <row r="432" spans="7:7">
      <c r="G432">
        <v>90</v>
      </c>
    </row>
    <row r="433" spans="1:7">
      <c r="A433">
        <v>71.5</v>
      </c>
      <c r="G433" t="s">
        <v>727</v>
      </c>
    </row>
    <row r="434" spans="7:7">
      <c r="G434" t="s">
        <v>730</v>
      </c>
    </row>
    <row r="435" spans="7:7">
      <c r="G435">
        <v>5</v>
      </c>
    </row>
    <row r="436" spans="7:7">
      <c r="G436">
        <v>65</v>
      </c>
    </row>
    <row r="437" spans="1:7">
      <c r="A437">
        <v>87.5769230769231</v>
      </c>
      <c r="G437" t="s">
        <v>734</v>
      </c>
    </row>
    <row r="438" spans="7:7">
      <c r="G438" t="s">
        <v>735</v>
      </c>
    </row>
    <row r="439" spans="7:7">
      <c r="G439">
        <v>6</v>
      </c>
    </row>
    <row r="440" spans="7:7">
      <c r="G440">
        <v>83</v>
      </c>
    </row>
    <row r="441" spans="1:7">
      <c r="A441">
        <v>64.8076923076923</v>
      </c>
      <c r="G441" t="s">
        <v>740</v>
      </c>
    </row>
    <row r="442" spans="7:7">
      <c r="G442" t="s">
        <v>742</v>
      </c>
    </row>
    <row r="443" spans="7:7">
      <c r="G443">
        <v>5</v>
      </c>
    </row>
    <row r="444" spans="7:7">
      <c r="G444">
        <v>67</v>
      </c>
    </row>
    <row r="445" spans="1:7">
      <c r="A445">
        <v>83.1428571428571</v>
      </c>
      <c r="G445" t="s">
        <v>749</v>
      </c>
    </row>
    <row r="446" spans="7:7">
      <c r="G446" t="s">
        <v>750</v>
      </c>
    </row>
    <row r="447" spans="7:7">
      <c r="G447">
        <v>6</v>
      </c>
    </row>
    <row r="448" spans="7:7">
      <c r="G448">
        <v>92</v>
      </c>
    </row>
    <row r="449" spans="1:7">
      <c r="A449">
        <v>84.5952380952381</v>
      </c>
      <c r="G449" t="s">
        <v>757</v>
      </c>
    </row>
    <row r="450" spans="7:7">
      <c r="G450" t="s">
        <v>755</v>
      </c>
    </row>
    <row r="451" spans="7:7">
      <c r="G451">
        <v>1</v>
      </c>
    </row>
    <row r="452" spans="7:7">
      <c r="G452">
        <v>72</v>
      </c>
    </row>
    <row r="453" spans="1:7">
      <c r="A453">
        <v>75.4666666666667</v>
      </c>
      <c r="G453" t="s">
        <v>763</v>
      </c>
    </row>
    <row r="454" spans="7:7">
      <c r="G454" t="s">
        <v>765</v>
      </c>
    </row>
    <row r="455" spans="7:7">
      <c r="G455">
        <v>3</v>
      </c>
    </row>
    <row r="456" spans="7:7">
      <c r="G456">
        <v>50</v>
      </c>
    </row>
    <row r="457" spans="1:7">
      <c r="A457">
        <v>86.7142857142857</v>
      </c>
      <c r="G457" t="s">
        <v>771</v>
      </c>
    </row>
    <row r="461" spans="1:7">
      <c r="A461">
        <v>60.8235294117647</v>
      </c>
      <c r="G461" t="s">
        <v>777</v>
      </c>
    </row>
    <row r="462" spans="7:7">
      <c r="G462" t="s">
        <v>779</v>
      </c>
    </row>
    <row r="463" spans="7:7">
      <c r="G463">
        <v>4</v>
      </c>
    </row>
    <row r="464" spans="7:7">
      <c r="G464">
        <v>64</v>
      </c>
    </row>
    <row r="465" spans="1:7">
      <c r="A465">
        <v>77.0769230769231</v>
      </c>
      <c r="G465" t="s">
        <v>785</v>
      </c>
    </row>
    <row r="466" spans="7:7">
      <c r="G466" t="s">
        <v>787</v>
      </c>
    </row>
    <row r="467" spans="7:7">
      <c r="G467">
        <v>1</v>
      </c>
    </row>
    <row r="468" spans="7:7">
      <c r="G468">
        <v>49</v>
      </c>
    </row>
    <row r="469" spans="1:7">
      <c r="A469">
        <v>68.4722222222222</v>
      </c>
      <c r="G469" t="s">
        <v>793</v>
      </c>
    </row>
    <row r="473" spans="1:7">
      <c r="A473">
        <v>61.25</v>
      </c>
      <c r="G473" t="s">
        <v>801</v>
      </c>
    </row>
    <row r="474" spans="7:7">
      <c r="G474" t="s">
        <v>802</v>
      </c>
    </row>
    <row r="475" spans="7:7">
      <c r="G475">
        <v>6</v>
      </c>
    </row>
    <row r="476" spans="7:7">
      <c r="G476">
        <v>58</v>
      </c>
    </row>
    <row r="477" spans="1:7">
      <c r="A477">
        <v>81.92</v>
      </c>
      <c r="G477" t="s">
        <v>807</v>
      </c>
    </row>
    <row r="478" spans="7:7">
      <c r="G478" t="s">
        <v>808</v>
      </c>
    </row>
    <row r="479" spans="7:7">
      <c r="G479">
        <v>6</v>
      </c>
    </row>
    <row r="480" spans="7:7">
      <c r="G480">
        <v>89</v>
      </c>
    </row>
    <row r="481" spans="1:7">
      <c r="A481">
        <v>88.0384615384615</v>
      </c>
      <c r="G481" t="s">
        <v>814</v>
      </c>
    </row>
    <row r="482" spans="7:7">
      <c r="G482" t="s">
        <v>816</v>
      </c>
    </row>
    <row r="483" spans="7:7">
      <c r="G483">
        <v>5</v>
      </c>
    </row>
    <row r="484" spans="7:7">
      <c r="G484">
        <v>79</v>
      </c>
    </row>
    <row r="485" spans="1:7">
      <c r="A485">
        <v>88.25</v>
      </c>
      <c r="G485" t="s">
        <v>822</v>
      </c>
    </row>
    <row r="486" spans="7:7">
      <c r="G486" t="s">
        <v>823</v>
      </c>
    </row>
    <row r="487" spans="7:7">
      <c r="G487">
        <v>4</v>
      </c>
    </row>
    <row r="488" spans="7:7">
      <c r="G488">
        <v>83</v>
      </c>
    </row>
    <row r="489" spans="1:7">
      <c r="A489">
        <v>89.6315789473684</v>
      </c>
      <c r="G489" t="s">
        <v>829</v>
      </c>
    </row>
    <row r="493" spans="1:7">
      <c r="A493">
        <v>65.125</v>
      </c>
      <c r="G493" t="s">
        <v>837</v>
      </c>
    </row>
    <row r="494" spans="7:7">
      <c r="G494" t="s">
        <v>787</v>
      </c>
    </row>
    <row r="495" spans="7:7">
      <c r="G495">
        <v>5</v>
      </c>
    </row>
    <row r="496" spans="7:7">
      <c r="G496">
        <v>49</v>
      </c>
    </row>
    <row r="497" spans="1:7">
      <c r="A497">
        <v>89.6296296296296</v>
      </c>
      <c r="G497" t="s">
        <v>844</v>
      </c>
    </row>
    <row r="498" spans="7:7">
      <c r="G498" t="s">
        <v>843</v>
      </c>
    </row>
    <row r="499" spans="7:7">
      <c r="G499">
        <v>2</v>
      </c>
    </row>
    <row r="500" spans="7:7">
      <c r="G500">
        <v>97</v>
      </c>
    </row>
    <row r="501" spans="1:7">
      <c r="A501">
        <v>79.0666666666667</v>
      </c>
      <c r="G501" t="s">
        <v>851</v>
      </c>
    </row>
    <row r="502" spans="7:7">
      <c r="G502" t="s">
        <v>852</v>
      </c>
    </row>
    <row r="503" spans="7:7">
      <c r="G503">
        <v>5</v>
      </c>
    </row>
    <row r="504" spans="7:7">
      <c r="G504">
        <v>53</v>
      </c>
    </row>
    <row r="505" spans="1:7">
      <c r="A505">
        <v>82.2413793103448</v>
      </c>
      <c r="G505" t="s">
        <v>858</v>
      </c>
    </row>
    <row r="506" spans="7:7">
      <c r="G506" t="s">
        <v>859</v>
      </c>
    </row>
    <row r="507" spans="7:7">
      <c r="G507">
        <v>5</v>
      </c>
    </row>
    <row r="508" spans="7:7">
      <c r="G508">
        <v>41</v>
      </c>
    </row>
    <row r="509" spans="1:7">
      <c r="A509">
        <v>91.3076923076923</v>
      </c>
      <c r="G509" t="s">
        <v>864</v>
      </c>
    </row>
    <row r="510" spans="7:7">
      <c r="G510" t="s">
        <v>865</v>
      </c>
    </row>
    <row r="511" spans="7:7">
      <c r="G511">
        <v>6</v>
      </c>
    </row>
    <row r="512" spans="7:7">
      <c r="G512">
        <v>91</v>
      </c>
    </row>
    <row r="513" spans="1:7">
      <c r="A513">
        <v>95</v>
      </c>
      <c r="G513" t="s">
        <v>871</v>
      </c>
    </row>
    <row r="514" spans="7:7">
      <c r="G514" t="s">
        <v>873</v>
      </c>
    </row>
    <row r="515" spans="7:7">
      <c r="G515">
        <v>6</v>
      </c>
    </row>
    <row r="517" spans="1:7">
      <c r="A517">
        <v>95</v>
      </c>
      <c r="G517" t="s">
        <v>877</v>
      </c>
    </row>
    <row r="518" spans="7:7">
      <c r="G518" t="s">
        <v>879</v>
      </c>
    </row>
    <row r="519" spans="7:7">
      <c r="G519">
        <v>6</v>
      </c>
    </row>
    <row r="521" spans="1:7">
      <c r="A521">
        <v>95</v>
      </c>
      <c r="G521" t="s">
        <v>884</v>
      </c>
    </row>
    <row r="522" spans="7:7">
      <c r="G522" t="s">
        <v>886</v>
      </c>
    </row>
    <row r="523" spans="7:7">
      <c r="G523">
        <v>6</v>
      </c>
    </row>
    <row r="525" spans="1:7">
      <c r="A525">
        <v>95</v>
      </c>
      <c r="G525" t="s">
        <v>890</v>
      </c>
    </row>
    <row r="526" spans="7:7">
      <c r="G526" t="s">
        <v>891</v>
      </c>
    </row>
    <row r="527" spans="7:7">
      <c r="G527">
        <v>6</v>
      </c>
    </row>
    <row r="529" spans="1:7">
      <c r="A529">
        <v>95</v>
      </c>
      <c r="G529" t="s">
        <v>895</v>
      </c>
    </row>
    <row r="530" spans="7:7">
      <c r="G530" t="s">
        <v>897</v>
      </c>
    </row>
    <row r="531" spans="7:7">
      <c r="G531">
        <v>5</v>
      </c>
    </row>
    <row r="533" spans="1:7">
      <c r="A533">
        <v>95</v>
      </c>
      <c r="G533" t="s">
        <v>900</v>
      </c>
    </row>
    <row r="534" spans="7:7">
      <c r="G534" t="s">
        <v>902</v>
      </c>
    </row>
    <row r="535" spans="7:7">
      <c r="G535">
        <v>6</v>
      </c>
    </row>
    <row r="537" spans="1:7">
      <c r="A537">
        <v>95</v>
      </c>
      <c r="G537" t="s">
        <v>906</v>
      </c>
    </row>
    <row r="538" spans="7:7">
      <c r="G538" t="s">
        <v>908</v>
      </c>
    </row>
    <row r="539" spans="7:7">
      <c r="G539">
        <v>6</v>
      </c>
    </row>
    <row r="541" spans="1:7">
      <c r="A541">
        <v>95</v>
      </c>
      <c r="G541" t="s">
        <v>914</v>
      </c>
    </row>
    <row r="542" spans="7:7">
      <c r="G542" t="s">
        <v>916</v>
      </c>
    </row>
    <row r="543" spans="7:7">
      <c r="G543">
        <v>3</v>
      </c>
    </row>
    <row r="545" spans="1:7">
      <c r="A545">
        <v>95</v>
      </c>
      <c r="G545" t="s">
        <v>921</v>
      </c>
    </row>
    <row r="546" spans="7:7">
      <c r="G546" t="s">
        <v>923</v>
      </c>
    </row>
    <row r="547" spans="7:7">
      <c r="G547">
        <v>6</v>
      </c>
    </row>
    <row r="549" spans="1:7">
      <c r="A549">
        <v>95</v>
      </c>
      <c r="G549" t="s">
        <v>926</v>
      </c>
    </row>
    <row r="550" spans="7:7">
      <c r="G550" t="s">
        <v>928</v>
      </c>
    </row>
    <row r="551" spans="7:7">
      <c r="G551">
        <v>3</v>
      </c>
    </row>
    <row r="553" spans="1:7">
      <c r="A553">
        <v>95</v>
      </c>
      <c r="G553" t="s">
        <v>933</v>
      </c>
    </row>
    <row r="554" spans="7:7">
      <c r="G554" t="s">
        <v>935</v>
      </c>
    </row>
    <row r="555" spans="7:7">
      <c r="G555">
        <v>4</v>
      </c>
    </row>
    <row r="557" spans="1:7">
      <c r="A557">
        <v>95</v>
      </c>
      <c r="G557" t="s">
        <v>938</v>
      </c>
    </row>
    <row r="558" spans="7:7">
      <c r="G558" t="s">
        <v>939</v>
      </c>
    </row>
    <row r="559" spans="7:7">
      <c r="G559">
        <v>6</v>
      </c>
    </row>
    <row r="561" spans="1:7">
      <c r="A561">
        <v>81.25</v>
      </c>
      <c r="G561" t="s">
        <v>942</v>
      </c>
    </row>
    <row r="562" spans="7:7">
      <c r="G562" t="s">
        <v>943</v>
      </c>
    </row>
    <row r="563" spans="7:7">
      <c r="G563">
        <v>6</v>
      </c>
    </row>
    <row r="564" spans="7:7">
      <c r="G564">
        <v>54</v>
      </c>
    </row>
    <row r="565" spans="1:7">
      <c r="A565">
        <v>80.3846153846154</v>
      </c>
      <c r="G565" t="s">
        <v>948</v>
      </c>
    </row>
    <row r="566" spans="7:7">
      <c r="G566" t="s">
        <v>949</v>
      </c>
    </row>
    <row r="567" spans="7:7">
      <c r="G567">
        <v>6</v>
      </c>
    </row>
    <row r="568" spans="7:7">
      <c r="G568">
        <v>90</v>
      </c>
    </row>
    <row r="569" spans="1:7">
      <c r="A569">
        <v>92.95</v>
      </c>
      <c r="G569" t="s">
        <v>953</v>
      </c>
    </row>
    <row r="570" spans="7:7">
      <c r="G570" t="s">
        <v>954</v>
      </c>
    </row>
    <row r="571" spans="7:7">
      <c r="G571">
        <v>6</v>
      </c>
    </row>
    <row r="572" spans="7:7">
      <c r="G572">
        <v>93</v>
      </c>
    </row>
    <row r="573" spans="1:7">
      <c r="A573">
        <v>92</v>
      </c>
      <c r="G573" t="s">
        <v>956</v>
      </c>
    </row>
    <row r="574" spans="7:7">
      <c r="G574" t="s">
        <v>957</v>
      </c>
    </row>
    <row r="575" spans="7:7">
      <c r="G575">
        <v>6</v>
      </c>
    </row>
    <row r="576" spans="7:7">
      <c r="G576">
        <v>93</v>
      </c>
    </row>
    <row r="577" spans="1:7">
      <c r="A577">
        <v>90.3333333333333</v>
      </c>
      <c r="G577" t="s">
        <v>960</v>
      </c>
    </row>
    <row r="578" spans="7:7">
      <c r="G578" t="s">
        <v>961</v>
      </c>
    </row>
    <row r="579" spans="7:7">
      <c r="G579">
        <v>6</v>
      </c>
    </row>
    <row r="580" spans="7:7">
      <c r="G580">
        <v>84</v>
      </c>
    </row>
    <row r="581" spans="1:7">
      <c r="A581">
        <v>93.3571428571429</v>
      </c>
      <c r="G581" t="s">
        <v>966</v>
      </c>
    </row>
    <row r="582" spans="7:7">
      <c r="G582" t="s">
        <v>967</v>
      </c>
    </row>
    <row r="583" spans="7:7">
      <c r="G583">
        <v>6</v>
      </c>
    </row>
    <row r="584" spans="7:7">
      <c r="G584">
        <v>94</v>
      </c>
    </row>
    <row r="585" spans="1:7">
      <c r="A585">
        <v>65.037037037037</v>
      </c>
      <c r="G585" t="s">
        <v>972</v>
      </c>
    </row>
    <row r="586" spans="7:7">
      <c r="G586" t="s">
        <v>973</v>
      </c>
    </row>
    <row r="587" spans="7:7">
      <c r="G587">
        <v>6</v>
      </c>
    </row>
    <row r="588" spans="7:7">
      <c r="G588">
        <v>49</v>
      </c>
    </row>
    <row r="589" spans="1:7">
      <c r="A589">
        <v>91.7619047619048</v>
      </c>
      <c r="G589" t="s">
        <v>978</v>
      </c>
    </row>
    <row r="590" spans="7:7">
      <c r="G590" t="s">
        <v>980</v>
      </c>
    </row>
    <row r="591" spans="7:7">
      <c r="G591">
        <v>6</v>
      </c>
    </row>
    <row r="592" spans="7:7">
      <c r="G592">
        <v>96</v>
      </c>
    </row>
    <row r="593" spans="1:7">
      <c r="A593">
        <v>92.1071428571429</v>
      </c>
      <c r="G593" t="s">
        <v>984</v>
      </c>
    </row>
    <row r="594" spans="7:7">
      <c r="G594" t="s">
        <v>985</v>
      </c>
    </row>
    <row r="595" spans="7:7">
      <c r="G595">
        <v>3</v>
      </c>
    </row>
    <row r="596" spans="7:7">
      <c r="G596">
        <v>85</v>
      </c>
    </row>
    <row r="597" spans="1:7">
      <c r="A597">
        <v>89.6551724137931</v>
      </c>
      <c r="G597" t="s">
        <v>991</v>
      </c>
    </row>
    <row r="598" spans="7:7">
      <c r="G598" t="s">
        <v>992</v>
      </c>
    </row>
    <row r="599" spans="7:7">
      <c r="G599">
        <v>3</v>
      </c>
    </row>
    <row r="600" spans="7:7">
      <c r="G600">
        <v>72</v>
      </c>
    </row>
    <row r="601" spans="1:7">
      <c r="A601">
        <v>86.5</v>
      </c>
      <c r="G601" t="s">
        <v>999</v>
      </c>
    </row>
    <row r="602" spans="7:7">
      <c r="G602" t="s">
        <v>975</v>
      </c>
    </row>
    <row r="603" spans="7:7">
      <c r="G603">
        <v>2</v>
      </c>
    </row>
    <row r="604" spans="7:7">
      <c r="G604">
        <v>87</v>
      </c>
    </row>
    <row r="605" spans="1:7">
      <c r="A605">
        <v>88.9</v>
      </c>
      <c r="G605" t="s">
        <v>1005</v>
      </c>
    </row>
    <row r="606" spans="7:7">
      <c r="G606" t="s">
        <v>985</v>
      </c>
    </row>
    <row r="607" spans="7:7">
      <c r="G607">
        <v>3</v>
      </c>
    </row>
    <row r="608" spans="7:7">
      <c r="G608">
        <v>85</v>
      </c>
    </row>
    <row r="609" spans="1:7">
      <c r="A609">
        <v>88.4347826086957</v>
      </c>
      <c r="G609" t="s">
        <v>1007</v>
      </c>
    </row>
    <row r="610" spans="7:7">
      <c r="G610" t="s">
        <v>1009</v>
      </c>
    </row>
    <row r="611" spans="7:7">
      <c r="G611">
        <v>2</v>
      </c>
    </row>
    <row r="612" spans="7:7">
      <c r="G612">
        <v>86</v>
      </c>
    </row>
    <row r="613" spans="1:7">
      <c r="A613">
        <v>81.4117647058823</v>
      </c>
      <c r="G613" t="s">
        <v>1014</v>
      </c>
    </row>
    <row r="614" spans="7:7">
      <c r="G614" t="s">
        <v>1015</v>
      </c>
    </row>
    <row r="615" spans="7:7">
      <c r="G615">
        <v>6</v>
      </c>
    </row>
    <row r="616" spans="7:7">
      <c r="G616">
        <v>81</v>
      </c>
    </row>
    <row r="617" spans="1:7">
      <c r="A617">
        <v>60.0625</v>
      </c>
      <c r="G617" t="s">
        <v>1021</v>
      </c>
    </row>
    <row r="618" spans="7:7">
      <c r="G618" t="s">
        <v>1022</v>
      </c>
    </row>
    <row r="619" spans="7:7">
      <c r="G619">
        <v>2</v>
      </c>
    </row>
    <row r="620" spans="7:7">
      <c r="G620">
        <v>86</v>
      </c>
    </row>
    <row r="621" spans="1:7">
      <c r="A621">
        <v>83.2857142857143</v>
      </c>
      <c r="G621" t="s">
        <v>1027</v>
      </c>
    </row>
    <row r="625" spans="1:7">
      <c r="A625">
        <v>91.84375</v>
      </c>
      <c r="G625" t="s">
        <v>1032</v>
      </c>
    </row>
    <row r="629" spans="1:7">
      <c r="A629">
        <v>81.2142857142857</v>
      </c>
      <c r="G629" t="s">
        <v>1040</v>
      </c>
    </row>
    <row r="633" spans="1:7">
      <c r="A633">
        <v>85.1363636363636</v>
      </c>
      <c r="G633" t="s">
        <v>1046</v>
      </c>
    </row>
    <row r="634" spans="7:7">
      <c r="G634" t="s">
        <v>1047</v>
      </c>
    </row>
    <row r="635" spans="7:7">
      <c r="G635">
        <v>5</v>
      </c>
    </row>
    <row r="636" spans="7:7">
      <c r="G636">
        <v>70</v>
      </c>
    </row>
    <row r="637" spans="1:7">
      <c r="A637">
        <v>89.0322580645161</v>
      </c>
      <c r="G637" t="s">
        <v>1051</v>
      </c>
    </row>
    <row r="638" spans="7:7">
      <c r="G638" t="s">
        <v>1052</v>
      </c>
    </row>
    <row r="639" spans="7:7">
      <c r="G639">
        <v>6</v>
      </c>
    </row>
    <row r="640" spans="7:7">
      <c r="G640">
        <v>93</v>
      </c>
    </row>
    <row r="641" spans="1:7">
      <c r="A641">
        <v>77.1818181818182</v>
      </c>
      <c r="G641" t="s">
        <v>1057</v>
      </c>
    </row>
    <row r="642" spans="7:7">
      <c r="G642" t="s">
        <v>1058</v>
      </c>
    </row>
    <row r="643" spans="7:7">
      <c r="G643">
        <v>6</v>
      </c>
    </row>
    <row r="644" spans="7:7">
      <c r="G644">
        <v>73</v>
      </c>
    </row>
    <row r="645" spans="1:7">
      <c r="A645">
        <v>79.2307692307692</v>
      </c>
      <c r="G645" t="s">
        <v>1062</v>
      </c>
    </row>
    <row r="646" spans="7:7">
      <c r="G646" t="s">
        <v>1063</v>
      </c>
    </row>
    <row r="647" spans="7:7">
      <c r="G647">
        <v>4</v>
      </c>
    </row>
    <row r="648" spans="7:7">
      <c r="G648">
        <v>92</v>
      </c>
    </row>
    <row r="649" spans="1:7">
      <c r="A649">
        <v>87.4615384615385</v>
      </c>
      <c r="G649" t="s">
        <v>1069</v>
      </c>
    </row>
    <row r="650" spans="7:7">
      <c r="G650" t="s">
        <v>1071</v>
      </c>
    </row>
    <row r="651" spans="7:7">
      <c r="G651">
        <v>1</v>
      </c>
    </row>
    <row r="652" spans="7:7">
      <c r="G652">
        <v>71</v>
      </c>
    </row>
    <row r="653" spans="1:7">
      <c r="A653">
        <v>79.9545454545455</v>
      </c>
      <c r="G653" t="s">
        <v>1077</v>
      </c>
    </row>
    <row r="654" spans="7:7">
      <c r="G654" t="s">
        <v>1078</v>
      </c>
    </row>
    <row r="655" spans="7:7">
      <c r="G655">
        <v>6</v>
      </c>
    </row>
    <row r="656" spans="7:7">
      <c r="G656">
        <v>75</v>
      </c>
    </row>
    <row r="657" spans="1:7">
      <c r="A657">
        <v>77.12</v>
      </c>
      <c r="G657" t="s">
        <v>1083</v>
      </c>
    </row>
    <row r="658" spans="7:7">
      <c r="G658" t="s">
        <v>1084</v>
      </c>
    </row>
    <row r="659" spans="7:7">
      <c r="G659">
        <v>6</v>
      </c>
    </row>
    <row r="660" spans="7:7">
      <c r="G660">
        <v>73</v>
      </c>
    </row>
    <row r="661" spans="1:7">
      <c r="A661">
        <v>89</v>
      </c>
      <c r="G661" t="s">
        <v>1089</v>
      </c>
    </row>
    <row r="662" spans="7:7">
      <c r="G662" t="s">
        <v>1091</v>
      </c>
    </row>
    <row r="663" spans="7:7">
      <c r="G663">
        <v>6</v>
      </c>
    </row>
    <row r="664" spans="7:7">
      <c r="G664">
        <v>87</v>
      </c>
    </row>
    <row r="665" spans="1:7">
      <c r="A665">
        <v>88.2121212121212</v>
      </c>
      <c r="G665" t="s">
        <v>1096</v>
      </c>
    </row>
    <row r="669" spans="1:7">
      <c r="A669">
        <v>89.75</v>
      </c>
      <c r="G669" t="s">
        <v>1105</v>
      </c>
    </row>
    <row r="670" spans="7:7">
      <c r="G670" t="s">
        <v>1106</v>
      </c>
    </row>
    <row r="671" spans="7:7">
      <c r="G671">
        <v>5</v>
      </c>
    </row>
    <row r="672" spans="7:7">
      <c r="G672">
        <v>90</v>
      </c>
    </row>
    <row r="673" spans="1:7">
      <c r="A673">
        <v>86.8333333333333</v>
      </c>
      <c r="G673" t="s">
        <v>1111</v>
      </c>
    </row>
    <row r="677" spans="1:7">
      <c r="A677">
        <v>75.3636363636364</v>
      </c>
      <c r="G677" t="s">
        <v>1118</v>
      </c>
    </row>
    <row r="678" spans="7:7">
      <c r="G678" t="s">
        <v>1120</v>
      </c>
    </row>
    <row r="679" spans="7:7">
      <c r="G679">
        <v>5</v>
      </c>
    </row>
    <row r="680" spans="7:7">
      <c r="G680">
        <v>85</v>
      </c>
    </row>
    <row r="681" spans="1:7">
      <c r="A681">
        <v>88.7272727272727</v>
      </c>
      <c r="G681" t="s">
        <v>1125</v>
      </c>
    </row>
    <row r="682" spans="7:7">
      <c r="G682" t="s">
        <v>1126</v>
      </c>
    </row>
    <row r="683" spans="7:7">
      <c r="G683">
        <v>5</v>
      </c>
    </row>
    <row r="684" spans="7:7">
      <c r="G684">
        <v>90</v>
      </c>
    </row>
    <row r="685" spans="1:7">
      <c r="A685">
        <v>90</v>
      </c>
      <c r="G685" t="s">
        <v>1131</v>
      </c>
    </row>
    <row r="689" spans="1:7">
      <c r="A689">
        <v>83.0769230769231</v>
      </c>
      <c r="G689" t="s">
        <v>1138</v>
      </c>
    </row>
    <row r="690" spans="7:7">
      <c r="G690" t="s">
        <v>1139</v>
      </c>
    </row>
    <row r="691" spans="7:7">
      <c r="G691">
        <v>5</v>
      </c>
    </row>
    <row r="692" spans="7:7">
      <c r="G692">
        <v>85</v>
      </c>
    </row>
    <row r="693" spans="1:7">
      <c r="A693">
        <v>93.0416666666667</v>
      </c>
      <c r="G693" t="s">
        <v>1144</v>
      </c>
    </row>
    <row r="697" spans="1:7">
      <c r="A697">
        <v>93.68</v>
      </c>
      <c r="G697" t="s">
        <v>1153</v>
      </c>
    </row>
    <row r="701" spans="1:7">
      <c r="A701">
        <v>94.4444444444444</v>
      </c>
      <c r="G701" t="s">
        <v>1160</v>
      </c>
    </row>
    <row r="705" spans="1:7">
      <c r="A705">
        <v>93.8888888888889</v>
      </c>
      <c r="G705" t="s">
        <v>1170</v>
      </c>
    </row>
    <row r="709" spans="1:7">
      <c r="A709">
        <v>92.3913043478261</v>
      </c>
      <c r="G709" t="s">
        <v>1178</v>
      </c>
    </row>
    <row r="710" spans="7:7">
      <c r="G710" t="s">
        <v>1179</v>
      </c>
    </row>
    <row r="711" spans="7:7">
      <c r="G711">
        <v>4</v>
      </c>
    </row>
    <row r="712" spans="7:7">
      <c r="G712">
        <v>97</v>
      </c>
    </row>
    <row r="713" spans="1:7">
      <c r="A713">
        <v>94.304347826087</v>
      </c>
      <c r="G713" t="s">
        <v>1183</v>
      </c>
    </row>
    <row r="714" spans="7:7">
      <c r="G714" t="s">
        <v>1185</v>
      </c>
    </row>
    <row r="715" spans="7:7">
      <c r="G715">
        <v>4</v>
      </c>
    </row>
    <row r="716" spans="7:7">
      <c r="G716">
        <v>96</v>
      </c>
    </row>
    <row r="717" spans="1:7">
      <c r="A717">
        <v>95.96</v>
      </c>
      <c r="G717" t="s">
        <v>1190</v>
      </c>
    </row>
    <row r="721" spans="1:7">
      <c r="A721">
        <v>93.0869565217391</v>
      </c>
      <c r="G721" t="s">
        <v>1196</v>
      </c>
    </row>
    <row r="722" spans="7:7">
      <c r="G722" t="s">
        <v>1198</v>
      </c>
    </row>
    <row r="723" spans="7:7">
      <c r="G723">
        <v>4</v>
      </c>
    </row>
    <row r="724" spans="7:7">
      <c r="G724">
        <v>97</v>
      </c>
    </row>
    <row r="725" spans="1:7">
      <c r="A725">
        <v>95.2727272727273</v>
      </c>
      <c r="G725" t="s">
        <v>1203</v>
      </c>
    </row>
    <row r="726" spans="7:7">
      <c r="G726" t="s">
        <v>1204</v>
      </c>
    </row>
    <row r="727" spans="7:7">
      <c r="G727">
        <v>4</v>
      </c>
    </row>
    <row r="728" spans="7:7">
      <c r="G728">
        <v>96</v>
      </c>
    </row>
    <row r="729" spans="1:7">
      <c r="A729">
        <v>96.1851851851852</v>
      </c>
      <c r="G729" t="s">
        <v>1209</v>
      </c>
    </row>
    <row r="733" spans="1:7">
      <c r="A733">
        <v>94.9310344827586</v>
      </c>
      <c r="G733" t="s">
        <v>1218</v>
      </c>
    </row>
    <row r="737" spans="1:7">
      <c r="A737">
        <v>88.9230769230769</v>
      </c>
      <c r="G737" t="s">
        <v>1226</v>
      </c>
    </row>
    <row r="738" spans="7:7">
      <c r="G738" t="s">
        <v>1228</v>
      </c>
    </row>
    <row r="739" spans="7:7">
      <c r="G739">
        <v>4</v>
      </c>
    </row>
    <row r="740" spans="7:7">
      <c r="G740">
        <v>79</v>
      </c>
    </row>
    <row r="741" spans="1:7">
      <c r="A741">
        <v>90.8695652173913</v>
      </c>
      <c r="G741" t="s">
        <v>1234</v>
      </c>
    </row>
    <row r="742" spans="7:7">
      <c r="G742" t="s">
        <v>1236</v>
      </c>
    </row>
    <row r="743" spans="7:7">
      <c r="G743">
        <v>4</v>
      </c>
    </row>
    <row r="744" spans="7:7">
      <c r="G744">
        <v>93</v>
      </c>
    </row>
    <row r="745" spans="1:7">
      <c r="A745">
        <v>96.5925925925926</v>
      </c>
      <c r="G745" t="s">
        <v>1242</v>
      </c>
    </row>
    <row r="749" spans="1:7">
      <c r="A749">
        <v>96.4444444444444</v>
      </c>
      <c r="G749" t="s">
        <v>1249</v>
      </c>
    </row>
    <row r="753" spans="1:7">
      <c r="A753">
        <v>91.3333333333333</v>
      </c>
      <c r="G753" t="s">
        <v>1256</v>
      </c>
    </row>
    <row r="757" spans="1:7">
      <c r="A757">
        <v>97.3913043478261</v>
      </c>
      <c r="G757" t="s">
        <v>1265</v>
      </c>
    </row>
    <row r="758" spans="7:7">
      <c r="G758" t="s">
        <v>1266</v>
      </c>
    </row>
    <row r="759" spans="7:7">
      <c r="G759">
        <v>4</v>
      </c>
    </row>
    <row r="760" spans="7:7">
      <c r="G760">
        <v>98</v>
      </c>
    </row>
    <row r="761" spans="1:7">
      <c r="A761">
        <v>96.0769230769231</v>
      </c>
      <c r="G761" t="s">
        <v>1271</v>
      </c>
    </row>
    <row r="762" spans="7:7">
      <c r="G762" t="s">
        <v>1272</v>
      </c>
    </row>
    <row r="763" spans="7:7">
      <c r="G763">
        <v>4</v>
      </c>
    </row>
    <row r="764" spans="7:7">
      <c r="G764">
        <v>97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6"/>
  <sheetViews>
    <sheetView workbookViewId="0">
      <selection activeCell="C2" sqref="C2:G196"/>
    </sheetView>
  </sheetViews>
  <sheetFormatPr defaultColWidth="9" defaultRowHeight="14.25" outlineLevelCol="7"/>
  <cols>
    <col min="3" max="7" width="12.625"/>
  </cols>
  <sheetData>
    <row r="1" spans="3:8">
      <c r="C1" t="s">
        <v>1278</v>
      </c>
      <c r="D1" t="s">
        <v>1279</v>
      </c>
      <c r="E1" t="s">
        <v>1280</v>
      </c>
      <c r="F1" t="s">
        <v>1281</v>
      </c>
      <c r="G1" t="s">
        <v>1282</v>
      </c>
      <c r="H1" t="s">
        <v>1283</v>
      </c>
    </row>
    <row r="2" spans="1:7">
      <c r="A2">
        <v>1</v>
      </c>
      <c r="B2" t="s">
        <v>1</v>
      </c>
      <c r="C2">
        <v>92.12</v>
      </c>
      <c r="D2">
        <v>93.08</v>
      </c>
      <c r="E2">
        <v>90.64</v>
      </c>
      <c r="F2">
        <v>95</v>
      </c>
      <c r="G2">
        <v>95</v>
      </c>
    </row>
    <row r="3" spans="1:7">
      <c r="A3">
        <v>2</v>
      </c>
      <c r="B3" t="s">
        <v>11</v>
      </c>
      <c r="C3">
        <v>87.1724137931034</v>
      </c>
      <c r="D3">
        <v>88.7931034482759</v>
      </c>
      <c r="E3">
        <v>87.8620689655172</v>
      </c>
      <c r="F3">
        <v>95</v>
      </c>
      <c r="G3">
        <v>95</v>
      </c>
    </row>
    <row r="4" spans="1:7">
      <c r="A4">
        <v>3</v>
      </c>
      <c r="B4" t="s">
        <v>18</v>
      </c>
      <c r="C4">
        <v>73.4166666666667</v>
      </c>
      <c r="D4">
        <v>77.2916666666667</v>
      </c>
      <c r="E4">
        <v>83.0416666666667</v>
      </c>
      <c r="F4">
        <v>95</v>
      </c>
      <c r="G4">
        <v>95</v>
      </c>
    </row>
    <row r="5" spans="1:7">
      <c r="A5">
        <v>4</v>
      </c>
      <c r="B5" t="s">
        <v>25</v>
      </c>
      <c r="C5">
        <v>83</v>
      </c>
      <c r="D5">
        <v>86.8333333333333</v>
      </c>
      <c r="E5">
        <v>87</v>
      </c>
      <c r="F5">
        <v>95</v>
      </c>
      <c r="G5">
        <v>95</v>
      </c>
    </row>
    <row r="6" spans="1:7">
      <c r="A6">
        <v>5</v>
      </c>
      <c r="B6" t="s">
        <v>33</v>
      </c>
      <c r="C6">
        <v>92.125</v>
      </c>
      <c r="D6">
        <v>93.25</v>
      </c>
      <c r="E6">
        <v>87.75</v>
      </c>
      <c r="F6">
        <v>95</v>
      </c>
      <c r="G6">
        <v>95</v>
      </c>
    </row>
    <row r="7" spans="1:7">
      <c r="A7">
        <v>6</v>
      </c>
      <c r="B7" t="s">
        <v>38</v>
      </c>
      <c r="C7">
        <v>89.3225806451613</v>
      </c>
      <c r="D7">
        <v>88.7741935483871</v>
      </c>
      <c r="E7">
        <v>87.741935483871</v>
      </c>
      <c r="F7">
        <v>95</v>
      </c>
      <c r="G7">
        <v>95</v>
      </c>
    </row>
    <row r="8" spans="1:7">
      <c r="A8">
        <v>7</v>
      </c>
      <c r="B8" t="s">
        <v>46</v>
      </c>
      <c r="C8">
        <v>87.3333333333333</v>
      </c>
      <c r="D8">
        <v>90.8</v>
      </c>
      <c r="E8">
        <v>90.4</v>
      </c>
      <c r="F8">
        <v>95</v>
      </c>
      <c r="G8">
        <v>95</v>
      </c>
    </row>
    <row r="9" spans="1:7">
      <c r="A9">
        <v>8</v>
      </c>
      <c r="B9" t="s">
        <v>50</v>
      </c>
      <c r="C9">
        <v>86.7</v>
      </c>
      <c r="D9">
        <v>83.55</v>
      </c>
      <c r="E9">
        <v>88.2</v>
      </c>
      <c r="F9">
        <v>95</v>
      </c>
      <c r="G9">
        <v>95</v>
      </c>
    </row>
    <row r="10" spans="1:7">
      <c r="A10">
        <v>9</v>
      </c>
      <c r="B10" t="s">
        <v>59</v>
      </c>
      <c r="C10">
        <v>91.1111111111111</v>
      </c>
      <c r="D10">
        <v>93</v>
      </c>
      <c r="E10">
        <v>92.75</v>
      </c>
      <c r="F10">
        <v>95</v>
      </c>
      <c r="G10">
        <v>95</v>
      </c>
    </row>
    <row r="11" spans="1:7">
      <c r="A11">
        <v>10</v>
      </c>
      <c r="B11" t="s">
        <v>64</v>
      </c>
      <c r="C11">
        <v>90.1034482758621</v>
      </c>
      <c r="D11">
        <v>87.7586206896552</v>
      </c>
      <c r="E11">
        <v>89.448275862069</v>
      </c>
      <c r="F11">
        <v>95</v>
      </c>
      <c r="G11">
        <v>95</v>
      </c>
    </row>
    <row r="12" spans="1:7">
      <c r="A12">
        <v>11</v>
      </c>
      <c r="B12" t="s">
        <v>71</v>
      </c>
      <c r="C12" t="e">
        <v>#DIV/0!</v>
      </c>
      <c r="D12" t="e">
        <v>#DIV/0!</v>
      </c>
      <c r="E12" t="e">
        <v>#DIV/0!</v>
      </c>
      <c r="F12" t="e">
        <v>#DIV/0!</v>
      </c>
      <c r="G12" t="e">
        <v>#DIV/0!</v>
      </c>
    </row>
    <row r="13" spans="1:7">
      <c r="A13">
        <v>12</v>
      </c>
      <c r="B13" t="s">
        <v>73</v>
      </c>
      <c r="C13">
        <v>86.375</v>
      </c>
      <c r="D13">
        <v>90.875</v>
      </c>
      <c r="E13">
        <v>90.5</v>
      </c>
      <c r="F13">
        <v>95</v>
      </c>
      <c r="G13">
        <v>95</v>
      </c>
    </row>
    <row r="14" spans="1:7">
      <c r="A14">
        <v>13</v>
      </c>
      <c r="B14" t="s">
        <v>78</v>
      </c>
      <c r="C14">
        <v>87.7878787878788</v>
      </c>
      <c r="D14">
        <v>87.1818181818182</v>
      </c>
      <c r="E14">
        <v>89.8787878787879</v>
      </c>
      <c r="F14">
        <v>86.4242424242424</v>
      </c>
      <c r="G14">
        <v>87.8787878787879</v>
      </c>
    </row>
    <row r="15" spans="1:7">
      <c r="A15">
        <v>14</v>
      </c>
      <c r="B15" t="s">
        <v>87</v>
      </c>
      <c r="C15">
        <v>86.1875</v>
      </c>
      <c r="D15">
        <v>91.25</v>
      </c>
      <c r="E15">
        <v>90.875</v>
      </c>
      <c r="F15">
        <v>88.84375</v>
      </c>
      <c r="G15">
        <v>89.875</v>
      </c>
    </row>
    <row r="16" spans="1:7">
      <c r="A16">
        <v>15</v>
      </c>
      <c r="B16" t="s">
        <v>94</v>
      </c>
      <c r="C16">
        <v>82.1666666666667</v>
      </c>
      <c r="D16">
        <v>74.5833333333333</v>
      </c>
      <c r="E16">
        <v>88.5555555555556</v>
      </c>
      <c r="F16">
        <v>84.1666666666667</v>
      </c>
      <c r="G16">
        <v>85.2777777777778</v>
      </c>
    </row>
    <row r="17" spans="1:7">
      <c r="A17">
        <v>16</v>
      </c>
      <c r="B17" t="s">
        <v>103</v>
      </c>
      <c r="C17">
        <v>85.3243243243243</v>
      </c>
      <c r="D17">
        <v>90.8108108108108</v>
      </c>
      <c r="E17">
        <v>89.8918918918919</v>
      </c>
      <c r="F17">
        <v>88.4864864864865</v>
      </c>
      <c r="G17">
        <v>89.6216216216216</v>
      </c>
    </row>
    <row r="18" spans="1:7">
      <c r="A18">
        <v>17</v>
      </c>
      <c r="B18" t="s">
        <v>111</v>
      </c>
      <c r="C18">
        <v>83.0714285714286</v>
      </c>
      <c r="D18">
        <v>79.6071428571429</v>
      </c>
      <c r="E18">
        <v>89.6071428571429</v>
      </c>
      <c r="F18">
        <v>81.9642857142857</v>
      </c>
      <c r="G18">
        <v>76.8214285714286</v>
      </c>
    </row>
    <row r="19" spans="1:7">
      <c r="A19">
        <v>18</v>
      </c>
      <c r="B19" t="s">
        <v>119</v>
      </c>
      <c r="C19">
        <v>81.64</v>
      </c>
      <c r="D19">
        <v>84.48</v>
      </c>
      <c r="E19">
        <v>82.2173913043478</v>
      </c>
      <c r="F19">
        <v>84.48</v>
      </c>
      <c r="G19">
        <v>78.8</v>
      </c>
    </row>
    <row r="20" spans="1:7">
      <c r="A20">
        <v>19</v>
      </c>
      <c r="B20" t="s">
        <v>126</v>
      </c>
      <c r="C20">
        <v>88.5555555555556</v>
      </c>
      <c r="D20">
        <v>89</v>
      </c>
      <c r="E20">
        <v>88.7777777777778</v>
      </c>
      <c r="F20">
        <v>86.4074074074074</v>
      </c>
      <c r="G20">
        <v>86.5555555555556</v>
      </c>
    </row>
    <row r="21" spans="1:7">
      <c r="A21">
        <v>20</v>
      </c>
      <c r="B21" t="s">
        <v>130</v>
      </c>
      <c r="C21">
        <v>83.5757575757576</v>
      </c>
      <c r="D21">
        <v>87.3030303030303</v>
      </c>
      <c r="E21">
        <v>86.9090909090909</v>
      </c>
      <c r="F21">
        <v>83.2121212121212</v>
      </c>
      <c r="G21">
        <v>79.8787878787879</v>
      </c>
    </row>
    <row r="22" spans="1:7">
      <c r="A22">
        <v>21</v>
      </c>
      <c r="B22" t="s">
        <v>140</v>
      </c>
      <c r="C22">
        <v>89.3870967741936</v>
      </c>
      <c r="D22">
        <v>86.5483870967742</v>
      </c>
      <c r="E22">
        <v>90.8387096774194</v>
      </c>
      <c r="F22">
        <v>81.7096774193548</v>
      </c>
      <c r="G22">
        <v>90.741935483871</v>
      </c>
    </row>
    <row r="23" spans="1:7">
      <c r="A23">
        <v>22</v>
      </c>
      <c r="B23" t="s">
        <v>146</v>
      </c>
      <c r="C23">
        <v>88.2</v>
      </c>
      <c r="D23">
        <v>90</v>
      </c>
      <c r="E23">
        <v>90</v>
      </c>
      <c r="F23">
        <v>87.6</v>
      </c>
      <c r="G23">
        <v>88</v>
      </c>
    </row>
    <row r="24" spans="1:7">
      <c r="A24">
        <v>23</v>
      </c>
      <c r="B24" t="s">
        <v>153</v>
      </c>
      <c r="C24">
        <v>88.0714285714286</v>
      </c>
      <c r="D24">
        <v>93.9285714285714</v>
      </c>
      <c r="E24">
        <v>89.7857142857143</v>
      </c>
      <c r="F24">
        <v>86.0714285714286</v>
      </c>
      <c r="G24">
        <v>75.9285714285714</v>
      </c>
    </row>
    <row r="25" spans="1:7">
      <c r="A25">
        <v>24</v>
      </c>
      <c r="B25" t="s">
        <v>161</v>
      </c>
      <c r="C25">
        <v>90.7058823529412</v>
      </c>
      <c r="D25">
        <v>84.5294117647059</v>
      </c>
      <c r="E25">
        <v>91.0588235294118</v>
      </c>
      <c r="F25">
        <v>84.1764705882353</v>
      </c>
      <c r="G25">
        <v>86.8235294117647</v>
      </c>
    </row>
    <row r="26" spans="1:7">
      <c r="A26">
        <v>25</v>
      </c>
      <c r="B26" t="s">
        <v>165</v>
      </c>
      <c r="C26">
        <v>88.6111111111111</v>
      </c>
      <c r="D26">
        <v>88.3333333333333</v>
      </c>
      <c r="E26">
        <v>87.2777777777778</v>
      </c>
      <c r="F26">
        <v>85.9411764705882</v>
      </c>
      <c r="G26">
        <v>86.5294117647059</v>
      </c>
    </row>
    <row r="27" spans="1:7">
      <c r="A27">
        <v>26</v>
      </c>
      <c r="B27" t="s">
        <v>172</v>
      </c>
      <c r="C27">
        <v>89.551724137931</v>
      </c>
      <c r="D27">
        <v>85.551724137931</v>
      </c>
      <c r="E27">
        <v>91.551724137931</v>
      </c>
      <c r="F27">
        <v>92.0344827586207</v>
      </c>
      <c r="G27">
        <v>92.6551724137931</v>
      </c>
    </row>
    <row r="28" spans="1:7">
      <c r="A28">
        <v>27</v>
      </c>
      <c r="B28" t="s">
        <v>178</v>
      </c>
      <c r="C28">
        <v>93.0689655172414</v>
      </c>
      <c r="D28">
        <v>94.1379310344828</v>
      </c>
      <c r="E28">
        <v>93.9310344827586</v>
      </c>
      <c r="F28">
        <v>91.9310344827586</v>
      </c>
      <c r="G28">
        <v>94</v>
      </c>
    </row>
    <row r="29" spans="1:7">
      <c r="A29">
        <v>28</v>
      </c>
      <c r="B29" t="s">
        <v>184</v>
      </c>
      <c r="C29">
        <v>88.8846153846154</v>
      </c>
      <c r="D29">
        <v>89.7692307692308</v>
      </c>
      <c r="E29">
        <v>90.4230769230769</v>
      </c>
      <c r="F29">
        <v>89.4615384615385</v>
      </c>
      <c r="G29">
        <v>86.5</v>
      </c>
    </row>
    <row r="30" spans="1:7">
      <c r="A30">
        <v>29</v>
      </c>
      <c r="B30" t="s">
        <v>190</v>
      </c>
      <c r="C30">
        <v>86.7741935483871</v>
      </c>
      <c r="D30">
        <v>86.3548387096774</v>
      </c>
      <c r="E30">
        <v>89.5161290322581</v>
      </c>
      <c r="F30">
        <v>85.7096774193548</v>
      </c>
      <c r="G30">
        <v>86.7741935483871</v>
      </c>
    </row>
    <row r="31" spans="1:7">
      <c r="A31">
        <v>30</v>
      </c>
      <c r="B31" t="s">
        <v>197</v>
      </c>
      <c r="C31">
        <v>91.0769230769231</v>
      </c>
      <c r="D31">
        <v>93.1538461538462</v>
      </c>
      <c r="E31">
        <v>90.8461538461538</v>
      </c>
      <c r="F31">
        <v>89.5384615384615</v>
      </c>
      <c r="G31">
        <v>90.2307692307692</v>
      </c>
    </row>
    <row r="32" spans="1:7">
      <c r="A32">
        <v>31</v>
      </c>
      <c r="B32" t="s">
        <v>204</v>
      </c>
      <c r="C32">
        <v>86.75</v>
      </c>
      <c r="D32">
        <v>86.9</v>
      </c>
      <c r="E32">
        <v>87.6</v>
      </c>
      <c r="F32">
        <v>84</v>
      </c>
      <c r="G32">
        <v>88.15</v>
      </c>
    </row>
    <row r="33" spans="1:7">
      <c r="A33">
        <v>32</v>
      </c>
      <c r="B33" t="s">
        <v>211</v>
      </c>
      <c r="C33">
        <v>85.6296296296296</v>
      </c>
      <c r="D33">
        <v>86.5925925925926</v>
      </c>
      <c r="E33">
        <v>87.1851851851852</v>
      </c>
      <c r="F33">
        <v>80.5555555555556</v>
      </c>
      <c r="G33">
        <v>89.3333333333333</v>
      </c>
    </row>
    <row r="34" spans="1:7">
      <c r="A34">
        <v>33</v>
      </c>
      <c r="B34" t="s">
        <v>218</v>
      </c>
      <c r="C34">
        <v>91.1923076923077</v>
      </c>
      <c r="D34">
        <v>93.4285714285714</v>
      </c>
      <c r="E34">
        <v>93.8571428571429</v>
      </c>
      <c r="F34">
        <v>93.5714285714286</v>
      </c>
      <c r="G34">
        <v>92.7142857142857</v>
      </c>
    </row>
    <row r="35" spans="1:7">
      <c r="A35">
        <v>34</v>
      </c>
      <c r="B35" t="s">
        <v>223</v>
      </c>
      <c r="C35">
        <v>97.6666666666667</v>
      </c>
      <c r="D35">
        <v>97.1666666666667</v>
      </c>
      <c r="E35">
        <v>98</v>
      </c>
      <c r="F35">
        <v>98</v>
      </c>
      <c r="G35">
        <v>98</v>
      </c>
    </row>
    <row r="36" spans="1:7">
      <c r="A36">
        <v>35</v>
      </c>
      <c r="B36" t="s">
        <v>230</v>
      </c>
      <c r="C36">
        <v>85.5806451612903</v>
      </c>
      <c r="D36">
        <v>86.8387096774194</v>
      </c>
      <c r="E36">
        <v>83.258064516129</v>
      </c>
      <c r="F36">
        <v>86.258064516129</v>
      </c>
      <c r="G36">
        <v>81.0322580645161</v>
      </c>
    </row>
    <row r="37" spans="1:7">
      <c r="A37">
        <v>36</v>
      </c>
      <c r="B37" t="s">
        <v>239</v>
      </c>
      <c r="C37">
        <v>87.6296296296296</v>
      </c>
      <c r="D37">
        <v>89.5185185185185</v>
      </c>
      <c r="E37">
        <v>87.2962962962963</v>
      </c>
      <c r="F37">
        <v>91.8148148148148</v>
      </c>
      <c r="G37">
        <v>89.5185185185185</v>
      </c>
    </row>
    <row r="38" spans="1:7">
      <c r="A38">
        <v>37</v>
      </c>
      <c r="B38" t="s">
        <v>243</v>
      </c>
      <c r="C38">
        <v>90.75</v>
      </c>
      <c r="D38">
        <v>85.75</v>
      </c>
      <c r="E38">
        <v>91.5</v>
      </c>
      <c r="F38">
        <v>91.75</v>
      </c>
      <c r="G38">
        <v>89</v>
      </c>
    </row>
    <row r="39" spans="1:7">
      <c r="A39">
        <v>38</v>
      </c>
      <c r="B39" t="s">
        <v>248</v>
      </c>
      <c r="C39">
        <v>91.8181818181818</v>
      </c>
      <c r="D39">
        <v>93.7575757575758</v>
      </c>
      <c r="E39">
        <v>92.6060606060606</v>
      </c>
      <c r="F39">
        <v>91.875</v>
      </c>
      <c r="G39">
        <v>91.875</v>
      </c>
    </row>
    <row r="40" spans="1:7">
      <c r="A40">
        <v>39</v>
      </c>
      <c r="B40" t="s">
        <v>255</v>
      </c>
      <c r="C40">
        <v>94.0555555555556</v>
      </c>
      <c r="D40">
        <v>95.3888888888889</v>
      </c>
      <c r="E40">
        <v>93.8333333333333</v>
      </c>
      <c r="F40">
        <v>90.6388888888889</v>
      </c>
      <c r="G40">
        <v>91.8611111111111</v>
      </c>
    </row>
    <row r="41" spans="1:7">
      <c r="A41">
        <v>40</v>
      </c>
      <c r="B41" t="s">
        <v>264</v>
      </c>
      <c r="C41">
        <v>84.0714285714286</v>
      </c>
      <c r="D41">
        <v>84.5</v>
      </c>
      <c r="E41">
        <v>90.9285714285714</v>
      </c>
      <c r="F41">
        <v>88.4285714285714</v>
      </c>
      <c r="G41">
        <v>79.5</v>
      </c>
    </row>
    <row r="42" spans="1:7">
      <c r="A42">
        <v>41</v>
      </c>
      <c r="B42" t="s">
        <v>270</v>
      </c>
      <c r="C42">
        <v>93.8974358974359</v>
      </c>
      <c r="D42">
        <v>94.4871794871795</v>
      </c>
      <c r="E42">
        <v>91.6153846153846</v>
      </c>
      <c r="F42">
        <v>85.1025641025641</v>
      </c>
      <c r="G42">
        <v>91.2051282051282</v>
      </c>
    </row>
    <row r="44" spans="1:7">
      <c r="A44">
        <v>1</v>
      </c>
      <c r="B44" t="s">
        <v>277</v>
      </c>
      <c r="C44">
        <v>88.6086956521739</v>
      </c>
      <c r="D44">
        <v>87.9565217391304</v>
      </c>
      <c r="E44">
        <v>86.5652173913043</v>
      </c>
      <c r="F44">
        <v>95</v>
      </c>
      <c r="G44">
        <v>95</v>
      </c>
    </row>
    <row r="45" spans="1:7">
      <c r="A45">
        <v>2</v>
      </c>
      <c r="B45" t="s">
        <v>284</v>
      </c>
      <c r="C45">
        <v>90.96875</v>
      </c>
      <c r="D45">
        <v>90.71875</v>
      </c>
      <c r="E45">
        <v>86.1875</v>
      </c>
      <c r="F45">
        <v>95</v>
      </c>
      <c r="G45">
        <v>95</v>
      </c>
    </row>
    <row r="46" spans="1:7">
      <c r="A46">
        <v>3</v>
      </c>
      <c r="B46" t="s">
        <v>292</v>
      </c>
      <c r="C46">
        <v>0</v>
      </c>
      <c r="D46">
        <v>0</v>
      </c>
      <c r="E46">
        <v>0</v>
      </c>
      <c r="F46">
        <v>95</v>
      </c>
      <c r="G46">
        <v>95</v>
      </c>
    </row>
    <row r="47" spans="1:7">
      <c r="A47">
        <v>4</v>
      </c>
      <c r="B47" t="s">
        <v>301</v>
      </c>
      <c r="C47">
        <v>95.7297297297297</v>
      </c>
      <c r="D47">
        <v>94.972972972973</v>
      </c>
      <c r="E47">
        <v>96.0675675675676</v>
      </c>
      <c r="F47">
        <v>95</v>
      </c>
      <c r="G47">
        <v>95</v>
      </c>
    </row>
    <row r="48" spans="1:7">
      <c r="A48">
        <v>5</v>
      </c>
      <c r="B48" t="s">
        <v>311</v>
      </c>
      <c r="C48">
        <v>89.4666666666667</v>
      </c>
      <c r="D48">
        <v>94.4</v>
      </c>
      <c r="E48">
        <v>95.6666666666667</v>
      </c>
      <c r="F48">
        <v>95</v>
      </c>
      <c r="G48">
        <v>95</v>
      </c>
    </row>
    <row r="49" spans="1:7">
      <c r="A49">
        <v>6</v>
      </c>
      <c r="B49" t="s">
        <v>318</v>
      </c>
      <c r="C49">
        <v>89.8</v>
      </c>
      <c r="D49">
        <v>95.4</v>
      </c>
      <c r="E49">
        <v>95.6</v>
      </c>
      <c r="F49">
        <v>95</v>
      </c>
      <c r="G49">
        <v>95</v>
      </c>
    </row>
    <row r="50" spans="1:7">
      <c r="A50">
        <v>7</v>
      </c>
      <c r="B50" t="s">
        <v>325</v>
      </c>
      <c r="C50">
        <v>91.5</v>
      </c>
      <c r="D50">
        <v>91.40625</v>
      </c>
      <c r="E50">
        <v>91.46875</v>
      </c>
      <c r="F50">
        <v>95</v>
      </c>
      <c r="G50">
        <v>95</v>
      </c>
    </row>
    <row r="51" spans="1:7">
      <c r="A51">
        <v>8</v>
      </c>
      <c r="B51" t="s">
        <v>335</v>
      </c>
      <c r="C51">
        <v>91.3870967741936</v>
      </c>
      <c r="D51">
        <v>92.9677419354839</v>
      </c>
      <c r="E51">
        <v>92.8709677419355</v>
      </c>
      <c r="F51">
        <v>95</v>
      </c>
      <c r="G51">
        <v>95</v>
      </c>
    </row>
    <row r="52" spans="1:7">
      <c r="A52">
        <v>9</v>
      </c>
      <c r="B52" t="s">
        <v>340</v>
      </c>
      <c r="C52">
        <v>85.3157894736842</v>
      </c>
      <c r="D52">
        <v>80.3157894736842</v>
      </c>
      <c r="E52">
        <v>85.4210526315789</v>
      </c>
      <c r="F52">
        <v>95</v>
      </c>
      <c r="G52">
        <v>95</v>
      </c>
    </row>
    <row r="53" spans="1:7">
      <c r="A53">
        <v>10</v>
      </c>
      <c r="B53" t="s">
        <v>344</v>
      </c>
      <c r="C53">
        <v>93.7142857142857</v>
      </c>
      <c r="D53">
        <v>90.5714285714286</v>
      </c>
      <c r="E53">
        <v>92.1428571428571</v>
      </c>
      <c r="F53">
        <v>95</v>
      </c>
      <c r="G53">
        <v>95</v>
      </c>
    </row>
    <row r="54" spans="1:7">
      <c r="A54">
        <v>11</v>
      </c>
      <c r="B54" t="s">
        <v>350</v>
      </c>
      <c r="C54">
        <v>89.5</v>
      </c>
      <c r="D54">
        <v>88.7777777777778</v>
      </c>
      <c r="E54">
        <v>90.1666666666667</v>
      </c>
      <c r="F54">
        <v>95</v>
      </c>
      <c r="G54">
        <v>95</v>
      </c>
    </row>
    <row r="55" spans="1:7">
      <c r="A55">
        <v>12</v>
      </c>
      <c r="B55" t="s">
        <v>354</v>
      </c>
      <c r="C55">
        <v>95.5789473684211</v>
      </c>
      <c r="D55">
        <v>95.8421052631579</v>
      </c>
      <c r="E55">
        <v>96.5263157894737</v>
      </c>
      <c r="F55">
        <v>95</v>
      </c>
      <c r="G55">
        <v>95</v>
      </c>
    </row>
    <row r="56" spans="1:7">
      <c r="A56">
        <v>13</v>
      </c>
      <c r="B56" t="s">
        <v>359</v>
      </c>
      <c r="C56">
        <v>86.6521739130435</v>
      </c>
      <c r="D56">
        <v>89.6521739130435</v>
      </c>
      <c r="E56">
        <v>78.5217391304348</v>
      </c>
      <c r="F56">
        <v>95</v>
      </c>
      <c r="G56">
        <v>95</v>
      </c>
    </row>
    <row r="57" spans="1:7">
      <c r="A57">
        <v>14</v>
      </c>
      <c r="B57" t="s">
        <v>366</v>
      </c>
      <c r="C57">
        <v>95.3478260869565</v>
      </c>
      <c r="D57">
        <v>92.9130434782609</v>
      </c>
      <c r="E57">
        <v>93.304347826087</v>
      </c>
      <c r="F57">
        <v>92.9130434782609</v>
      </c>
      <c r="G57">
        <v>91.8695652173913</v>
      </c>
    </row>
    <row r="58" spans="1:7">
      <c r="A58">
        <v>15</v>
      </c>
      <c r="B58" t="s">
        <v>371</v>
      </c>
      <c r="C58">
        <v>95.25</v>
      </c>
      <c r="D58">
        <v>92.5</v>
      </c>
      <c r="E58">
        <v>92.25</v>
      </c>
      <c r="F58">
        <v>86.25</v>
      </c>
      <c r="G58">
        <v>86.75</v>
      </c>
    </row>
    <row r="59" spans="1:7">
      <c r="A59">
        <v>16</v>
      </c>
      <c r="B59" t="s">
        <v>376</v>
      </c>
      <c r="C59">
        <v>92.90625</v>
      </c>
      <c r="D59">
        <v>91.84375</v>
      </c>
      <c r="E59">
        <v>92.625</v>
      </c>
      <c r="F59">
        <v>89.741935483871</v>
      </c>
      <c r="G59">
        <v>92.5161290322581</v>
      </c>
    </row>
    <row r="60" spans="1:7">
      <c r="A60">
        <v>17</v>
      </c>
      <c r="B60" t="s">
        <v>383</v>
      </c>
      <c r="C60">
        <v>97.1538461538462</v>
      </c>
      <c r="D60">
        <v>97.3846153846154</v>
      </c>
      <c r="E60">
        <v>96.7179487179487</v>
      </c>
      <c r="F60">
        <v>97.5384615384615</v>
      </c>
      <c r="G60">
        <v>96.5128205128205</v>
      </c>
    </row>
    <row r="61" spans="1:7">
      <c r="A61">
        <v>18</v>
      </c>
      <c r="B61" t="s">
        <v>392</v>
      </c>
      <c r="C61">
        <v>94.5</v>
      </c>
      <c r="D61">
        <v>92.8421052631579</v>
      </c>
      <c r="E61">
        <v>96.0789473684211</v>
      </c>
      <c r="F61">
        <v>95.2894736842105</v>
      </c>
      <c r="G61">
        <v>95.8947368421053</v>
      </c>
    </row>
    <row r="62" spans="1:7">
      <c r="A62">
        <v>19</v>
      </c>
      <c r="B62" t="s">
        <v>401</v>
      </c>
      <c r="C62">
        <v>88.6756756756757</v>
      </c>
      <c r="D62">
        <v>89.027027027027</v>
      </c>
      <c r="E62">
        <v>90.7297297297297</v>
      </c>
      <c r="F62">
        <v>89.4594594594595</v>
      </c>
      <c r="G62">
        <v>90.6756756756757</v>
      </c>
    </row>
    <row r="63" spans="1:7">
      <c r="A63">
        <v>20</v>
      </c>
      <c r="B63" t="s">
        <v>410</v>
      </c>
      <c r="C63">
        <v>93.0588235294118</v>
      </c>
      <c r="D63">
        <v>89.9411764705882</v>
      </c>
      <c r="E63">
        <v>93.0882352941177</v>
      </c>
      <c r="F63">
        <v>90.3529411764706</v>
      </c>
      <c r="G63">
        <v>86.9705882352941</v>
      </c>
    </row>
    <row r="64" spans="1:7">
      <c r="A64">
        <v>21</v>
      </c>
      <c r="B64" t="s">
        <v>416</v>
      </c>
      <c r="C64">
        <v>95.0434782608696</v>
      </c>
      <c r="D64">
        <v>95.7391304347826</v>
      </c>
      <c r="E64">
        <v>95.9565217391304</v>
      </c>
      <c r="F64">
        <v>96</v>
      </c>
      <c r="G64">
        <v>95.4782608695652</v>
      </c>
    </row>
    <row r="65" spans="1:7">
      <c r="A65">
        <v>22</v>
      </c>
      <c r="B65" t="s">
        <v>421</v>
      </c>
      <c r="C65">
        <v>92.5588235294118</v>
      </c>
      <c r="D65">
        <v>91.5588235294118</v>
      </c>
      <c r="E65">
        <v>91.9705882352941</v>
      </c>
      <c r="F65">
        <v>90.2352941176471</v>
      </c>
      <c r="G65">
        <v>90</v>
      </c>
    </row>
    <row r="66" spans="1:7">
      <c r="A66">
        <v>23</v>
      </c>
      <c r="B66" t="s">
        <v>429</v>
      </c>
      <c r="C66">
        <v>90.2631578947368</v>
      </c>
      <c r="D66">
        <v>90.2631578947368</v>
      </c>
      <c r="E66">
        <v>90.2631578947368</v>
      </c>
      <c r="F66">
        <v>87.8947368421053</v>
      </c>
      <c r="G66">
        <v>86.4736842105263</v>
      </c>
    </row>
    <row r="67" spans="1:7">
      <c r="A67">
        <v>24</v>
      </c>
      <c r="B67" t="s">
        <v>433</v>
      </c>
      <c r="C67">
        <v>91.9411764705882</v>
      </c>
      <c r="D67">
        <v>89.7058823529412</v>
      </c>
      <c r="E67">
        <v>93.0588235294118</v>
      </c>
      <c r="F67">
        <v>90.5</v>
      </c>
      <c r="G67">
        <v>86.5882352941177</v>
      </c>
    </row>
    <row r="68" spans="1:7">
      <c r="A68">
        <v>25</v>
      </c>
      <c r="B68" t="s">
        <v>440</v>
      </c>
      <c r="C68">
        <v>86.4</v>
      </c>
      <c r="D68">
        <v>86.8</v>
      </c>
      <c r="E68">
        <v>86</v>
      </c>
      <c r="F68">
        <v>86.6</v>
      </c>
      <c r="G68">
        <v>87.2</v>
      </c>
    </row>
    <row r="69" spans="1:7">
      <c r="A69">
        <v>26</v>
      </c>
      <c r="B69" t="s">
        <v>442</v>
      </c>
      <c r="C69">
        <v>88.5925925925926</v>
      </c>
      <c r="D69">
        <v>92.5185185185185</v>
      </c>
      <c r="E69">
        <v>88.3333333333333</v>
      </c>
      <c r="F69">
        <v>89.2962962962963</v>
      </c>
      <c r="G69">
        <v>89.8518518518518</v>
      </c>
    </row>
    <row r="70" spans="1:7">
      <c r="A70">
        <v>27</v>
      </c>
      <c r="B70" t="s">
        <v>449</v>
      </c>
      <c r="C70">
        <v>92.3333333333333</v>
      </c>
      <c r="D70">
        <v>89.3333333333333</v>
      </c>
      <c r="E70">
        <v>83</v>
      </c>
      <c r="F70">
        <v>93.3333333333333</v>
      </c>
      <c r="G70">
        <v>93.3333333333333</v>
      </c>
    </row>
    <row r="71" spans="1:7">
      <c r="A71">
        <v>28</v>
      </c>
      <c r="B71" t="s">
        <v>454</v>
      </c>
      <c r="C71">
        <v>93.7307692307692</v>
      </c>
      <c r="D71">
        <v>91.3076923076923</v>
      </c>
      <c r="E71">
        <v>94.0769230769231</v>
      </c>
      <c r="F71">
        <v>89</v>
      </c>
      <c r="G71">
        <v>92.4615384615385</v>
      </c>
    </row>
    <row r="72" spans="1:7">
      <c r="A72">
        <v>29</v>
      </c>
      <c r="B72" t="s">
        <v>460</v>
      </c>
      <c r="C72">
        <v>69.1851851851852</v>
      </c>
      <c r="D72">
        <v>69.7407407407407</v>
      </c>
      <c r="E72">
        <v>65.1851851851852</v>
      </c>
      <c r="F72">
        <v>60.7777777777778</v>
      </c>
      <c r="G72">
        <v>65.3703703703704</v>
      </c>
    </row>
    <row r="73" spans="1:7">
      <c r="A73">
        <v>30</v>
      </c>
      <c r="B73" t="s">
        <v>467</v>
      </c>
      <c r="C73">
        <v>93.0689655172414</v>
      </c>
      <c r="D73">
        <v>90.7586206896552</v>
      </c>
      <c r="E73">
        <v>92.7931034482759</v>
      </c>
      <c r="F73">
        <v>82.5862068965517</v>
      </c>
      <c r="G73">
        <v>90.6551724137931</v>
      </c>
    </row>
    <row r="74" spans="1:7">
      <c r="A74">
        <v>31</v>
      </c>
      <c r="B74" t="s">
        <v>474</v>
      </c>
      <c r="C74">
        <v>92.84</v>
      </c>
      <c r="D74">
        <v>91.72</v>
      </c>
      <c r="E74">
        <v>91.64</v>
      </c>
      <c r="F74">
        <v>91.75</v>
      </c>
      <c r="G74">
        <v>90.5</v>
      </c>
    </row>
    <row r="75" spans="1:7">
      <c r="A75">
        <v>32</v>
      </c>
      <c r="B75" t="s">
        <v>479</v>
      </c>
      <c r="C75">
        <v>87.8484848484848</v>
      </c>
      <c r="D75">
        <v>85.6666666666667</v>
      </c>
      <c r="E75">
        <v>86.5151515151515</v>
      </c>
      <c r="F75">
        <v>85.6363636363636</v>
      </c>
      <c r="G75">
        <v>74.5151515151515</v>
      </c>
    </row>
    <row r="76" spans="1:7">
      <c r="A76">
        <v>33</v>
      </c>
      <c r="B76" t="s">
        <v>486</v>
      </c>
      <c r="C76">
        <v>94.2424242424242</v>
      </c>
      <c r="D76">
        <v>88.1818181818182</v>
      </c>
      <c r="E76">
        <v>94.3939393939394</v>
      </c>
      <c r="F76">
        <v>91.5757575757576</v>
      </c>
      <c r="G76">
        <v>87.8787878787879</v>
      </c>
    </row>
    <row r="77" spans="1:7">
      <c r="A77">
        <v>34</v>
      </c>
      <c r="B77" t="s">
        <v>492</v>
      </c>
      <c r="C77">
        <v>92.6470588235294</v>
      </c>
      <c r="D77">
        <v>90.3823529411765</v>
      </c>
      <c r="E77">
        <v>91.5294117647059</v>
      </c>
      <c r="F77">
        <v>89.9411764705882</v>
      </c>
      <c r="G77">
        <v>90.2058823529412</v>
      </c>
    </row>
    <row r="78" spans="1:7">
      <c r="A78">
        <v>35</v>
      </c>
      <c r="B78" t="s">
        <v>498</v>
      </c>
      <c r="C78">
        <v>90.7777777777778</v>
      </c>
      <c r="D78">
        <v>90.3846153846154</v>
      </c>
      <c r="E78">
        <v>89.5</v>
      </c>
      <c r="F78">
        <v>88.7307692307692</v>
      </c>
      <c r="G78">
        <v>89.1153846153846</v>
      </c>
    </row>
    <row r="79" spans="1:7">
      <c r="A79">
        <v>36</v>
      </c>
      <c r="B79" t="s">
        <v>505</v>
      </c>
      <c r="C79">
        <v>92.6</v>
      </c>
      <c r="D79">
        <v>91.65</v>
      </c>
      <c r="E79">
        <v>91.2</v>
      </c>
      <c r="F79">
        <v>94.65</v>
      </c>
      <c r="G79">
        <v>91.6</v>
      </c>
    </row>
    <row r="80" spans="1:7">
      <c r="A80">
        <v>37</v>
      </c>
      <c r="B80" t="s">
        <v>510</v>
      </c>
      <c r="C80">
        <v>97.75</v>
      </c>
      <c r="D80">
        <v>97.85</v>
      </c>
      <c r="E80">
        <v>97.4</v>
      </c>
      <c r="F80">
        <v>98</v>
      </c>
      <c r="G80">
        <v>97.6</v>
      </c>
    </row>
    <row r="81" spans="1:7">
      <c r="A81">
        <v>38</v>
      </c>
      <c r="B81" t="s">
        <v>518</v>
      </c>
      <c r="C81">
        <v>98</v>
      </c>
      <c r="D81">
        <v>98</v>
      </c>
      <c r="E81">
        <v>98</v>
      </c>
      <c r="F81">
        <v>98</v>
      </c>
      <c r="G81">
        <v>97.725</v>
      </c>
    </row>
    <row r="82" spans="1:7">
      <c r="A82">
        <v>39</v>
      </c>
      <c r="B82" t="s">
        <v>527</v>
      </c>
      <c r="C82">
        <v>94.4375</v>
      </c>
      <c r="D82">
        <v>93.25</v>
      </c>
      <c r="E82">
        <v>92.9375</v>
      </c>
      <c r="F82">
        <v>93.375</v>
      </c>
      <c r="G82">
        <v>91.4375</v>
      </c>
    </row>
    <row r="83" spans="1:7">
      <c r="A83">
        <v>40</v>
      </c>
      <c r="B83" t="s">
        <v>535</v>
      </c>
      <c r="C83">
        <v>96.0909090909091</v>
      </c>
      <c r="D83">
        <v>95.0909090909091</v>
      </c>
      <c r="E83">
        <v>96.0909090909091</v>
      </c>
      <c r="F83">
        <v>95.7272727272727</v>
      </c>
      <c r="G83">
        <v>95.4545454545455</v>
      </c>
    </row>
    <row r="84" spans="1:7">
      <c r="A84">
        <v>41</v>
      </c>
      <c r="B84" t="s">
        <v>542</v>
      </c>
      <c r="C84">
        <v>93.5454545454545</v>
      </c>
      <c r="D84">
        <v>93</v>
      </c>
      <c r="E84">
        <v>91.8181818181818</v>
      </c>
      <c r="F84">
        <v>93.8181818181818</v>
      </c>
      <c r="G84">
        <v>92.5454545454545</v>
      </c>
    </row>
    <row r="85" spans="1:7">
      <c r="A85">
        <v>42</v>
      </c>
      <c r="B85" t="s">
        <v>548</v>
      </c>
      <c r="C85">
        <v>91.2</v>
      </c>
      <c r="D85">
        <v>90.2333333333333</v>
      </c>
      <c r="E85">
        <v>90.7666666666667</v>
      </c>
      <c r="F85">
        <v>90.3666666666667</v>
      </c>
      <c r="G85">
        <v>89.3</v>
      </c>
    </row>
    <row r="86" spans="1:7">
      <c r="A86">
        <v>43</v>
      </c>
      <c r="B86" t="s">
        <v>555</v>
      </c>
      <c r="C86">
        <v>94.7741935483871</v>
      </c>
      <c r="D86">
        <v>87.0645161290323</v>
      </c>
      <c r="E86">
        <v>91.1612903225806</v>
      </c>
      <c r="F86">
        <v>82.4516129032258</v>
      </c>
      <c r="G86">
        <v>87.5806451612903</v>
      </c>
    </row>
    <row r="87" spans="1:7">
      <c r="A87">
        <v>44</v>
      </c>
      <c r="B87" t="s">
        <v>562</v>
      </c>
      <c r="C87">
        <v>94.76</v>
      </c>
      <c r="D87">
        <v>94.12</v>
      </c>
      <c r="E87">
        <v>93.68</v>
      </c>
      <c r="F87">
        <v>90.68</v>
      </c>
      <c r="G87">
        <v>89.48</v>
      </c>
    </row>
    <row r="88" spans="1:7">
      <c r="A88">
        <v>45</v>
      </c>
      <c r="B88" t="s">
        <v>568</v>
      </c>
      <c r="C88">
        <v>94.219512195122</v>
      </c>
      <c r="D88">
        <v>95.5365853658537</v>
      </c>
      <c r="E88">
        <v>93.0487804878049</v>
      </c>
      <c r="F88">
        <v>93.0975609756098</v>
      </c>
      <c r="G88">
        <v>93.9756097560976</v>
      </c>
    </row>
    <row r="90" spans="1:7">
      <c r="A90">
        <v>1</v>
      </c>
      <c r="B90" t="s">
        <v>578</v>
      </c>
      <c r="C90">
        <v>71.78125</v>
      </c>
      <c r="D90">
        <v>74.46875</v>
      </c>
      <c r="E90">
        <v>70.15625</v>
      </c>
      <c r="F90">
        <v>95</v>
      </c>
      <c r="G90">
        <v>95</v>
      </c>
    </row>
    <row r="91" spans="1:7">
      <c r="A91">
        <v>2</v>
      </c>
      <c r="B91" t="s">
        <v>586</v>
      </c>
      <c r="C91">
        <v>78.1034482758621</v>
      </c>
      <c r="D91">
        <v>73</v>
      </c>
      <c r="E91">
        <v>73.3793103448276</v>
      </c>
      <c r="F91">
        <v>95</v>
      </c>
      <c r="G91">
        <v>95</v>
      </c>
    </row>
    <row r="92" spans="1:7">
      <c r="A92">
        <v>3</v>
      </c>
      <c r="B92" t="s">
        <v>592</v>
      </c>
      <c r="C92">
        <v>79.0526315789474</v>
      </c>
      <c r="D92">
        <v>76.1111111111111</v>
      </c>
      <c r="E92">
        <v>79.3888888888889</v>
      </c>
      <c r="F92">
        <v>95</v>
      </c>
      <c r="G92">
        <v>95</v>
      </c>
    </row>
    <row r="93" spans="1:7">
      <c r="A93">
        <v>4</v>
      </c>
      <c r="B93" t="s">
        <v>597</v>
      </c>
      <c r="C93">
        <v>87.0344827586207</v>
      </c>
      <c r="D93">
        <v>92.4137931034483</v>
      </c>
      <c r="E93">
        <v>78.551724137931</v>
      </c>
      <c r="F93">
        <v>95</v>
      </c>
      <c r="G93">
        <v>95</v>
      </c>
    </row>
    <row r="94" spans="1:7">
      <c r="A94">
        <v>5</v>
      </c>
      <c r="B94" t="s">
        <v>605</v>
      </c>
      <c r="C94">
        <v>78.5357142857143</v>
      </c>
      <c r="D94">
        <v>72.0714285714286</v>
      </c>
      <c r="E94">
        <v>71.1071428571429</v>
      </c>
      <c r="F94">
        <v>95</v>
      </c>
      <c r="G94">
        <v>95</v>
      </c>
    </row>
    <row r="95" spans="1:7">
      <c r="A95">
        <v>6</v>
      </c>
      <c r="B95" t="s">
        <v>611</v>
      </c>
      <c r="C95">
        <v>70.03125</v>
      </c>
      <c r="D95">
        <v>66.90625</v>
      </c>
      <c r="E95">
        <v>66.40625</v>
      </c>
      <c r="F95">
        <v>95</v>
      </c>
      <c r="G95">
        <v>95</v>
      </c>
    </row>
    <row r="96" spans="1:7">
      <c r="A96">
        <v>7</v>
      </c>
      <c r="B96" t="s">
        <v>621</v>
      </c>
      <c r="C96">
        <v>79.34375</v>
      </c>
      <c r="D96">
        <v>83.5625</v>
      </c>
      <c r="E96">
        <v>75.4375</v>
      </c>
      <c r="F96">
        <v>95</v>
      </c>
      <c r="G96">
        <v>95</v>
      </c>
    </row>
    <row r="97" spans="1:7">
      <c r="A97">
        <v>8</v>
      </c>
      <c r="B97" t="s">
        <v>626</v>
      </c>
      <c r="C97">
        <v>85.4333333333333</v>
      </c>
      <c r="D97">
        <v>85.1785714285714</v>
      </c>
      <c r="E97">
        <v>84.7857142857143</v>
      </c>
      <c r="F97">
        <v>95</v>
      </c>
      <c r="G97">
        <v>95</v>
      </c>
    </row>
    <row r="98" spans="1:7">
      <c r="A98">
        <v>9</v>
      </c>
      <c r="B98" t="s">
        <v>633</v>
      </c>
      <c r="C98">
        <v>81.8333333333333</v>
      </c>
      <c r="D98">
        <v>81</v>
      </c>
      <c r="E98">
        <v>77.8095238095238</v>
      </c>
      <c r="F98">
        <v>95</v>
      </c>
      <c r="G98">
        <v>95</v>
      </c>
    </row>
    <row r="99" spans="1:7">
      <c r="A99">
        <v>10</v>
      </c>
      <c r="B99" t="s">
        <v>642</v>
      </c>
      <c r="C99">
        <v>68.1666666666667</v>
      </c>
      <c r="D99">
        <v>76.9166666666667</v>
      </c>
      <c r="E99">
        <v>67.5833333333333</v>
      </c>
      <c r="F99">
        <v>95</v>
      </c>
      <c r="G99">
        <v>95</v>
      </c>
    </row>
    <row r="100" spans="1:7">
      <c r="A100">
        <v>11</v>
      </c>
      <c r="B100" t="s">
        <v>647</v>
      </c>
      <c r="C100">
        <v>72.3636363636364</v>
      </c>
      <c r="D100">
        <v>71.4545454545455</v>
      </c>
      <c r="E100">
        <v>72</v>
      </c>
      <c r="F100">
        <v>95</v>
      </c>
      <c r="G100">
        <v>95</v>
      </c>
    </row>
    <row r="101" spans="1:7">
      <c r="A101">
        <v>12</v>
      </c>
      <c r="B101" t="s">
        <v>652</v>
      </c>
      <c r="C101">
        <v>71.3214285714286</v>
      </c>
      <c r="D101">
        <v>60.7142857142857</v>
      </c>
      <c r="E101">
        <v>65.7142857142857</v>
      </c>
      <c r="F101">
        <v>60.3928571428571</v>
      </c>
      <c r="G101">
        <v>66.3571428571429</v>
      </c>
    </row>
    <row r="102" spans="1:7">
      <c r="A102">
        <v>13</v>
      </c>
      <c r="B102" t="s">
        <v>662</v>
      </c>
      <c r="C102">
        <v>61.8709677419355</v>
      </c>
      <c r="D102">
        <v>56.8064516129032</v>
      </c>
      <c r="E102">
        <v>60</v>
      </c>
      <c r="F102">
        <v>61.3548387096774</v>
      </c>
      <c r="G102">
        <v>64.9677419354839</v>
      </c>
    </row>
    <row r="103" spans="1:7">
      <c r="A103">
        <v>14</v>
      </c>
      <c r="B103" t="s">
        <v>666</v>
      </c>
      <c r="C103">
        <v>79.5625</v>
      </c>
      <c r="D103">
        <v>80.90625</v>
      </c>
      <c r="E103">
        <v>75.375</v>
      </c>
      <c r="F103">
        <v>78.65625</v>
      </c>
      <c r="G103">
        <v>78.71875</v>
      </c>
    </row>
    <row r="104" spans="1:7">
      <c r="A104">
        <v>15</v>
      </c>
      <c r="B104" t="s">
        <v>671</v>
      </c>
      <c r="C104">
        <v>77.4102564102564</v>
      </c>
      <c r="D104">
        <v>81.025641025641</v>
      </c>
      <c r="E104">
        <v>74.025641025641</v>
      </c>
      <c r="F104">
        <v>69.0769230769231</v>
      </c>
      <c r="G104">
        <v>75.0769230769231</v>
      </c>
    </row>
    <row r="105" spans="1:7">
      <c r="A105">
        <v>16</v>
      </c>
      <c r="B105" t="s">
        <v>680</v>
      </c>
      <c r="C105">
        <v>75.4411764705882</v>
      </c>
      <c r="D105">
        <v>75.2352941176471</v>
      </c>
      <c r="E105">
        <v>78.3235294117647</v>
      </c>
      <c r="F105">
        <v>67.5588235294118</v>
      </c>
      <c r="G105">
        <v>75.3529411764706</v>
      </c>
    </row>
    <row r="106" spans="1:7">
      <c r="A106">
        <v>17</v>
      </c>
      <c r="B106" t="s">
        <v>689</v>
      </c>
      <c r="C106">
        <v>76.8974358974359</v>
      </c>
      <c r="D106">
        <v>75.9230769230769</v>
      </c>
      <c r="E106">
        <v>77.6410256410256</v>
      </c>
      <c r="F106">
        <v>79.025641025641</v>
      </c>
      <c r="G106">
        <v>69.0769230769231</v>
      </c>
    </row>
    <row r="107" spans="1:7">
      <c r="A107">
        <v>18</v>
      </c>
      <c r="B107" t="s">
        <v>697</v>
      </c>
      <c r="C107">
        <v>68.28125</v>
      </c>
      <c r="D107">
        <v>71.46875</v>
      </c>
      <c r="E107">
        <v>67.84375</v>
      </c>
      <c r="F107">
        <v>68.40625</v>
      </c>
      <c r="G107">
        <v>62.875</v>
      </c>
    </row>
    <row r="108" spans="1:7">
      <c r="A108">
        <v>19</v>
      </c>
      <c r="B108" t="s">
        <v>704</v>
      </c>
      <c r="C108">
        <v>73.2571428571429</v>
      </c>
      <c r="D108">
        <v>75</v>
      </c>
      <c r="E108">
        <v>71.7428571428571</v>
      </c>
      <c r="F108">
        <v>72.7714285714286</v>
      </c>
      <c r="G108">
        <v>75.4285714285714</v>
      </c>
    </row>
    <row r="109" spans="1:7">
      <c r="A109">
        <v>20</v>
      </c>
      <c r="B109" t="s">
        <v>712</v>
      </c>
      <c r="C109">
        <v>71.3714285714286</v>
      </c>
      <c r="D109">
        <v>73.3714285714286</v>
      </c>
      <c r="E109">
        <v>68.9714285714286</v>
      </c>
      <c r="F109">
        <v>65.2857142857143</v>
      </c>
      <c r="G109">
        <v>75.8285714285714</v>
      </c>
    </row>
    <row r="110" spans="1:7">
      <c r="A110">
        <v>21</v>
      </c>
      <c r="B110" t="s">
        <v>720</v>
      </c>
      <c r="C110">
        <v>80</v>
      </c>
      <c r="D110">
        <v>93.4375</v>
      </c>
      <c r="E110">
        <v>82.6875</v>
      </c>
      <c r="F110">
        <v>82</v>
      </c>
      <c r="G110">
        <v>80.625</v>
      </c>
    </row>
    <row r="111" spans="1:7">
      <c r="A111">
        <v>22</v>
      </c>
      <c r="B111" t="s">
        <v>723</v>
      </c>
      <c r="C111">
        <v>90.3125</v>
      </c>
      <c r="D111">
        <v>89.5</v>
      </c>
      <c r="E111">
        <v>91.1875</v>
      </c>
      <c r="F111">
        <v>90.4</v>
      </c>
      <c r="G111">
        <v>90.3333333333333</v>
      </c>
    </row>
    <row r="112" spans="1:7">
      <c r="A112">
        <v>23</v>
      </c>
      <c r="B112" t="s">
        <v>727</v>
      </c>
      <c r="C112">
        <v>80.2272727272727</v>
      </c>
      <c r="D112">
        <v>85.2727272727273</v>
      </c>
      <c r="E112">
        <v>80.7272727272727</v>
      </c>
      <c r="F112">
        <v>79.8181818181818</v>
      </c>
      <c r="G112">
        <v>71.5</v>
      </c>
    </row>
    <row r="113" spans="1:7">
      <c r="A113">
        <v>24</v>
      </c>
      <c r="B113" t="s">
        <v>734</v>
      </c>
      <c r="C113">
        <v>92.3846153846154</v>
      </c>
      <c r="D113">
        <v>93.4615384615385</v>
      </c>
      <c r="E113">
        <v>87.6538461538462</v>
      </c>
      <c r="F113">
        <v>94.5769230769231</v>
      </c>
      <c r="G113">
        <v>87.5769230769231</v>
      </c>
    </row>
    <row r="114" spans="1:7">
      <c r="A114">
        <v>25</v>
      </c>
      <c r="B114" t="s">
        <v>740</v>
      </c>
      <c r="C114">
        <v>74.5</v>
      </c>
      <c r="D114">
        <v>82</v>
      </c>
      <c r="E114">
        <v>78.8846153846154</v>
      </c>
      <c r="F114">
        <v>74.1153846153846</v>
      </c>
      <c r="G114">
        <v>64.8076923076923</v>
      </c>
    </row>
    <row r="115" spans="1:7">
      <c r="A115">
        <v>26</v>
      </c>
      <c r="B115" t="s">
        <v>749</v>
      </c>
      <c r="C115">
        <v>88.7857142857143</v>
      </c>
      <c r="D115">
        <v>83.8214285714286</v>
      </c>
      <c r="E115">
        <v>86.1785714285714</v>
      </c>
      <c r="F115">
        <v>77.0357142857143</v>
      </c>
      <c r="G115">
        <v>83.1428571428571</v>
      </c>
    </row>
    <row r="116" spans="1:7">
      <c r="A116">
        <v>27</v>
      </c>
      <c r="B116" t="s">
        <v>757</v>
      </c>
      <c r="C116">
        <v>79.5952380952381</v>
      </c>
      <c r="D116">
        <v>87.7380952380952</v>
      </c>
      <c r="E116">
        <v>85.8095238095238</v>
      </c>
      <c r="F116">
        <v>90.0476190476191</v>
      </c>
      <c r="G116">
        <v>84.5952380952381</v>
      </c>
    </row>
    <row r="117" spans="1:7">
      <c r="A117">
        <v>28</v>
      </c>
      <c r="B117" t="s">
        <v>763</v>
      </c>
      <c r="C117">
        <v>76.2666666666667</v>
      </c>
      <c r="D117">
        <v>76.3333333333333</v>
      </c>
      <c r="E117">
        <v>74.9666666666667</v>
      </c>
      <c r="F117">
        <v>76.1333333333333</v>
      </c>
      <c r="G117">
        <v>75.4666666666667</v>
      </c>
    </row>
    <row r="118" spans="1:7">
      <c r="A118">
        <v>29</v>
      </c>
      <c r="B118" t="s">
        <v>771</v>
      </c>
      <c r="C118">
        <v>84.0322580645161</v>
      </c>
      <c r="D118">
        <v>86.1785714285714</v>
      </c>
      <c r="E118">
        <v>85.1785714285714</v>
      </c>
      <c r="F118">
        <v>85.25</v>
      </c>
      <c r="G118">
        <v>86.7142857142857</v>
      </c>
    </row>
    <row r="119" spans="1:7">
      <c r="A119">
        <v>30</v>
      </c>
      <c r="B119" t="s">
        <v>777</v>
      </c>
      <c r="C119">
        <v>67.2941176470588</v>
      </c>
      <c r="D119">
        <v>67.1176470588235</v>
      </c>
      <c r="E119">
        <v>66.3529411764706</v>
      </c>
      <c r="F119">
        <v>58.4705882352941</v>
      </c>
      <c r="G119">
        <v>60.8235294117647</v>
      </c>
    </row>
    <row r="120" spans="1:7">
      <c r="A120">
        <v>31</v>
      </c>
      <c r="B120" t="s">
        <v>785</v>
      </c>
      <c r="C120">
        <v>82.1538461538462</v>
      </c>
      <c r="D120">
        <v>78.8846153846154</v>
      </c>
      <c r="E120">
        <v>78.0769230769231</v>
      </c>
      <c r="F120">
        <v>70.5384615384615</v>
      </c>
      <c r="G120">
        <v>77.0769230769231</v>
      </c>
    </row>
    <row r="121" spans="1:7">
      <c r="A121">
        <v>32</v>
      </c>
      <c r="B121" t="s">
        <v>793</v>
      </c>
      <c r="C121">
        <v>74.0833333333333</v>
      </c>
      <c r="D121">
        <v>74.8888888888889</v>
      </c>
      <c r="E121">
        <v>75.6944444444444</v>
      </c>
      <c r="F121">
        <v>63.8888888888889</v>
      </c>
      <c r="G121">
        <v>68.4722222222222</v>
      </c>
    </row>
    <row r="122" spans="1:7">
      <c r="A122">
        <v>33</v>
      </c>
      <c r="B122" t="s">
        <v>801</v>
      </c>
      <c r="C122">
        <v>69.75</v>
      </c>
      <c r="D122">
        <v>74.75</v>
      </c>
      <c r="E122">
        <v>68.5</v>
      </c>
      <c r="F122">
        <v>78.5</v>
      </c>
      <c r="G122">
        <v>61.25</v>
      </c>
    </row>
    <row r="123" spans="1:7">
      <c r="A123">
        <v>34</v>
      </c>
      <c r="B123" t="s">
        <v>807</v>
      </c>
      <c r="C123">
        <v>82.12</v>
      </c>
      <c r="D123">
        <v>80.32</v>
      </c>
      <c r="E123">
        <v>80.76</v>
      </c>
      <c r="F123">
        <v>84.52</v>
      </c>
      <c r="G123">
        <v>81.92</v>
      </c>
    </row>
    <row r="124" spans="1:7">
      <c r="A124">
        <v>35</v>
      </c>
      <c r="B124" t="s">
        <v>814</v>
      </c>
      <c r="C124">
        <v>91.3461538461538</v>
      </c>
      <c r="D124">
        <v>88.6538461538462</v>
      </c>
      <c r="E124">
        <v>91.7692307692308</v>
      </c>
      <c r="F124">
        <v>91.7692307692308</v>
      </c>
      <c r="G124">
        <v>88.0384615384615</v>
      </c>
    </row>
    <row r="125" spans="1:7">
      <c r="A125">
        <v>36</v>
      </c>
      <c r="B125" t="s">
        <v>822</v>
      </c>
      <c r="C125">
        <v>90.25</v>
      </c>
      <c r="D125">
        <v>90.7142857142857</v>
      </c>
      <c r="E125">
        <v>89.7857142857143</v>
      </c>
      <c r="F125">
        <v>91.3214285714286</v>
      </c>
      <c r="G125">
        <v>88.25</v>
      </c>
    </row>
    <row r="126" spans="1:7">
      <c r="A126">
        <v>37</v>
      </c>
      <c r="B126" t="s">
        <v>829</v>
      </c>
      <c r="C126">
        <v>89.8947368421053</v>
      </c>
      <c r="D126">
        <v>80.0526315789474</v>
      </c>
      <c r="E126">
        <v>91.1052631578947</v>
      </c>
      <c r="F126">
        <v>93.7894736842105</v>
      </c>
      <c r="G126">
        <v>89.6315789473684</v>
      </c>
    </row>
    <row r="127" spans="1:7">
      <c r="A127">
        <v>38</v>
      </c>
      <c r="B127" t="s">
        <v>837</v>
      </c>
      <c r="C127">
        <v>71.21875</v>
      </c>
      <c r="D127">
        <v>78.875</v>
      </c>
      <c r="E127">
        <v>75.0625</v>
      </c>
      <c r="F127">
        <v>76.5625</v>
      </c>
      <c r="G127">
        <v>65.125</v>
      </c>
    </row>
    <row r="128" spans="1:7">
      <c r="A128">
        <v>39</v>
      </c>
      <c r="B128" t="s">
        <v>844</v>
      </c>
      <c r="C128">
        <v>89</v>
      </c>
      <c r="D128">
        <v>87.4074074074074</v>
      </c>
      <c r="E128">
        <v>88.4074074074074</v>
      </c>
      <c r="F128">
        <v>89.7407407407407</v>
      </c>
      <c r="G128">
        <v>89.6296296296296</v>
      </c>
    </row>
    <row r="129" spans="1:7">
      <c r="A129">
        <v>40</v>
      </c>
      <c r="B129" t="s">
        <v>851</v>
      </c>
      <c r="C129">
        <v>79.7</v>
      </c>
      <c r="D129">
        <v>83.1</v>
      </c>
      <c r="E129">
        <v>81.9333333333333</v>
      </c>
      <c r="F129">
        <v>83.7666666666667</v>
      </c>
      <c r="G129">
        <v>79.0666666666667</v>
      </c>
    </row>
    <row r="130" spans="1:7">
      <c r="A130">
        <v>41</v>
      </c>
      <c r="B130" t="s">
        <v>858</v>
      </c>
      <c r="C130">
        <v>74.2068965517241</v>
      </c>
      <c r="D130">
        <v>78.3103448275862</v>
      </c>
      <c r="E130">
        <v>74.7931034482759</v>
      </c>
      <c r="F130">
        <v>81.9310344827586</v>
      </c>
      <c r="G130">
        <v>82.2413793103448</v>
      </c>
    </row>
    <row r="131" spans="1:7">
      <c r="A131">
        <v>42</v>
      </c>
      <c r="B131" t="s">
        <v>864</v>
      </c>
      <c r="C131">
        <v>86.1538461538462</v>
      </c>
      <c r="D131">
        <v>86.3076923076923</v>
      </c>
      <c r="E131">
        <v>92.6923076923077</v>
      </c>
      <c r="F131">
        <v>93.7692307692308</v>
      </c>
      <c r="G131">
        <v>91.3076923076923</v>
      </c>
    </row>
    <row r="133" spans="1:7">
      <c r="A133">
        <v>1</v>
      </c>
      <c r="B133" t="s">
        <v>871</v>
      </c>
      <c r="C133">
        <v>82.8260869565217</v>
      </c>
      <c r="D133">
        <v>84.1739130434783</v>
      </c>
      <c r="E133">
        <v>84.3913043478261</v>
      </c>
      <c r="F133">
        <v>95</v>
      </c>
      <c r="G133">
        <v>95</v>
      </c>
    </row>
    <row r="134" spans="1:7">
      <c r="A134">
        <v>2</v>
      </c>
      <c r="B134" t="s">
        <v>877</v>
      </c>
      <c r="C134">
        <v>67.3846153846154</v>
      </c>
      <c r="D134">
        <v>56.0384615384615</v>
      </c>
      <c r="E134">
        <v>53.3461538461538</v>
      </c>
      <c r="F134">
        <v>95</v>
      </c>
      <c r="G134">
        <v>95</v>
      </c>
    </row>
    <row r="135" spans="1:7">
      <c r="A135">
        <v>3</v>
      </c>
      <c r="B135" t="s">
        <v>884</v>
      </c>
      <c r="C135">
        <v>93.3478260869565</v>
      </c>
      <c r="D135">
        <v>91.5217391304348</v>
      </c>
      <c r="E135">
        <v>93.9130434782609</v>
      </c>
      <c r="F135">
        <v>95</v>
      </c>
      <c r="G135">
        <v>95</v>
      </c>
    </row>
    <row r="136" spans="1:7">
      <c r="A136">
        <v>4</v>
      </c>
      <c r="B136" t="s">
        <v>890</v>
      </c>
      <c r="C136">
        <v>91</v>
      </c>
      <c r="D136">
        <v>90.3913043478261</v>
      </c>
      <c r="E136">
        <v>93.3478260869565</v>
      </c>
      <c r="F136">
        <v>95</v>
      </c>
      <c r="G136">
        <v>95</v>
      </c>
    </row>
    <row r="137" spans="1:7">
      <c r="A137">
        <v>5</v>
      </c>
      <c r="B137" t="s">
        <v>895</v>
      </c>
      <c r="C137">
        <v>81.8125</v>
      </c>
      <c r="D137">
        <v>83.75</v>
      </c>
      <c r="E137">
        <v>83.4375</v>
      </c>
      <c r="F137">
        <v>95</v>
      </c>
      <c r="G137">
        <v>95</v>
      </c>
    </row>
    <row r="138" spans="1:7">
      <c r="A138">
        <v>6</v>
      </c>
      <c r="B138" t="s">
        <v>900</v>
      </c>
      <c r="C138">
        <v>63.0476190476191</v>
      </c>
      <c r="D138">
        <v>82.9523809523809</v>
      </c>
      <c r="E138">
        <v>88.8095238095238</v>
      </c>
      <c r="F138">
        <v>95</v>
      </c>
      <c r="G138">
        <v>95</v>
      </c>
    </row>
    <row r="139" spans="1:7">
      <c r="A139">
        <v>7</v>
      </c>
      <c r="B139" t="s">
        <v>906</v>
      </c>
      <c r="C139">
        <v>77.4193548387097</v>
      </c>
      <c r="D139">
        <v>75.3870967741936</v>
      </c>
      <c r="E139">
        <v>82.1290322580645</v>
      </c>
      <c r="F139">
        <v>95</v>
      </c>
      <c r="G139">
        <v>95</v>
      </c>
    </row>
    <row r="140" spans="1:7">
      <c r="A140">
        <v>8</v>
      </c>
      <c r="B140" t="s">
        <v>914</v>
      </c>
      <c r="C140">
        <v>83.4444444444444</v>
      </c>
      <c r="D140">
        <v>86.5555555555556</v>
      </c>
      <c r="E140">
        <v>74.7777777777778</v>
      </c>
      <c r="F140">
        <v>95</v>
      </c>
      <c r="G140">
        <v>95</v>
      </c>
    </row>
    <row r="141" spans="1:7">
      <c r="A141">
        <v>9</v>
      </c>
      <c r="B141" t="s">
        <v>921</v>
      </c>
      <c r="C141">
        <v>94.2941176470588</v>
      </c>
      <c r="D141">
        <v>91.4117647058823</v>
      </c>
      <c r="E141">
        <v>91.4117647058823</v>
      </c>
      <c r="F141">
        <v>95</v>
      </c>
      <c r="G141">
        <v>95</v>
      </c>
    </row>
    <row r="142" spans="1:7">
      <c r="A142">
        <v>10</v>
      </c>
      <c r="B142" t="s">
        <v>926</v>
      </c>
      <c r="C142">
        <v>83.2222222222222</v>
      </c>
      <c r="D142">
        <v>87.3333333333333</v>
      </c>
      <c r="E142">
        <v>83.5555555555556</v>
      </c>
      <c r="F142">
        <v>95</v>
      </c>
      <c r="G142">
        <v>95</v>
      </c>
    </row>
    <row r="143" spans="1:7">
      <c r="A143">
        <v>11</v>
      </c>
      <c r="B143" t="s">
        <v>933</v>
      </c>
      <c r="C143">
        <v>88.8333333333333</v>
      </c>
      <c r="D143">
        <v>84.6666666666667</v>
      </c>
      <c r="E143">
        <v>87.5</v>
      </c>
      <c r="F143">
        <v>95</v>
      </c>
      <c r="G143">
        <v>95</v>
      </c>
    </row>
    <row r="144" spans="1:7">
      <c r="A144">
        <v>12</v>
      </c>
      <c r="B144" t="s">
        <v>938</v>
      </c>
      <c r="C144">
        <v>87.8235294117647</v>
      </c>
      <c r="D144">
        <v>88.2352941176471</v>
      </c>
      <c r="E144">
        <v>87.2941176470588</v>
      </c>
      <c r="F144">
        <v>95</v>
      </c>
      <c r="G144">
        <v>95</v>
      </c>
    </row>
    <row r="145" spans="1:7">
      <c r="A145">
        <v>13</v>
      </c>
      <c r="B145" t="s">
        <v>942</v>
      </c>
      <c r="C145">
        <v>89.75</v>
      </c>
      <c r="D145">
        <v>84.8125</v>
      </c>
      <c r="E145">
        <v>79</v>
      </c>
      <c r="F145">
        <v>87.0625</v>
      </c>
      <c r="G145">
        <v>81.25</v>
      </c>
    </row>
    <row r="146" spans="1:7">
      <c r="A146">
        <v>14</v>
      </c>
      <c r="B146" t="s">
        <v>948</v>
      </c>
      <c r="C146">
        <v>91.6923076923077</v>
      </c>
      <c r="D146">
        <v>88.0769230769231</v>
      </c>
      <c r="E146">
        <v>91.6923076923077</v>
      </c>
      <c r="F146">
        <v>81.1153846153846</v>
      </c>
      <c r="G146">
        <v>80.3846153846154</v>
      </c>
    </row>
    <row r="147" spans="1:7">
      <c r="A147">
        <v>15</v>
      </c>
      <c r="B147" t="s">
        <v>953</v>
      </c>
      <c r="C147">
        <v>92.05</v>
      </c>
      <c r="D147">
        <v>91.95</v>
      </c>
      <c r="E147">
        <v>91.75</v>
      </c>
      <c r="F147">
        <v>597.333333333333</v>
      </c>
      <c r="G147">
        <v>92.95</v>
      </c>
    </row>
    <row r="148" spans="1:7">
      <c r="A148">
        <v>16</v>
      </c>
      <c r="B148" t="s">
        <v>956</v>
      </c>
      <c r="C148">
        <v>90.3333333333333</v>
      </c>
      <c r="D148">
        <v>92.3333333333333</v>
      </c>
      <c r="E148">
        <v>90</v>
      </c>
      <c r="F148">
        <v>92</v>
      </c>
      <c r="G148">
        <v>92</v>
      </c>
    </row>
    <row r="149" spans="1:7">
      <c r="A149">
        <v>17</v>
      </c>
      <c r="B149" t="s">
        <v>960</v>
      </c>
      <c r="C149">
        <v>89.7777777777778</v>
      </c>
      <c r="D149">
        <v>85.3333333333333</v>
      </c>
      <c r="E149">
        <v>90.7777777777778</v>
      </c>
      <c r="F149">
        <v>88.6666666666667</v>
      </c>
      <c r="G149">
        <v>90.3333333333333</v>
      </c>
    </row>
    <row r="150" spans="1:7">
      <c r="A150">
        <v>18</v>
      </c>
      <c r="B150" t="s">
        <v>966</v>
      </c>
      <c r="C150">
        <v>92.3214285714286</v>
      </c>
      <c r="D150">
        <v>87.7857142857143</v>
      </c>
      <c r="E150">
        <v>91.1428571428571</v>
      </c>
      <c r="F150">
        <v>88.3214285714286</v>
      </c>
      <c r="G150">
        <v>93.3571428571429</v>
      </c>
    </row>
    <row r="151" spans="1:7">
      <c r="A151">
        <v>19</v>
      </c>
      <c r="B151" t="s">
        <v>972</v>
      </c>
      <c r="C151">
        <v>71.8518518518518</v>
      </c>
      <c r="D151">
        <v>82.4814814814815</v>
      </c>
      <c r="E151">
        <v>74.4074074074074</v>
      </c>
      <c r="F151">
        <v>64.2592592592593</v>
      </c>
      <c r="G151">
        <v>65.037037037037</v>
      </c>
    </row>
    <row r="152" spans="1:7">
      <c r="A152">
        <v>20</v>
      </c>
      <c r="B152" t="s">
        <v>978</v>
      </c>
      <c r="C152">
        <v>90.9523809523809</v>
      </c>
      <c r="D152">
        <v>90.1904761904762</v>
      </c>
      <c r="E152">
        <v>91.6666666666667</v>
      </c>
      <c r="F152">
        <v>89.5714285714286</v>
      </c>
      <c r="G152">
        <v>91.7619047619048</v>
      </c>
    </row>
    <row r="153" spans="1:7">
      <c r="A153">
        <v>21</v>
      </c>
      <c r="B153" t="s">
        <v>984</v>
      </c>
      <c r="C153">
        <v>87</v>
      </c>
      <c r="D153">
        <v>89.6785714285714</v>
      </c>
      <c r="E153">
        <v>84.5357142857143</v>
      </c>
      <c r="F153">
        <v>84.6071428571429</v>
      </c>
      <c r="G153">
        <v>92.1071428571429</v>
      </c>
    </row>
    <row r="154" spans="1:7">
      <c r="A154">
        <v>22</v>
      </c>
      <c r="B154" t="s">
        <v>991</v>
      </c>
      <c r="C154">
        <v>86.3448275862069</v>
      </c>
      <c r="D154">
        <v>92.2758620689655</v>
      </c>
      <c r="E154">
        <v>92.8620689655172</v>
      </c>
      <c r="F154">
        <v>88.0344827586207</v>
      </c>
      <c r="G154">
        <v>89.6551724137931</v>
      </c>
    </row>
    <row r="155" spans="1:7">
      <c r="A155">
        <v>23</v>
      </c>
      <c r="B155" t="s">
        <v>999</v>
      </c>
      <c r="C155">
        <v>89.25</v>
      </c>
      <c r="D155">
        <v>86.3333333333333</v>
      </c>
      <c r="E155">
        <v>88.7083333333333</v>
      </c>
      <c r="F155">
        <v>85.9583333333333</v>
      </c>
      <c r="G155">
        <v>86.5</v>
      </c>
    </row>
    <row r="156" spans="1:7">
      <c r="A156">
        <v>24</v>
      </c>
      <c r="B156" t="s">
        <v>1005</v>
      </c>
      <c r="C156">
        <v>72.3</v>
      </c>
      <c r="D156">
        <v>81.9</v>
      </c>
      <c r="E156">
        <v>71.9</v>
      </c>
      <c r="F156">
        <v>71.3</v>
      </c>
      <c r="G156">
        <v>88.9</v>
      </c>
    </row>
    <row r="157" spans="1:7">
      <c r="A157">
        <v>25</v>
      </c>
      <c r="B157" t="s">
        <v>1007</v>
      </c>
      <c r="C157">
        <v>93.2173913043478</v>
      </c>
      <c r="D157">
        <v>93.1739130434783</v>
      </c>
      <c r="E157">
        <v>91.9565217391304</v>
      </c>
      <c r="F157">
        <v>89.8260869565217</v>
      </c>
      <c r="G157">
        <v>88.4347826086957</v>
      </c>
    </row>
    <row r="158" spans="1:7">
      <c r="A158">
        <v>26</v>
      </c>
      <c r="B158" t="s">
        <v>1014</v>
      </c>
      <c r="C158">
        <v>76.2352941176471</v>
      </c>
      <c r="D158">
        <v>76.6470588235294</v>
      </c>
      <c r="E158">
        <v>81.0588235294118</v>
      </c>
      <c r="F158">
        <v>76.8823529411765</v>
      </c>
      <c r="G158">
        <v>81.4117647058823</v>
      </c>
    </row>
    <row r="159" spans="1:7">
      <c r="A159">
        <v>27</v>
      </c>
      <c r="B159" t="s">
        <v>1021</v>
      </c>
      <c r="C159">
        <v>76.7058823529412</v>
      </c>
      <c r="D159">
        <v>69.875</v>
      </c>
      <c r="E159">
        <v>64.5625</v>
      </c>
      <c r="F159">
        <v>69.9375</v>
      </c>
      <c r="G159">
        <v>60.0625</v>
      </c>
    </row>
    <row r="160" spans="1:7">
      <c r="A160">
        <v>28</v>
      </c>
      <c r="B160" t="s">
        <v>1027</v>
      </c>
      <c r="C160">
        <v>85.0857142857143</v>
      </c>
      <c r="D160">
        <v>79.0285714285714</v>
      </c>
      <c r="E160">
        <v>81.1428571428571</v>
      </c>
      <c r="F160">
        <v>81.4571428571429</v>
      </c>
      <c r="G160">
        <v>83.2857142857143</v>
      </c>
    </row>
    <row r="161" spans="1:7">
      <c r="A161">
        <v>29</v>
      </c>
      <c r="B161" t="s">
        <v>1032</v>
      </c>
      <c r="C161">
        <v>92.03125</v>
      </c>
      <c r="D161">
        <v>87.9375</v>
      </c>
      <c r="E161">
        <v>93.5625</v>
      </c>
      <c r="F161">
        <v>89.78125</v>
      </c>
      <c r="G161">
        <v>91.84375</v>
      </c>
    </row>
    <row r="162" spans="1:7">
      <c r="A162">
        <v>30</v>
      </c>
      <c r="B162" t="s">
        <v>1040</v>
      </c>
      <c r="C162">
        <v>85.4285714285714</v>
      </c>
      <c r="D162">
        <v>83.6785714285714</v>
      </c>
      <c r="E162">
        <v>86.4285714285714</v>
      </c>
      <c r="F162">
        <v>79.8928571428571</v>
      </c>
      <c r="G162">
        <v>81.2142857142857</v>
      </c>
    </row>
    <row r="163" spans="1:7">
      <c r="A163">
        <v>31</v>
      </c>
      <c r="B163" t="s">
        <v>1046</v>
      </c>
      <c r="C163">
        <v>84.0909090909091</v>
      </c>
      <c r="D163">
        <v>89.8636363636364</v>
      </c>
      <c r="E163">
        <v>77.9545454545455</v>
      </c>
      <c r="F163">
        <v>83.7272727272727</v>
      </c>
      <c r="G163">
        <v>85.1363636363636</v>
      </c>
    </row>
    <row r="164" spans="1:7">
      <c r="A164">
        <v>32</v>
      </c>
      <c r="B164" t="s">
        <v>1051</v>
      </c>
      <c r="C164">
        <v>85.2258064516129</v>
      </c>
      <c r="D164">
        <v>87.6774193548387</v>
      </c>
      <c r="E164">
        <v>91.8387096774194</v>
      </c>
      <c r="F164">
        <v>88.258064516129</v>
      </c>
      <c r="G164">
        <v>89.0322580645161</v>
      </c>
    </row>
    <row r="165" spans="1:7">
      <c r="A165">
        <v>33</v>
      </c>
      <c r="B165" t="s">
        <v>1057</v>
      </c>
      <c r="C165">
        <v>82.5454545454545</v>
      </c>
      <c r="D165">
        <v>72.7272727272727</v>
      </c>
      <c r="E165">
        <v>72.6363636363636</v>
      </c>
      <c r="F165">
        <v>76</v>
      </c>
      <c r="G165">
        <v>77.1818181818182</v>
      </c>
    </row>
    <row r="166" spans="1:7">
      <c r="A166">
        <v>34</v>
      </c>
      <c r="B166" t="s">
        <v>1062</v>
      </c>
      <c r="C166">
        <v>75.8461538461538</v>
      </c>
      <c r="D166">
        <v>77.9230769230769</v>
      </c>
      <c r="E166">
        <v>75.3846153846154</v>
      </c>
      <c r="F166">
        <v>73.7692307692308</v>
      </c>
      <c r="G166">
        <v>79.2307692307692</v>
      </c>
    </row>
    <row r="167" spans="1:7">
      <c r="A167">
        <v>35</v>
      </c>
      <c r="B167" t="s">
        <v>1069</v>
      </c>
      <c r="C167">
        <v>88.4615384615385</v>
      </c>
      <c r="D167">
        <v>86.8846153846154</v>
      </c>
      <c r="E167">
        <v>89.6538461538462</v>
      </c>
      <c r="F167">
        <v>87.5769230769231</v>
      </c>
      <c r="G167">
        <v>87.4615384615385</v>
      </c>
    </row>
    <row r="168" spans="1:7">
      <c r="A168">
        <v>36</v>
      </c>
      <c r="B168" t="s">
        <v>1077</v>
      </c>
      <c r="C168">
        <v>87.8181818181818</v>
      </c>
      <c r="D168">
        <v>88.0909090909091</v>
      </c>
      <c r="E168">
        <v>79.8636363636364</v>
      </c>
      <c r="F168">
        <v>76.3181818181818</v>
      </c>
      <c r="G168">
        <v>79.9545454545455</v>
      </c>
    </row>
    <row r="169" spans="1:7">
      <c r="A169">
        <v>37</v>
      </c>
      <c r="B169" t="s">
        <v>1083</v>
      </c>
      <c r="C169">
        <v>57.96</v>
      </c>
      <c r="D169">
        <v>78.52</v>
      </c>
      <c r="E169">
        <v>73.24</v>
      </c>
      <c r="F169">
        <v>72</v>
      </c>
      <c r="G169">
        <v>77.12</v>
      </c>
    </row>
    <row r="170" spans="1:7">
      <c r="A170">
        <v>38</v>
      </c>
      <c r="B170" t="s">
        <v>1089</v>
      </c>
      <c r="C170">
        <v>92.21875</v>
      </c>
      <c r="D170">
        <v>89.40625</v>
      </c>
      <c r="E170">
        <v>92.5625</v>
      </c>
      <c r="F170">
        <v>91.84375</v>
      </c>
      <c r="G170">
        <v>89</v>
      </c>
    </row>
    <row r="171" spans="1:7">
      <c r="A171">
        <v>39</v>
      </c>
      <c r="B171" t="s">
        <v>1096</v>
      </c>
      <c r="C171">
        <v>89.2727272727273</v>
      </c>
      <c r="D171">
        <v>88.030303030303</v>
      </c>
      <c r="E171">
        <v>89.4545454545455</v>
      </c>
      <c r="F171">
        <v>90</v>
      </c>
      <c r="G171">
        <v>88.2121212121212</v>
      </c>
    </row>
    <row r="172" spans="1:7">
      <c r="A172">
        <v>40</v>
      </c>
      <c r="B172" t="s">
        <v>1105</v>
      </c>
      <c r="C172">
        <v>92.25</v>
      </c>
      <c r="D172">
        <v>92.5714285714286</v>
      </c>
      <c r="E172">
        <v>92.8928571428571</v>
      </c>
      <c r="F172">
        <v>91.1071428571429</v>
      </c>
      <c r="G172">
        <v>89.75</v>
      </c>
    </row>
    <row r="173" spans="1:7">
      <c r="A173">
        <v>41</v>
      </c>
      <c r="B173" t="s">
        <v>1111</v>
      </c>
      <c r="C173">
        <v>87.9333333333333</v>
      </c>
      <c r="D173">
        <v>86.6333333333333</v>
      </c>
      <c r="E173">
        <v>87.3</v>
      </c>
      <c r="F173">
        <v>85.9</v>
      </c>
      <c r="G173">
        <v>86.8333333333333</v>
      </c>
    </row>
    <row r="174" spans="1:7">
      <c r="A174">
        <v>42</v>
      </c>
      <c r="B174" t="s">
        <v>1118</v>
      </c>
      <c r="C174">
        <v>81.4545454545455</v>
      </c>
      <c r="D174">
        <v>71.5151515151515</v>
      </c>
      <c r="E174">
        <v>76.7575757575758</v>
      </c>
      <c r="F174">
        <v>81.3030303030303</v>
      </c>
      <c r="G174">
        <v>75.3636363636364</v>
      </c>
    </row>
    <row r="175" spans="1:7">
      <c r="A175">
        <v>43</v>
      </c>
      <c r="B175" t="s">
        <v>1125</v>
      </c>
      <c r="C175">
        <v>89.3181818181818</v>
      </c>
      <c r="D175">
        <v>91.4090909090909</v>
      </c>
      <c r="E175">
        <v>85.6818181818182</v>
      </c>
      <c r="F175">
        <v>79.7727272727273</v>
      </c>
      <c r="G175">
        <v>88.7272727272727</v>
      </c>
    </row>
    <row r="176" spans="1:7">
      <c r="A176">
        <v>44</v>
      </c>
      <c r="B176" t="s">
        <v>1131</v>
      </c>
      <c r="C176">
        <v>93.4642857142857</v>
      </c>
      <c r="D176">
        <v>89.8928571428571</v>
      </c>
      <c r="E176">
        <v>92</v>
      </c>
      <c r="F176">
        <v>86.9285714285714</v>
      </c>
      <c r="G176">
        <v>90</v>
      </c>
    </row>
    <row r="177" spans="1:7">
      <c r="A177">
        <v>45</v>
      </c>
      <c r="B177" t="s">
        <v>1138</v>
      </c>
      <c r="C177">
        <v>91.3461538461538</v>
      </c>
      <c r="D177">
        <v>88.0769230769231</v>
      </c>
      <c r="E177">
        <v>92.2307692307692</v>
      </c>
      <c r="F177">
        <v>88.3846153846154</v>
      </c>
      <c r="G177">
        <v>83.0769230769231</v>
      </c>
    </row>
    <row r="179" spans="2:7">
      <c r="B179" t="s">
        <v>1144</v>
      </c>
      <c r="C179">
        <v>94.2916666666667</v>
      </c>
      <c r="D179">
        <v>94.625</v>
      </c>
      <c r="E179">
        <v>93.25</v>
      </c>
      <c r="F179">
        <v>95.7916666666667</v>
      </c>
      <c r="G179">
        <v>93.0416666666667</v>
      </c>
    </row>
    <row r="180" spans="2:7">
      <c r="B180" t="s">
        <v>1153</v>
      </c>
      <c r="C180">
        <v>93.44</v>
      </c>
      <c r="D180">
        <v>93.32</v>
      </c>
      <c r="E180">
        <v>93.12</v>
      </c>
      <c r="F180">
        <v>95.24</v>
      </c>
      <c r="G180">
        <v>93.68</v>
      </c>
    </row>
    <row r="181" spans="2:7">
      <c r="B181" t="s">
        <v>1160</v>
      </c>
      <c r="C181">
        <v>93.5185185185185</v>
      </c>
      <c r="D181">
        <v>94.037037037037</v>
      </c>
      <c r="E181">
        <v>92.6666666666667</v>
      </c>
      <c r="F181">
        <v>95.4814814814815</v>
      </c>
      <c r="G181">
        <v>94.4444444444444</v>
      </c>
    </row>
    <row r="182" spans="2:7">
      <c r="B182" t="s">
        <v>1170</v>
      </c>
      <c r="C182">
        <v>92.7777777777778</v>
      </c>
      <c r="D182">
        <v>93.4074074074074</v>
      </c>
      <c r="E182">
        <v>92.5185185185185</v>
      </c>
      <c r="F182">
        <v>95.2592592592593</v>
      </c>
      <c r="G182">
        <v>93.8888888888889</v>
      </c>
    </row>
    <row r="183" spans="2:7">
      <c r="B183" t="s">
        <v>1178</v>
      </c>
      <c r="C183">
        <v>93.7826086956522</v>
      </c>
      <c r="D183">
        <v>94.5652173913043</v>
      </c>
      <c r="E183">
        <v>93.6521739130435</v>
      </c>
      <c r="F183">
        <v>95.6521739130435</v>
      </c>
      <c r="G183">
        <v>92.3913043478261</v>
      </c>
    </row>
    <row r="184" spans="2:7">
      <c r="B184" t="s">
        <v>1183</v>
      </c>
      <c r="C184">
        <v>94.9130434782609</v>
      </c>
      <c r="D184">
        <v>95.3478260869565</v>
      </c>
      <c r="E184">
        <v>95.2173913043478</v>
      </c>
      <c r="F184">
        <v>97.304347826087</v>
      </c>
      <c r="G184">
        <v>94.304347826087</v>
      </c>
    </row>
    <row r="185" spans="2:7">
      <c r="B185" t="s">
        <v>1190</v>
      </c>
      <c r="C185">
        <v>95.12</v>
      </c>
      <c r="D185">
        <v>96.56</v>
      </c>
      <c r="E185">
        <v>93.56</v>
      </c>
      <c r="F185">
        <v>97.48</v>
      </c>
      <c r="G185">
        <v>95.96</v>
      </c>
    </row>
    <row r="186" spans="2:7">
      <c r="B186" t="s">
        <v>1196</v>
      </c>
      <c r="C186">
        <v>92.6086956521739</v>
      </c>
      <c r="D186">
        <v>93.5217391304348</v>
      </c>
      <c r="E186">
        <v>93.4782608695652</v>
      </c>
      <c r="F186">
        <v>95.5217391304348</v>
      </c>
      <c r="G186">
        <v>93.0869565217391</v>
      </c>
    </row>
    <row r="187" spans="2:7">
      <c r="B187" t="s">
        <v>1203</v>
      </c>
      <c r="C187">
        <v>92.8181818181818</v>
      </c>
      <c r="D187">
        <v>96.0909090909091</v>
      </c>
      <c r="E187">
        <v>93.9090909090909</v>
      </c>
      <c r="F187">
        <v>97.0909090909091</v>
      </c>
      <c r="G187">
        <v>95.2727272727273</v>
      </c>
    </row>
    <row r="188" spans="2:7">
      <c r="B188" t="s">
        <v>1209</v>
      </c>
      <c r="C188">
        <v>93.962962962963</v>
      </c>
      <c r="D188">
        <v>93.3333333333333</v>
      </c>
      <c r="E188">
        <v>91.4074074074074</v>
      </c>
      <c r="F188">
        <v>96.2592592592593</v>
      </c>
      <c r="G188">
        <v>96.1851851851852</v>
      </c>
    </row>
    <row r="189" spans="2:7">
      <c r="B189" t="s">
        <v>1218</v>
      </c>
      <c r="C189">
        <v>94.5862068965517</v>
      </c>
      <c r="D189">
        <v>95.1724137931034</v>
      </c>
      <c r="E189">
        <v>91.5862068965517</v>
      </c>
      <c r="F189">
        <v>96.8620689655172</v>
      </c>
      <c r="G189">
        <v>94.9310344827586</v>
      </c>
    </row>
    <row r="190" spans="2:7">
      <c r="B190" t="s">
        <v>1226</v>
      </c>
      <c r="C190">
        <v>90.2307692307692</v>
      </c>
      <c r="D190">
        <v>90.4615384615385</v>
      </c>
      <c r="E190">
        <v>90.3846153846154</v>
      </c>
      <c r="F190">
        <v>89.9230769230769</v>
      </c>
      <c r="G190">
        <v>88.9230769230769</v>
      </c>
    </row>
    <row r="191" spans="2:7">
      <c r="B191" t="s">
        <v>1234</v>
      </c>
      <c r="C191">
        <v>91.1739130434783</v>
      </c>
      <c r="D191">
        <v>91.9565217391304</v>
      </c>
      <c r="E191">
        <v>92.0869565217391</v>
      </c>
      <c r="F191">
        <v>92.9565217391304</v>
      </c>
      <c r="G191">
        <v>90.8695652173913</v>
      </c>
    </row>
    <row r="192" spans="2:7">
      <c r="B192" t="s">
        <v>1242</v>
      </c>
      <c r="C192">
        <v>95.8888888888889</v>
      </c>
      <c r="D192">
        <v>96.7037037037037</v>
      </c>
      <c r="E192">
        <v>96.4444444444444</v>
      </c>
      <c r="F192">
        <v>96.8148148148148</v>
      </c>
      <c r="G192">
        <v>96.5925925925926</v>
      </c>
    </row>
    <row r="193" spans="2:7">
      <c r="B193" t="s">
        <v>1249</v>
      </c>
      <c r="C193">
        <v>96.5555555555556</v>
      </c>
      <c r="D193">
        <v>97.0740740740741</v>
      </c>
      <c r="E193">
        <v>95.5925925925926</v>
      </c>
      <c r="F193">
        <v>97.3703703703704</v>
      </c>
      <c r="G193">
        <v>96.4444444444444</v>
      </c>
    </row>
    <row r="194" spans="2:7">
      <c r="B194" t="s">
        <v>1256</v>
      </c>
      <c r="C194">
        <v>94.1851851851852</v>
      </c>
      <c r="D194">
        <v>94.5185185185185</v>
      </c>
      <c r="E194">
        <v>94.5185185185185</v>
      </c>
      <c r="F194">
        <v>96.5185185185185</v>
      </c>
      <c r="G194">
        <v>91.3333333333333</v>
      </c>
    </row>
    <row r="195" spans="2:7">
      <c r="B195" t="s">
        <v>1265</v>
      </c>
      <c r="C195">
        <v>97.3478260869565</v>
      </c>
      <c r="D195">
        <v>97.4347826086957</v>
      </c>
      <c r="E195">
        <v>97.0434782608696</v>
      </c>
      <c r="F195">
        <v>97.8260869565217</v>
      </c>
      <c r="G195">
        <v>97.3913043478261</v>
      </c>
    </row>
    <row r="196" spans="2:7">
      <c r="B196" t="s">
        <v>1271</v>
      </c>
      <c r="C196">
        <v>95.3846153846154</v>
      </c>
      <c r="D196">
        <v>95.1538461538462</v>
      </c>
      <c r="E196">
        <v>94.2307692307692</v>
      </c>
      <c r="F196">
        <v>96.3076923076923</v>
      </c>
      <c r="G196">
        <v>96.0769230769231</v>
      </c>
    </row>
  </sheetData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母表</vt:lpstr>
      <vt:lpstr>删行</vt:lpstr>
      <vt:lpstr>提取</vt:lpstr>
      <vt:lpstr>12-16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学工处-9134</dc:creator>
  <cp:lastModifiedBy>许约</cp:lastModifiedBy>
  <dcterms:created xsi:type="dcterms:W3CDTF">2015-06-09T18:19:00Z</dcterms:created>
  <dcterms:modified xsi:type="dcterms:W3CDTF">2024-06-26T03:58:19Z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526F9C07077B474A9B982BC6E49FE9EC_13</vt:lpwstr>
  </property>
  <property fmtid="{D5CDD505-2E9C-101B-9397-08002B2CF9AE}" pid="3" name="KSOProductBuildVer">
    <vt:lpwstr>2052-11.8.2.12085</vt:lpwstr>
  </property>
</Properties>
</file>