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tabRatio="787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1" r:id="rId8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<sst xmlns="http://schemas.openxmlformats.org/spreadsheetml/2006/main" count="260" uniqueCount="83">
  <si>
    <t>北京工业职业技术学院早操汇总表</t>
  </si>
  <si>
    <t>信息工程学院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</si>
  <si>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</si>
  <si>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</si>
  <si>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</si>
  <si>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</si>
  <si>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</si>
  <si>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</si>
  <si>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</si>
  <si>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网络2271</t>
  </si>
  <si>
    <t>下雨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</si>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</sst>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zoomScale="130" zoomScaleNormal="130" workbookViewId="0">
      <selection activeCell="A1" sqref="A1:L18"/>
    </sheetView>
  </sheetViews>
  <sheetFormatPr defaultColWidth="9" defaultRowHeight="14"/>
  <cols>
    <col min="1" max="1" width="5.41666666666667" style="42" customWidth="1"/>
    <col min="2" max="2" width="11.6666666666667" style="42" customWidth="1"/>
    <col min="3" max="5" width="9.41666666666667" style="42" customWidth="1"/>
    <col min="6" max="8" width="7.41666666666667" style="26" customWidth="1"/>
    <col min="9" max="10" width="7.41666666666667" style="42" customWidth="1"/>
    <col min="11" max="11" width="9.41666666666667" style="42" customWidth="1"/>
    <col min="12" max="12" width="8.41666666666667" style="42" customWidth="1"/>
    <col min="13" max="16377" width="9" style="42"/>
  </cols>
  <sheetData>
    <row r="1" ht="1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5"/>
    </row>
    <row r="2" ht="15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5"/>
    </row>
    <row r="3" ht="15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5"/>
    </row>
    <row r="4" ht="15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10.21</v>
      </c>
      <c r="G4" s="3">
        <v>10.22</v>
      </c>
      <c r="H4" s="3">
        <v>10.23</v>
      </c>
      <c r="I4" s="3">
        <v>10.24</v>
      </c>
      <c r="J4" s="3">
        <v>10.25</v>
      </c>
      <c r="K4" s="1" t="s">
        <v>7</v>
      </c>
      <c r="L4" s="1" t="s">
        <v>8</v>
      </c>
    </row>
    <row r="5" ht="15" spans="1:12">
      <c r="A5" s="1">
        <v>1</v>
      </c>
      <c r="B5" s="4" t="s">
        <v>9</v>
      </c>
      <c r="C5" s="2">
        <v>33</v>
      </c>
      <c r="D5" s="5">
        <v>5</v>
      </c>
      <c r="E5" s="5">
        <v>28</v>
      </c>
      <c r="F5" s="1">
        <v>25</v>
      </c>
      <c r="G5" s="6" t="s">
        <v>10</v>
      </c>
      <c r="H5" s="1"/>
      <c r="I5" s="1"/>
      <c r="J5" s="3"/>
      <c r="K5" s="3">
        <f>AVERAGE(F5:J5)</f>
        <v>25</v>
      </c>
      <c r="L5" s="20">
        <f>K5/E5</f>
        <v>0.892857142857143</v>
      </c>
    </row>
    <row r="6" ht="15" spans="1:12">
      <c r="A6" s="1">
        <v>2</v>
      </c>
      <c r="B6" s="4" t="s">
        <v>11</v>
      </c>
      <c r="C6" s="2">
        <v>33</v>
      </c>
      <c r="D6" s="5">
        <v>4</v>
      </c>
      <c r="E6" s="5">
        <v>29</v>
      </c>
      <c r="F6" s="1">
        <v>28</v>
      </c>
      <c r="G6" s="7"/>
      <c r="H6" s="1"/>
      <c r="I6" s="1"/>
      <c r="J6" s="3"/>
      <c r="K6" s="3">
        <f t="shared" ref="K6:K18" si="0">AVERAGE(F6:J6)</f>
        <v>28</v>
      </c>
      <c r="L6" s="20">
        <f t="shared" ref="L6:L18" si="1">K6/E6</f>
        <v>0.96551724137931</v>
      </c>
    </row>
    <row r="7" ht="15" spans="1:12">
      <c r="A7" s="1">
        <v>3</v>
      </c>
      <c r="B7" s="4" t="s">
        <v>12</v>
      </c>
      <c r="C7" s="2">
        <v>34</v>
      </c>
      <c r="D7" s="5">
        <v>8</v>
      </c>
      <c r="E7" s="5">
        <v>26</v>
      </c>
      <c r="F7" s="1">
        <v>21</v>
      </c>
      <c r="G7" s="7"/>
      <c r="H7" s="1"/>
      <c r="I7" s="1"/>
      <c r="J7" s="3"/>
      <c r="K7" s="3">
        <f t="shared" si="0"/>
        <v>21</v>
      </c>
      <c r="L7" s="20">
        <f t="shared" si="1"/>
        <v>0.807692307692308</v>
      </c>
    </row>
    <row r="8" ht="15" spans="1:12">
      <c r="A8" s="1">
        <v>4</v>
      </c>
      <c r="B8" s="4" t="s">
        <v>13</v>
      </c>
      <c r="C8" s="2">
        <v>32</v>
      </c>
      <c r="D8" s="5">
        <v>10</v>
      </c>
      <c r="E8" s="5">
        <v>22</v>
      </c>
      <c r="F8" s="1">
        <v>16</v>
      </c>
      <c r="G8" s="7"/>
      <c r="H8" s="1"/>
      <c r="I8" s="1"/>
      <c r="J8" s="3"/>
      <c r="K8" s="3">
        <f t="shared" si="0"/>
        <v>16</v>
      </c>
      <c r="L8" s="20">
        <f t="shared" si="1"/>
        <v>0.727272727272727</v>
      </c>
    </row>
    <row r="9" ht="15" spans="1:12">
      <c r="A9" s="1">
        <v>5</v>
      </c>
      <c r="B9" s="4" t="s">
        <v>14</v>
      </c>
      <c r="C9" s="2">
        <v>27</v>
      </c>
      <c r="D9" s="5">
        <v>5</v>
      </c>
      <c r="E9" s="5">
        <v>22</v>
      </c>
      <c r="F9" s="1">
        <v>21</v>
      </c>
      <c r="G9" s="7"/>
      <c r="H9" s="1"/>
      <c r="I9" s="1"/>
      <c r="J9" s="3"/>
      <c r="K9" s="3">
        <f t="shared" si="0"/>
        <v>21</v>
      </c>
      <c r="L9" s="20">
        <f t="shared" si="1"/>
        <v>0.954545454545455</v>
      </c>
    </row>
    <row r="10" ht="15" spans="1:12">
      <c r="A10" s="1">
        <v>6</v>
      </c>
      <c r="B10" s="4" t="s">
        <v>15</v>
      </c>
      <c r="C10" s="2">
        <v>36</v>
      </c>
      <c r="D10" s="5">
        <v>2</v>
      </c>
      <c r="E10" s="5">
        <v>34</v>
      </c>
      <c r="F10" s="1">
        <v>30</v>
      </c>
      <c r="G10" s="7"/>
      <c r="H10" s="1"/>
      <c r="I10" s="1"/>
      <c r="J10" s="3"/>
      <c r="K10" s="3">
        <f t="shared" si="0"/>
        <v>30</v>
      </c>
      <c r="L10" s="20">
        <f t="shared" si="1"/>
        <v>0.882352941176471</v>
      </c>
    </row>
    <row r="11" ht="15" spans="1:12">
      <c r="A11" s="1">
        <v>7</v>
      </c>
      <c r="B11" s="4" t="s">
        <v>16</v>
      </c>
      <c r="C11" s="8">
        <v>35</v>
      </c>
      <c r="D11" s="9">
        <v>0</v>
      </c>
      <c r="E11" s="5">
        <v>34</v>
      </c>
      <c r="F11" s="1">
        <v>33</v>
      </c>
      <c r="G11" s="7"/>
      <c r="H11" s="1"/>
      <c r="I11" s="1"/>
      <c r="J11" s="3"/>
      <c r="K11" s="3">
        <f t="shared" si="0"/>
        <v>33</v>
      </c>
      <c r="L11" s="20">
        <f t="shared" si="1"/>
        <v>0.970588235294118</v>
      </c>
    </row>
    <row r="12" ht="15" spans="1:12">
      <c r="A12" s="1">
        <v>8</v>
      </c>
      <c r="B12" s="4" t="s">
        <v>17</v>
      </c>
      <c r="C12" s="8">
        <v>40</v>
      </c>
      <c r="D12" s="9">
        <v>0</v>
      </c>
      <c r="E12" s="5">
        <v>40</v>
      </c>
      <c r="F12" s="1">
        <v>36</v>
      </c>
      <c r="G12" s="7"/>
      <c r="H12" s="1"/>
      <c r="I12" s="1"/>
      <c r="J12" s="3"/>
      <c r="K12" s="3">
        <f t="shared" si="0"/>
        <v>36</v>
      </c>
      <c r="L12" s="20">
        <f t="shared" si="1"/>
        <v>0.9</v>
      </c>
    </row>
    <row r="13" ht="15" spans="1:12">
      <c r="A13" s="1">
        <v>9</v>
      </c>
      <c r="B13" s="4" t="s">
        <v>18</v>
      </c>
      <c r="C13" s="8">
        <v>34</v>
      </c>
      <c r="D13" s="9">
        <v>3</v>
      </c>
      <c r="E13" s="5">
        <v>31</v>
      </c>
      <c r="F13" s="1">
        <v>27</v>
      </c>
      <c r="G13" s="7"/>
      <c r="H13" s="1"/>
      <c r="I13" s="1"/>
      <c r="J13" s="3"/>
      <c r="K13" s="3">
        <f t="shared" si="0"/>
        <v>27</v>
      </c>
      <c r="L13" s="20">
        <f t="shared" si="1"/>
        <v>0.870967741935484</v>
      </c>
    </row>
    <row r="14" ht="15" spans="1:12">
      <c r="A14" s="1">
        <v>10</v>
      </c>
      <c r="B14" s="4" t="s">
        <v>19</v>
      </c>
      <c r="C14" s="2">
        <v>32</v>
      </c>
      <c r="D14" s="5">
        <v>3</v>
      </c>
      <c r="E14" s="5">
        <v>29</v>
      </c>
      <c r="F14" s="1">
        <v>26</v>
      </c>
      <c r="G14" s="7"/>
      <c r="H14" s="1"/>
      <c r="I14" s="1"/>
      <c r="J14" s="3"/>
      <c r="K14" s="3">
        <f t="shared" si="0"/>
        <v>26</v>
      </c>
      <c r="L14" s="20">
        <f t="shared" si="1"/>
        <v>0.896551724137931</v>
      </c>
    </row>
    <row r="15" ht="15" spans="1:12">
      <c r="A15" s="1">
        <v>11</v>
      </c>
      <c r="B15" s="4" t="s">
        <v>20</v>
      </c>
      <c r="C15" s="2">
        <v>37</v>
      </c>
      <c r="D15" s="5">
        <v>3</v>
      </c>
      <c r="E15" s="5">
        <v>34</v>
      </c>
      <c r="F15" s="1">
        <v>30</v>
      </c>
      <c r="G15" s="7"/>
      <c r="H15" s="1"/>
      <c r="I15" s="1"/>
      <c r="J15" s="3"/>
      <c r="K15" s="3">
        <f t="shared" si="0"/>
        <v>30</v>
      </c>
      <c r="L15" s="20">
        <f t="shared" si="1"/>
        <v>0.882352941176471</v>
      </c>
    </row>
    <row r="16" ht="15" spans="1:12">
      <c r="A16" s="1">
        <v>13</v>
      </c>
      <c r="B16" s="4" t="s">
        <v>21</v>
      </c>
      <c r="C16" s="2">
        <v>30</v>
      </c>
      <c r="D16" s="5">
        <v>0</v>
      </c>
      <c r="E16" s="5">
        <v>30</v>
      </c>
      <c r="F16" s="1">
        <v>30</v>
      </c>
      <c r="G16" s="7"/>
      <c r="H16" s="1"/>
      <c r="I16" s="1"/>
      <c r="J16" s="3"/>
      <c r="K16" s="3">
        <f t="shared" si="0"/>
        <v>30</v>
      </c>
      <c r="L16" s="20">
        <f t="shared" si="1"/>
        <v>1</v>
      </c>
    </row>
    <row r="17" ht="15" spans="1:12">
      <c r="A17" s="1">
        <v>14</v>
      </c>
      <c r="B17" s="4" t="s">
        <v>22</v>
      </c>
      <c r="C17" s="2">
        <v>30</v>
      </c>
      <c r="D17" s="5">
        <v>0</v>
      </c>
      <c r="E17" s="5">
        <v>30</v>
      </c>
      <c r="F17" s="1">
        <v>30</v>
      </c>
      <c r="G17" s="7"/>
      <c r="H17" s="1"/>
      <c r="I17" s="1"/>
      <c r="J17" s="3"/>
      <c r="K17" s="3">
        <f t="shared" si="0"/>
        <v>30</v>
      </c>
      <c r="L17" s="20">
        <f t="shared" si="1"/>
        <v>1</v>
      </c>
    </row>
    <row r="18" ht="15" spans="1:12">
      <c r="A18" s="1">
        <v>15</v>
      </c>
      <c r="B18" s="4" t="s">
        <v>23</v>
      </c>
      <c r="C18" s="2">
        <v>37</v>
      </c>
      <c r="D18" s="5">
        <v>1</v>
      </c>
      <c r="E18" s="5">
        <v>36</v>
      </c>
      <c r="F18" s="1">
        <v>34</v>
      </c>
      <c r="G18" s="10"/>
      <c r="H18" s="1"/>
      <c r="I18" s="1"/>
      <c r="J18" s="3"/>
      <c r="K18" s="3">
        <f t="shared" si="0"/>
        <v>34</v>
      </c>
      <c r="L18" s="20">
        <f t="shared" si="1"/>
        <v>0.944444444444444</v>
      </c>
    </row>
    <row r="19" ht="15" spans="1:1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ht="15" spans="1:1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ht="15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25"/>
    </row>
    <row r="22" ht="15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25"/>
    </row>
    <row r="23" ht="15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25"/>
    </row>
    <row r="24" ht="15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25"/>
    </row>
    <row r="25" ht="15" spans="1:13">
      <c r="A25" s="14"/>
      <c r="B25" s="14"/>
      <c r="C25" s="14"/>
      <c r="D25" s="14"/>
      <c r="E25" s="14"/>
      <c r="F25" s="14"/>
      <c r="G25" s="27"/>
      <c r="H25" s="14"/>
      <c r="I25" s="14"/>
      <c r="J25" s="14"/>
      <c r="K25" s="14"/>
      <c r="L25" s="14"/>
      <c r="M25" s="25"/>
    </row>
    <row r="26" ht="15" spans="1:13">
      <c r="A26" s="14"/>
      <c r="B26" s="14"/>
      <c r="C26" s="14"/>
      <c r="D26" s="14"/>
      <c r="E26" s="14"/>
      <c r="F26" s="14"/>
      <c r="G26" s="27"/>
      <c r="H26" s="14"/>
      <c r="I26" s="14"/>
      <c r="J26" s="14"/>
      <c r="K26" s="14"/>
      <c r="L26" s="14"/>
      <c r="M26" s="25"/>
    </row>
    <row r="27" ht="15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25"/>
    </row>
    <row r="28" ht="15" spans="1:1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25"/>
    </row>
    <row r="29" ht="15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25"/>
    </row>
    <row r="30" ht="15" spans="1:1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25"/>
    </row>
    <row r="31" ht="15" spans="1:1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25"/>
    </row>
    <row r="32" ht="15" spans="1:1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25"/>
    </row>
    <row r="33" ht="15" spans="1:1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25"/>
    </row>
    <row r="34" ht="15" spans="1:13">
      <c r="A34" s="14"/>
      <c r="B34" s="14"/>
      <c r="C34" s="14"/>
      <c r="D34" s="14"/>
      <c r="E34" s="25"/>
      <c r="F34" s="14"/>
      <c r="G34" s="14"/>
      <c r="H34" s="14"/>
      <c r="I34" s="14"/>
      <c r="J34" s="25"/>
      <c r="K34" s="25"/>
      <c r="L34" s="25"/>
      <c r="M34" s="25"/>
    </row>
    <row r="35" spans="1:9">
      <c r="A35" s="26"/>
      <c r="B35" s="26"/>
      <c r="C35" s="26"/>
      <c r="D35" s="26"/>
      <c r="I35" s="26"/>
    </row>
    <row r="36" spans="1:9">
      <c r="A36" s="26"/>
      <c r="B36" s="26"/>
      <c r="C36" s="26"/>
      <c r="D36" s="26"/>
      <c r="I36" s="26"/>
    </row>
    <row r="37" spans="1:9">
      <c r="A37" s="26"/>
      <c r="B37" s="26"/>
      <c r="C37" s="26"/>
      <c r="D37" s="26"/>
      <c r="I37" s="26"/>
    </row>
    <row r="38" spans="1:12">
      <c r="A38" s="26"/>
      <c r="B38" s="26"/>
      <c r="C38" s="26"/>
      <c r="D38" s="26"/>
      <c r="E38" s="26"/>
      <c r="I38" s="26"/>
      <c r="J38" s="26"/>
      <c r="K38" s="26"/>
      <c r="L38" s="26"/>
    </row>
    <row r="39" spans="1:12">
      <c r="A39" s="26"/>
      <c r="B39" s="26"/>
      <c r="C39" s="26"/>
      <c r="D39" s="26"/>
      <c r="E39" s="26"/>
      <c r="I39" s="26"/>
      <c r="J39" s="26"/>
      <c r="K39" s="26"/>
      <c r="L39" s="26"/>
    </row>
    <row r="40" spans="1:12">
      <c r="A40" s="26"/>
      <c r="B40" s="26"/>
      <c r="C40" s="26"/>
      <c r="D40" s="26"/>
      <c r="E40" s="26"/>
      <c r="I40" s="26"/>
      <c r="J40" s="26"/>
      <c r="K40" s="26"/>
      <c r="L40" s="26"/>
    </row>
    <row r="41" spans="1:12">
      <c r="A41" s="26"/>
      <c r="B41" s="26"/>
      <c r="C41" s="26"/>
      <c r="D41" s="26"/>
      <c r="E41" s="26"/>
      <c r="I41" s="26"/>
      <c r="J41" s="26"/>
      <c r="K41" s="26"/>
      <c r="L41" s="26"/>
    </row>
    <row r="42" spans="1:12">
      <c r="A42" s="26"/>
      <c r="B42" s="26"/>
      <c r="C42" s="26"/>
      <c r="D42" s="26"/>
      <c r="E42" s="26"/>
      <c r="I42" s="26"/>
      <c r="J42" s="26"/>
      <c r="K42" s="26"/>
      <c r="L42" s="26"/>
    </row>
    <row r="43" spans="1:12">
      <c r="A43" s="26"/>
      <c r="B43" s="26"/>
      <c r="C43" s="26"/>
      <c r="D43" s="26"/>
      <c r="E43" s="26"/>
      <c r="I43" s="26"/>
      <c r="J43" s="26"/>
      <c r="K43" s="26"/>
      <c r="L43" s="26"/>
    </row>
    <row r="44" spans="1:12">
      <c r="A44" s="26"/>
      <c r="B44" s="26"/>
      <c r="C44" s="26"/>
      <c r="D44" s="26"/>
      <c r="E44" s="26"/>
      <c r="I44" s="26"/>
      <c r="J44" s="26"/>
      <c r="K44" s="26"/>
      <c r="L44" s="26"/>
    </row>
    <row r="45" spans="1:12">
      <c r="A45" s="26"/>
      <c r="B45" s="26"/>
      <c r="C45" s="26"/>
      <c r="D45" s="26"/>
      <c r="E45" s="26"/>
      <c r="I45" s="26"/>
      <c r="J45" s="26"/>
      <c r="K45" s="26"/>
      <c r="L45" s="26"/>
    </row>
    <row r="46" spans="1:12">
      <c r="A46" s="26"/>
      <c r="B46" s="26"/>
      <c r="C46" s="26"/>
      <c r="D46" s="26"/>
      <c r="E46" s="26"/>
      <c r="I46" s="26"/>
      <c r="J46" s="26"/>
      <c r="K46" s="26"/>
      <c r="L46" s="26"/>
    </row>
    <row r="47" spans="9:9">
      <c r="I47" s="26"/>
    </row>
    <row r="48" spans="9:9">
      <c r="I48" s="26"/>
    </row>
    <row r="49" spans="9:9">
      <c r="I49" s="26"/>
    </row>
    <row r="50" spans="9:9">
      <c r="I50" s="26"/>
    </row>
    <row r="51" spans="9:9">
      <c r="I51" s="26"/>
    </row>
    <row r="52" spans="9:9">
      <c r="I52" s="26"/>
    </row>
    <row r="53" spans="9:9">
      <c r="I53" s="26"/>
    </row>
  </sheetData>
  <mergeCells count="3">
    <mergeCell ref="A3:L3"/>
    <mergeCell ref="G5:G18"/>
    <mergeCell ref="A1:L2"/>
  </mergeCells>
  <pageMargins left="0.7" right="0.7" top="0.75" bottom="0.75" header="0.3" footer="0.3"/>
  <pageSetup paperSize="9" orientation="landscape"/>
  <headerFooter/>
  <ignoredErrors>
    <ignoredError sqref="K19:L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zoomScale="145" zoomScaleNormal="145" workbookViewId="0">
      <selection activeCell="A3" sqref="A3:L14"/>
    </sheetView>
  </sheetViews>
  <sheetFormatPr defaultColWidth="9" defaultRowHeight="15"/>
  <cols>
    <col min="1" max="1" width="5.41666666666667" style="39" customWidth="1"/>
    <col min="2" max="2" width="11.6666666666667" style="39" customWidth="1"/>
    <col min="3" max="5" width="9.41666666666667" style="39" customWidth="1"/>
    <col min="6" max="8" width="7.41666666666667" style="14" customWidth="1"/>
    <col min="9" max="10" width="7.41666666666667" style="39" customWidth="1"/>
    <col min="11" max="11" width="9.41666666666667" style="39" customWidth="1"/>
    <col min="12" max="12" width="8.41666666666667" style="39" customWidth="1"/>
    <col min="13" max="16381" width="9" style="39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10.21</v>
      </c>
      <c r="G4" s="3">
        <v>10.22</v>
      </c>
      <c r="H4" s="3">
        <v>10.23</v>
      </c>
      <c r="I4" s="3">
        <v>10.24</v>
      </c>
      <c r="J4" s="3">
        <v>10.25</v>
      </c>
      <c r="K4" s="1" t="s">
        <v>7</v>
      </c>
      <c r="L4" s="1" t="s">
        <v>8</v>
      </c>
    </row>
    <row r="5" spans="1:12">
      <c r="A5" s="1">
        <v>1</v>
      </c>
      <c r="B5" s="4" t="s">
        <v>25</v>
      </c>
      <c r="C5" s="11">
        <v>37</v>
      </c>
      <c r="D5" s="2">
        <v>3</v>
      </c>
      <c r="E5" s="2">
        <v>34</v>
      </c>
      <c r="F5" s="1">
        <v>34</v>
      </c>
      <c r="G5" s="1"/>
      <c r="H5" s="1">
        <v>22</v>
      </c>
      <c r="I5" s="1"/>
      <c r="J5" s="3"/>
      <c r="K5" s="3">
        <f>AVERAGE(F5:J5)</f>
        <v>28</v>
      </c>
      <c r="L5" s="20">
        <f>K5/E5</f>
        <v>0.823529411764706</v>
      </c>
    </row>
    <row r="6" spans="1:12">
      <c r="A6" s="1">
        <v>2</v>
      </c>
      <c r="B6" s="4" t="s">
        <v>26</v>
      </c>
      <c r="C6" s="11">
        <v>37</v>
      </c>
      <c r="D6" s="2">
        <v>4</v>
      </c>
      <c r="E6" s="2">
        <v>33</v>
      </c>
      <c r="F6" s="1">
        <v>26</v>
      </c>
      <c r="G6" s="1"/>
      <c r="H6" s="1">
        <v>25</v>
      </c>
      <c r="I6" s="1"/>
      <c r="J6" s="3"/>
      <c r="K6" s="3">
        <f t="shared" ref="K6:K14" si="0">AVERAGE(F6:J6)</f>
        <v>25.5</v>
      </c>
      <c r="L6" s="20">
        <f t="shared" ref="L6:L14" si="1">K6/E6</f>
        <v>0.772727272727273</v>
      </c>
    </row>
    <row r="7" spans="1:12">
      <c r="A7" s="1">
        <v>3</v>
      </c>
      <c r="B7" s="4" t="s">
        <v>27</v>
      </c>
      <c r="C7" s="11">
        <v>40</v>
      </c>
      <c r="D7" s="2">
        <v>6</v>
      </c>
      <c r="E7" s="2">
        <v>34</v>
      </c>
      <c r="F7" s="1">
        <v>28</v>
      </c>
      <c r="G7" s="1"/>
      <c r="H7" s="1">
        <v>24</v>
      </c>
      <c r="I7" s="1"/>
      <c r="J7" s="3"/>
      <c r="K7" s="3">
        <f t="shared" si="0"/>
        <v>26</v>
      </c>
      <c r="L7" s="20">
        <f t="shared" si="1"/>
        <v>0.764705882352941</v>
      </c>
    </row>
    <row r="8" spans="1:12">
      <c r="A8" s="1">
        <v>4</v>
      </c>
      <c r="B8" s="4" t="s">
        <v>28</v>
      </c>
      <c r="C8" s="11">
        <v>30</v>
      </c>
      <c r="D8" s="12">
        <v>0</v>
      </c>
      <c r="E8" s="2">
        <v>30</v>
      </c>
      <c r="F8" s="1">
        <v>30</v>
      </c>
      <c r="G8" s="1"/>
      <c r="H8" s="1">
        <v>30</v>
      </c>
      <c r="I8" s="1"/>
      <c r="J8" s="3"/>
      <c r="K8" s="3">
        <f t="shared" si="0"/>
        <v>30</v>
      </c>
      <c r="L8" s="20">
        <f t="shared" si="1"/>
        <v>1</v>
      </c>
    </row>
    <row r="9" spans="1:12">
      <c r="A9" s="1">
        <v>5</v>
      </c>
      <c r="B9" s="4" t="s">
        <v>29</v>
      </c>
      <c r="C9" s="11">
        <v>30</v>
      </c>
      <c r="D9" s="12">
        <v>0</v>
      </c>
      <c r="E9" s="2">
        <v>30</v>
      </c>
      <c r="F9" s="1">
        <v>30</v>
      </c>
      <c r="G9" s="1"/>
      <c r="H9" s="1">
        <v>30</v>
      </c>
      <c r="I9" s="1"/>
      <c r="J9" s="3"/>
      <c r="K9" s="3">
        <f t="shared" si="0"/>
        <v>30</v>
      </c>
      <c r="L9" s="20">
        <f t="shared" si="1"/>
        <v>1</v>
      </c>
    </row>
    <row r="10" spans="1:12">
      <c r="A10" s="1">
        <v>6</v>
      </c>
      <c r="B10" s="4" t="s">
        <v>30</v>
      </c>
      <c r="C10" s="11">
        <v>38</v>
      </c>
      <c r="D10" s="12">
        <v>0</v>
      </c>
      <c r="E10" s="2">
        <v>38</v>
      </c>
      <c r="F10" s="1">
        <v>38</v>
      </c>
      <c r="G10" s="1"/>
      <c r="H10" s="1">
        <v>25</v>
      </c>
      <c r="I10" s="1"/>
      <c r="J10" s="3"/>
      <c r="K10" s="3">
        <f t="shared" si="0"/>
        <v>31.5</v>
      </c>
      <c r="L10" s="20">
        <f t="shared" si="1"/>
        <v>0.828947368421053</v>
      </c>
    </row>
    <row r="11" spans="1:12">
      <c r="A11" s="1">
        <v>7</v>
      </c>
      <c r="B11" s="4" t="s">
        <v>31</v>
      </c>
      <c r="C11" s="11">
        <v>40</v>
      </c>
      <c r="D11" s="12">
        <v>3</v>
      </c>
      <c r="E11" s="2">
        <v>37</v>
      </c>
      <c r="F11" s="1">
        <v>33</v>
      </c>
      <c r="G11" s="1"/>
      <c r="H11" s="1">
        <v>32</v>
      </c>
      <c r="I11" s="1"/>
      <c r="J11" s="3"/>
      <c r="K11" s="3">
        <f t="shared" si="0"/>
        <v>32.5</v>
      </c>
      <c r="L11" s="20">
        <f t="shared" si="1"/>
        <v>0.878378378378378</v>
      </c>
    </row>
    <row r="12" spans="1:12">
      <c r="A12" s="1">
        <v>8</v>
      </c>
      <c r="B12" s="4" t="s">
        <v>32</v>
      </c>
      <c r="C12" s="11">
        <v>35</v>
      </c>
      <c r="D12" s="12">
        <v>2</v>
      </c>
      <c r="E12" s="2">
        <v>33</v>
      </c>
      <c r="F12" s="1">
        <v>25</v>
      </c>
      <c r="G12" s="1"/>
      <c r="H12" s="1">
        <v>20</v>
      </c>
      <c r="I12" s="1"/>
      <c r="J12" s="3"/>
      <c r="K12" s="3">
        <f t="shared" si="0"/>
        <v>22.5</v>
      </c>
      <c r="L12" s="20">
        <f t="shared" si="1"/>
        <v>0.681818181818182</v>
      </c>
    </row>
    <row r="13" spans="1:12">
      <c r="A13" s="1">
        <v>9</v>
      </c>
      <c r="B13" s="4" t="s">
        <v>33</v>
      </c>
      <c r="C13" s="11">
        <v>35</v>
      </c>
      <c r="D13" s="12">
        <v>3</v>
      </c>
      <c r="E13" s="2">
        <v>32</v>
      </c>
      <c r="F13" s="1">
        <v>25</v>
      </c>
      <c r="G13" s="1"/>
      <c r="H13" s="1">
        <v>15</v>
      </c>
      <c r="I13" s="1"/>
      <c r="J13" s="3"/>
      <c r="K13" s="3">
        <f t="shared" si="0"/>
        <v>20</v>
      </c>
      <c r="L13" s="20">
        <f t="shared" si="1"/>
        <v>0.625</v>
      </c>
    </row>
    <row r="14" spans="1:12">
      <c r="A14" s="1">
        <v>10</v>
      </c>
      <c r="B14" s="4" t="s">
        <v>34</v>
      </c>
      <c r="C14" s="11">
        <v>34</v>
      </c>
      <c r="D14" s="12">
        <v>6</v>
      </c>
      <c r="E14" s="2">
        <v>28</v>
      </c>
      <c r="F14" s="1">
        <v>28</v>
      </c>
      <c r="G14" s="1"/>
      <c r="H14" s="1">
        <v>11</v>
      </c>
      <c r="I14" s="1"/>
      <c r="J14" s="3"/>
      <c r="K14" s="3">
        <f t="shared" si="0"/>
        <v>19.5</v>
      </c>
      <c r="L14" s="20">
        <f t="shared" si="1"/>
        <v>0.696428571428571</v>
      </c>
    </row>
    <row r="15" spans="1:12">
      <c r="A15" s="27"/>
      <c r="B15" s="40"/>
      <c r="C15" s="40"/>
      <c r="D15" s="29"/>
      <c r="E15" s="31"/>
      <c r="F15" s="27"/>
      <c r="G15" s="27"/>
      <c r="H15" s="27"/>
      <c r="I15" s="27"/>
      <c r="J15" s="34"/>
      <c r="K15" s="34"/>
      <c r="L15" s="35"/>
    </row>
    <row r="16" spans="1:12">
      <c r="A16" s="27"/>
      <c r="B16" s="40"/>
      <c r="C16" s="40"/>
      <c r="D16" s="29"/>
      <c r="E16" s="31"/>
      <c r="F16" s="27"/>
      <c r="G16" s="27"/>
      <c r="H16" s="27"/>
      <c r="I16" s="27"/>
      <c r="J16" s="34"/>
      <c r="K16" s="34"/>
      <c r="L16" s="35"/>
    </row>
    <row r="17" spans="1:12">
      <c r="A17" s="27"/>
      <c r="B17" s="40"/>
      <c r="C17" s="40"/>
      <c r="D17" s="29"/>
      <c r="E17" s="31"/>
      <c r="F17" s="27"/>
      <c r="G17" s="27"/>
      <c r="H17" s="27"/>
      <c r="I17" s="27"/>
      <c r="J17" s="34"/>
      <c r="K17" s="34"/>
      <c r="L17" s="35"/>
    </row>
    <row r="18" spans="1:12">
      <c r="A18" s="27"/>
      <c r="B18" s="40"/>
      <c r="C18" s="40"/>
      <c r="D18" s="29"/>
      <c r="E18" s="31"/>
      <c r="F18" s="27"/>
      <c r="G18" s="27"/>
      <c r="H18" s="27"/>
      <c r="I18" s="27"/>
      <c r="J18" s="34"/>
      <c r="K18" s="34"/>
      <c r="L18" s="35"/>
    </row>
    <row r="19" spans="1:12">
      <c r="A19" s="41"/>
      <c r="B19" s="41"/>
      <c r="C19" s="41"/>
      <c r="D19" s="41"/>
      <c r="E19" s="41"/>
      <c r="I19" s="27"/>
      <c r="J19" s="41"/>
      <c r="K19" s="41"/>
      <c r="L19" s="41"/>
    </row>
    <row r="20" spans="1:12">
      <c r="A20" s="41"/>
      <c r="B20" s="41"/>
      <c r="C20" s="41"/>
      <c r="D20" s="41"/>
      <c r="E20" s="41"/>
      <c r="I20" s="27"/>
      <c r="J20" s="41"/>
      <c r="K20" s="41"/>
      <c r="L20" s="41"/>
    </row>
    <row r="21" spans="1:12">
      <c r="A21" s="41"/>
      <c r="B21" s="41"/>
      <c r="C21" s="41"/>
      <c r="D21" s="41"/>
      <c r="E21" s="41"/>
      <c r="I21" s="27"/>
      <c r="J21" s="41"/>
      <c r="K21" s="41"/>
      <c r="L21" s="41"/>
    </row>
    <row r="22" spans="1:12">
      <c r="A22" s="41"/>
      <c r="B22" s="41"/>
      <c r="C22" s="41"/>
      <c r="D22" s="41"/>
      <c r="E22" s="41"/>
      <c r="I22" s="27"/>
      <c r="J22" s="41"/>
      <c r="K22" s="41"/>
      <c r="L22" s="41"/>
    </row>
    <row r="23" spans="1:12">
      <c r="A23" s="41"/>
      <c r="B23" s="41"/>
      <c r="C23" s="41"/>
      <c r="D23" s="41"/>
      <c r="E23" s="41"/>
      <c r="I23" s="27"/>
      <c r="J23" s="33"/>
      <c r="K23" s="33"/>
      <c r="L23" s="41"/>
    </row>
    <row r="24" spans="1:12">
      <c r="A24" s="41"/>
      <c r="B24" s="41"/>
      <c r="C24" s="41"/>
      <c r="D24" s="41"/>
      <c r="E24" s="41"/>
      <c r="I24" s="27"/>
      <c r="J24" s="41"/>
      <c r="K24" s="41"/>
      <c r="L24" s="41"/>
    </row>
    <row r="25" spans="1:12">
      <c r="A25" s="41"/>
      <c r="B25" s="41"/>
      <c r="C25" s="41"/>
      <c r="D25" s="41"/>
      <c r="E25" s="41"/>
      <c r="I25" s="14"/>
      <c r="J25" s="41"/>
      <c r="K25" s="41"/>
      <c r="L25" s="41"/>
    </row>
    <row r="26" spans="1:12">
      <c r="A26" s="41"/>
      <c r="B26" s="41"/>
      <c r="C26" s="41"/>
      <c r="D26" s="41"/>
      <c r="E26" s="41"/>
      <c r="I26" s="14"/>
      <c r="J26" s="41"/>
      <c r="K26" s="41"/>
      <c r="L26" s="41"/>
    </row>
    <row r="27" spans="1:12">
      <c r="A27" s="41"/>
      <c r="B27" s="41"/>
      <c r="C27" s="41"/>
      <c r="D27" s="41"/>
      <c r="E27" s="41"/>
      <c r="I27" s="14"/>
      <c r="J27" s="41"/>
      <c r="K27" s="41"/>
      <c r="L27" s="41"/>
    </row>
    <row r="28" spans="1:12">
      <c r="A28" s="41"/>
      <c r="B28" s="41"/>
      <c r="C28" s="41"/>
      <c r="D28" s="41"/>
      <c r="E28" s="41"/>
      <c r="I28" s="14"/>
      <c r="J28" s="41"/>
      <c r="K28" s="41"/>
      <c r="L28" s="41"/>
    </row>
    <row r="29" spans="1:12">
      <c r="A29" s="41"/>
      <c r="B29" s="41"/>
      <c r="C29" s="41"/>
      <c r="E29" s="41"/>
      <c r="I29" s="14"/>
      <c r="J29" s="41"/>
      <c r="K29" s="41"/>
      <c r="L29" s="41"/>
    </row>
    <row r="30" spans="1:12">
      <c r="A30" s="41"/>
      <c r="B30" s="41"/>
      <c r="C30" s="41"/>
      <c r="D30" s="41"/>
      <c r="E30" s="41"/>
      <c r="I30" s="14"/>
      <c r="J30" s="41"/>
      <c r="K30" s="41"/>
      <c r="L30" s="41"/>
    </row>
    <row r="31" spans="1:12">
      <c r="A31" s="41"/>
      <c r="B31" s="41"/>
      <c r="C31" s="41"/>
      <c r="D31" s="41"/>
      <c r="E31" s="41"/>
      <c r="I31" s="14"/>
      <c r="J31" s="41"/>
      <c r="K31" s="41"/>
      <c r="L31" s="41"/>
    </row>
    <row r="32" spans="1:12">
      <c r="A32" s="14"/>
      <c r="B32" s="14"/>
      <c r="C32" s="14"/>
      <c r="D32" s="14"/>
      <c r="E32" s="14"/>
      <c r="I32" s="14"/>
      <c r="J32" s="14"/>
      <c r="K32" s="14"/>
      <c r="L32" s="14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zoomScale="145" zoomScaleNormal="145" workbookViewId="0">
      <selection activeCell="F26" sqref="F26"/>
    </sheetView>
  </sheetViews>
  <sheetFormatPr defaultColWidth="9" defaultRowHeight="15"/>
  <cols>
    <col min="1" max="1" width="5.41666666666667" style="39" customWidth="1"/>
    <col min="2" max="2" width="11.6666666666667" style="39" customWidth="1"/>
    <col min="3" max="5" width="9.41666666666667" style="39" customWidth="1"/>
    <col min="6" max="9" width="7.41666666666667" style="14" customWidth="1"/>
    <col min="10" max="10" width="7.41666666666667" style="39" customWidth="1"/>
    <col min="11" max="11" width="9.41666666666667" style="39" customWidth="1"/>
    <col min="12" max="12" width="7.41666666666667" style="39" customWidth="1"/>
    <col min="13" max="16384" width="9" style="39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10.21</v>
      </c>
      <c r="G4" s="3">
        <v>10.22</v>
      </c>
      <c r="H4" s="3">
        <v>10.23</v>
      </c>
      <c r="I4" s="3">
        <v>10.24</v>
      </c>
      <c r="J4" s="3">
        <v>10.25</v>
      </c>
      <c r="K4" s="1" t="s">
        <v>7</v>
      </c>
      <c r="L4" s="1" t="s">
        <v>8</v>
      </c>
    </row>
    <row r="5" spans="1:12">
      <c r="A5" s="2">
        <v>1</v>
      </c>
      <c r="B5" s="4" t="s">
        <v>36</v>
      </c>
      <c r="C5" s="2">
        <v>32</v>
      </c>
      <c r="D5" s="2">
        <v>11</v>
      </c>
      <c r="E5" s="2">
        <v>21</v>
      </c>
      <c r="F5" s="1">
        <v>17</v>
      </c>
      <c r="G5" s="1"/>
      <c r="H5" s="1">
        <v>16</v>
      </c>
      <c r="I5" s="1"/>
      <c r="J5" s="3"/>
      <c r="K5" s="3">
        <f>AVERAGE(F5:J5)</f>
        <v>16.5</v>
      </c>
      <c r="L5" s="20">
        <f>K5/E5</f>
        <v>0.785714285714286</v>
      </c>
    </row>
    <row r="6" spans="1:12">
      <c r="A6" s="2">
        <v>2</v>
      </c>
      <c r="B6" s="4" t="s">
        <v>37</v>
      </c>
      <c r="C6" s="2">
        <v>32</v>
      </c>
      <c r="D6" s="2">
        <v>7</v>
      </c>
      <c r="E6" s="2">
        <v>25</v>
      </c>
      <c r="F6" s="1">
        <v>21</v>
      </c>
      <c r="G6" s="1"/>
      <c r="H6" s="1">
        <v>14</v>
      </c>
      <c r="I6" s="1"/>
      <c r="J6" s="3"/>
      <c r="K6" s="3">
        <f t="shared" ref="K6:K15" si="0">AVERAGE(F6:J6)</f>
        <v>17.5</v>
      </c>
      <c r="L6" s="20">
        <f t="shared" ref="L6:L15" si="1">K6/E6</f>
        <v>0.7</v>
      </c>
    </row>
    <row r="7" spans="1:12">
      <c r="A7" s="2">
        <v>3</v>
      </c>
      <c r="B7" s="4" t="s">
        <v>38</v>
      </c>
      <c r="C7" s="2">
        <v>35</v>
      </c>
      <c r="D7" s="2">
        <v>3</v>
      </c>
      <c r="E7" s="2">
        <v>32</v>
      </c>
      <c r="F7" s="1">
        <v>30</v>
      </c>
      <c r="G7" s="1"/>
      <c r="H7" s="1">
        <v>15</v>
      </c>
      <c r="I7" s="1"/>
      <c r="J7" s="3"/>
      <c r="K7" s="3">
        <f t="shared" si="0"/>
        <v>22.5</v>
      </c>
      <c r="L7" s="20">
        <f t="shared" si="1"/>
        <v>0.703125</v>
      </c>
    </row>
    <row r="8" spans="1:12">
      <c r="A8" s="2">
        <v>4</v>
      </c>
      <c r="B8" s="4" t="s">
        <v>39</v>
      </c>
      <c r="C8" s="13">
        <v>29</v>
      </c>
      <c r="D8" s="13">
        <v>8</v>
      </c>
      <c r="E8" s="2">
        <v>21</v>
      </c>
      <c r="F8" s="1">
        <v>6</v>
      </c>
      <c r="G8" s="1"/>
      <c r="H8" s="1">
        <v>6</v>
      </c>
      <c r="I8" s="1"/>
      <c r="J8" s="3"/>
      <c r="K8" s="3">
        <f t="shared" si="0"/>
        <v>6</v>
      </c>
      <c r="L8" s="20">
        <f t="shared" si="1"/>
        <v>0.285714285714286</v>
      </c>
    </row>
    <row r="9" spans="1:12">
      <c r="A9" s="2">
        <v>5</v>
      </c>
      <c r="B9" s="4" t="s">
        <v>40</v>
      </c>
      <c r="C9" s="13">
        <v>31</v>
      </c>
      <c r="D9" s="13">
        <v>6</v>
      </c>
      <c r="E9" s="14">
        <v>25</v>
      </c>
      <c r="F9" s="2">
        <v>18</v>
      </c>
      <c r="G9" s="1"/>
      <c r="H9" s="1">
        <v>14</v>
      </c>
      <c r="I9" s="1"/>
      <c r="J9" s="3"/>
      <c r="K9" s="3">
        <f t="shared" si="0"/>
        <v>16</v>
      </c>
      <c r="L9" s="20">
        <f t="shared" si="1"/>
        <v>0.64</v>
      </c>
    </row>
    <row r="10" spans="1:12">
      <c r="A10" s="2">
        <v>6</v>
      </c>
      <c r="B10" s="4" t="s">
        <v>41</v>
      </c>
      <c r="C10" s="13">
        <v>40</v>
      </c>
      <c r="D10" s="13">
        <v>3</v>
      </c>
      <c r="E10" s="2">
        <v>37</v>
      </c>
      <c r="F10" s="1">
        <v>14</v>
      </c>
      <c r="G10" s="1"/>
      <c r="H10" s="1">
        <v>13</v>
      </c>
      <c r="I10" s="1"/>
      <c r="J10" s="3"/>
      <c r="K10" s="3">
        <f t="shared" si="0"/>
        <v>13.5</v>
      </c>
      <c r="L10" s="20">
        <f t="shared" si="1"/>
        <v>0.364864864864865</v>
      </c>
    </row>
    <row r="11" spans="1:12">
      <c r="A11" s="2">
        <v>7</v>
      </c>
      <c r="B11" s="4" t="s">
        <v>42</v>
      </c>
      <c r="C11" s="13">
        <v>41</v>
      </c>
      <c r="D11" s="13">
        <v>1</v>
      </c>
      <c r="E11" s="2">
        <v>40</v>
      </c>
      <c r="F11" s="1">
        <v>28</v>
      </c>
      <c r="G11" s="1"/>
      <c r="H11" s="1">
        <v>27</v>
      </c>
      <c r="I11" s="1"/>
      <c r="J11" s="3"/>
      <c r="K11" s="3">
        <f t="shared" si="0"/>
        <v>27.5</v>
      </c>
      <c r="L11" s="20">
        <f t="shared" si="1"/>
        <v>0.6875</v>
      </c>
    </row>
    <row r="12" spans="1:12">
      <c r="A12" s="2">
        <v>8</v>
      </c>
      <c r="B12" s="4" t="s">
        <v>43</v>
      </c>
      <c r="C12" s="13">
        <v>41</v>
      </c>
      <c r="D12" s="13">
        <v>0</v>
      </c>
      <c r="E12" s="2">
        <v>41</v>
      </c>
      <c r="F12" s="1">
        <v>30</v>
      </c>
      <c r="G12" s="1"/>
      <c r="H12" s="1">
        <v>25</v>
      </c>
      <c r="I12" s="1"/>
      <c r="J12" s="3"/>
      <c r="K12" s="3">
        <f t="shared" si="0"/>
        <v>27.5</v>
      </c>
      <c r="L12" s="20">
        <f t="shared" si="1"/>
        <v>0.670731707317073</v>
      </c>
    </row>
    <row r="13" spans="1:12">
      <c r="A13" s="2">
        <v>9</v>
      </c>
      <c r="B13" s="4" t="s">
        <v>44</v>
      </c>
      <c r="C13" s="13">
        <v>40</v>
      </c>
      <c r="D13" s="13">
        <v>1</v>
      </c>
      <c r="E13" s="2">
        <v>39</v>
      </c>
      <c r="F13" s="1">
        <v>25</v>
      </c>
      <c r="G13" s="1"/>
      <c r="H13" s="1">
        <v>23</v>
      </c>
      <c r="I13" s="1"/>
      <c r="J13" s="3"/>
      <c r="K13" s="3">
        <f t="shared" si="0"/>
        <v>24</v>
      </c>
      <c r="L13" s="20">
        <f t="shared" si="1"/>
        <v>0.615384615384615</v>
      </c>
    </row>
    <row r="14" spans="1:12">
      <c r="A14" s="2">
        <v>10</v>
      </c>
      <c r="B14" s="4" t="s">
        <v>45</v>
      </c>
      <c r="C14" s="13">
        <v>35</v>
      </c>
      <c r="D14" s="13">
        <v>0</v>
      </c>
      <c r="E14" s="2">
        <v>35</v>
      </c>
      <c r="F14" s="1">
        <v>22</v>
      </c>
      <c r="G14" s="1"/>
      <c r="H14" s="1">
        <v>21</v>
      </c>
      <c r="I14" s="1"/>
      <c r="J14" s="3"/>
      <c r="K14" s="3">
        <f t="shared" si="0"/>
        <v>21.5</v>
      </c>
      <c r="L14" s="20">
        <f t="shared" si="1"/>
        <v>0.614285714285714</v>
      </c>
    </row>
    <row r="15" spans="1:12">
      <c r="A15" s="2">
        <v>11</v>
      </c>
      <c r="B15" s="4" t="s">
        <v>46</v>
      </c>
      <c r="C15" s="13">
        <v>29</v>
      </c>
      <c r="D15" s="13">
        <v>2</v>
      </c>
      <c r="E15" s="2">
        <v>27</v>
      </c>
      <c r="F15" s="1">
        <v>24</v>
      </c>
      <c r="G15" s="1"/>
      <c r="H15" s="1">
        <v>15</v>
      </c>
      <c r="I15" s="1"/>
      <c r="J15" s="3"/>
      <c r="K15" s="3">
        <f t="shared" si="0"/>
        <v>19.5</v>
      </c>
      <c r="L15" s="20">
        <f t="shared" si="1"/>
        <v>0.722222222222222</v>
      </c>
    </row>
    <row r="16" spans="1:12">
      <c r="A16" s="31"/>
      <c r="B16" s="40"/>
      <c r="C16" s="38"/>
      <c r="D16" s="38"/>
      <c r="E16" s="31"/>
      <c r="F16" s="27"/>
      <c r="G16" s="27"/>
      <c r="H16" s="27"/>
      <c r="I16" s="27"/>
      <c r="J16" s="34"/>
      <c r="K16" s="34"/>
      <c r="L16" s="35"/>
    </row>
    <row r="17" spans="1:12">
      <c r="A17" s="31"/>
      <c r="B17" s="40"/>
      <c r="C17" s="38"/>
      <c r="D17" s="38"/>
      <c r="E17" s="31"/>
      <c r="F17" s="27"/>
      <c r="G17" s="27"/>
      <c r="H17" s="27"/>
      <c r="I17" s="27"/>
      <c r="J17" s="34"/>
      <c r="K17" s="34"/>
      <c r="L17" s="35"/>
    </row>
    <row r="18" spans="1:12">
      <c r="A18" s="31"/>
      <c r="B18" s="40"/>
      <c r="C18" s="38"/>
      <c r="D18" s="38"/>
      <c r="E18" s="31"/>
      <c r="F18" s="27"/>
      <c r="G18" s="27"/>
      <c r="H18" s="27"/>
      <c r="I18" s="27"/>
      <c r="J18" s="34"/>
      <c r="K18" s="34"/>
      <c r="L18" s="35"/>
    </row>
    <row r="19" spans="1:12">
      <c r="A19" s="31"/>
      <c r="B19" s="40"/>
      <c r="C19" s="38"/>
      <c r="D19" s="38"/>
      <c r="E19" s="31"/>
      <c r="F19" s="27"/>
      <c r="G19" s="27"/>
      <c r="H19" s="27"/>
      <c r="I19" s="27"/>
      <c r="J19" s="34"/>
      <c r="K19" s="34"/>
      <c r="L19" s="35"/>
    </row>
    <row r="20" spans="1:12">
      <c r="A20" s="14"/>
      <c r="B20" s="14"/>
      <c r="C20" s="14"/>
      <c r="D20" s="14"/>
      <c r="E20" s="14"/>
      <c r="J20" s="14"/>
      <c r="K20" s="27"/>
      <c r="L20" s="14"/>
    </row>
    <row r="21" spans="1:12">
      <c r="A21" s="14"/>
      <c r="B21" s="14"/>
      <c r="C21" s="14"/>
      <c r="D21" s="14"/>
      <c r="E21" s="14"/>
      <c r="J21" s="14"/>
      <c r="K21" s="14"/>
      <c r="L21" s="14"/>
    </row>
    <row r="22" spans="1:12">
      <c r="A22" s="14"/>
      <c r="B22" s="14"/>
      <c r="C22" s="14"/>
      <c r="D22" s="14"/>
      <c r="E22" s="14"/>
      <c r="J22" s="14"/>
      <c r="K22" s="14"/>
      <c r="L22" s="14"/>
    </row>
    <row r="23" spans="1:12">
      <c r="A23" s="14"/>
      <c r="B23" s="14"/>
      <c r="C23" s="14"/>
      <c r="D23" s="14"/>
      <c r="E23" s="14"/>
      <c r="J23" s="14"/>
      <c r="K23" s="14"/>
      <c r="L23" s="14"/>
    </row>
    <row r="24" spans="1:12">
      <c r="A24" s="14"/>
      <c r="B24" s="14"/>
      <c r="C24" s="14"/>
      <c r="D24" s="14"/>
      <c r="E24" s="14"/>
      <c r="J24" s="14"/>
      <c r="K24" s="14"/>
      <c r="L24" s="14"/>
    </row>
    <row r="25" spans="1:12">
      <c r="A25" s="14"/>
      <c r="B25" s="14"/>
      <c r="C25" s="14"/>
      <c r="D25" s="14"/>
      <c r="E25" s="14"/>
      <c r="J25" s="14"/>
      <c r="K25" s="14"/>
      <c r="L25" s="14"/>
    </row>
    <row r="26" spans="1:12">
      <c r="A26" s="14"/>
      <c r="B26" s="14"/>
      <c r="C26" s="14"/>
      <c r="D26" s="14"/>
      <c r="E26" s="14"/>
      <c r="J26" s="14"/>
      <c r="K26" s="14"/>
      <c r="L26" s="14"/>
    </row>
    <row r="27" spans="1:12">
      <c r="A27" s="14"/>
      <c r="B27" s="14"/>
      <c r="C27" s="14"/>
      <c r="D27" s="14"/>
      <c r="E27" s="14"/>
      <c r="J27" s="14"/>
      <c r="K27" s="14"/>
      <c r="L27" s="14"/>
    </row>
    <row r="28" spans="1:12">
      <c r="A28" s="14"/>
      <c r="B28" s="14"/>
      <c r="C28" s="14"/>
      <c r="D28" s="14"/>
      <c r="E28" s="14"/>
      <c r="J28" s="14"/>
      <c r="K28" s="14"/>
      <c r="L28" s="14"/>
    </row>
    <row r="29" spans="1:12">
      <c r="A29" s="14"/>
      <c r="B29" s="14"/>
      <c r="C29" s="14"/>
      <c r="D29" s="14"/>
      <c r="E29" s="14"/>
      <c r="J29" s="14"/>
      <c r="K29" s="14"/>
      <c r="L29" s="14"/>
    </row>
    <row r="30" spans="1:12">
      <c r="A30" s="14"/>
      <c r="B30" s="14"/>
      <c r="C30" s="14"/>
      <c r="D30" s="14"/>
      <c r="E30" s="14"/>
      <c r="J30" s="14"/>
      <c r="K30" s="14"/>
      <c r="L30" s="14"/>
    </row>
    <row r="31" spans="1:12">
      <c r="A31" s="14"/>
      <c r="B31" s="14"/>
      <c r="C31" s="14"/>
      <c r="D31" s="14"/>
      <c r="E31" s="14"/>
      <c r="J31" s="14"/>
      <c r="K31" s="14"/>
      <c r="L31" s="14"/>
    </row>
    <row r="32" spans="1:12">
      <c r="A32" s="14"/>
      <c r="B32" s="14"/>
      <c r="C32" s="14"/>
      <c r="D32" s="14"/>
      <c r="E32" s="14"/>
      <c r="J32" s="14"/>
      <c r="K32" s="14"/>
      <c r="L32" s="14"/>
    </row>
    <row r="33" spans="1:12">
      <c r="A33" s="14"/>
      <c r="B33" s="14"/>
      <c r="C33" s="14"/>
      <c r="D33" s="14"/>
      <c r="E33" s="14"/>
      <c r="J33" s="14"/>
      <c r="K33" s="14"/>
      <c r="L33" s="14"/>
    </row>
    <row r="34" spans="1:12">
      <c r="A34" s="14"/>
      <c r="B34" s="14"/>
      <c r="C34" s="14"/>
      <c r="D34" s="14"/>
      <c r="E34" s="14"/>
      <c r="J34" s="14"/>
      <c r="K34" s="14"/>
      <c r="L34" s="14"/>
    </row>
  </sheetData>
  <mergeCells count="2">
    <mergeCell ref="A3:L3"/>
    <mergeCell ref="A1:L2"/>
  </mergeCells>
  <conditionalFormatting sqref="B5:B7">
    <cfRule type="expression" dxfId="0" priority="2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zoomScale="145" zoomScaleNormal="145" workbookViewId="0">
      <selection activeCell="A3" sqref="A3:L15"/>
    </sheetView>
  </sheetViews>
  <sheetFormatPr defaultColWidth="9" defaultRowHeight="15.5"/>
  <cols>
    <col min="1" max="1" width="5.41666666666667" style="36" customWidth="1"/>
    <col min="2" max="5" width="9.41666666666667" style="36" customWidth="1"/>
    <col min="6" max="9" width="7.41666666666667" style="37" customWidth="1"/>
    <col min="10" max="10" width="7.41666666666667" style="36" customWidth="1"/>
    <col min="11" max="11" width="9.41666666666667" style="36" customWidth="1"/>
    <col min="12" max="12" width="8.41666666666667" style="36" customWidth="1"/>
    <col min="13" max="16384" width="9" style="36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10.21</v>
      </c>
      <c r="G4" s="3">
        <v>10.22</v>
      </c>
      <c r="H4" s="3">
        <v>10.23</v>
      </c>
      <c r="I4" s="3">
        <v>10.24</v>
      </c>
      <c r="J4" s="3">
        <v>10.25</v>
      </c>
      <c r="K4" s="1" t="s">
        <v>7</v>
      </c>
      <c r="L4" s="1" t="s">
        <v>8</v>
      </c>
    </row>
    <row r="5" spans="1:12">
      <c r="A5" s="1">
        <v>1</v>
      </c>
      <c r="B5" s="4" t="s">
        <v>48</v>
      </c>
      <c r="C5" s="2">
        <v>31</v>
      </c>
      <c r="D5" s="15">
        <v>10</v>
      </c>
      <c r="E5" s="2">
        <v>21</v>
      </c>
      <c r="F5" s="1">
        <v>5</v>
      </c>
      <c r="G5" s="6" t="s">
        <v>10</v>
      </c>
      <c r="H5" s="16"/>
      <c r="I5" s="1"/>
      <c r="J5" s="3"/>
      <c r="K5" s="3">
        <f>AVERAGE(F5:J5)</f>
        <v>5</v>
      </c>
      <c r="L5" s="20">
        <f>K5/E5</f>
        <v>0.238095238095238</v>
      </c>
    </row>
    <row r="6" spans="1:12">
      <c r="A6" s="1">
        <v>2</v>
      </c>
      <c r="B6" s="4" t="s">
        <v>49</v>
      </c>
      <c r="C6" s="2">
        <v>31</v>
      </c>
      <c r="D6" s="15">
        <v>8</v>
      </c>
      <c r="E6" s="2">
        <v>23</v>
      </c>
      <c r="F6" s="1">
        <v>9</v>
      </c>
      <c r="G6" s="7"/>
      <c r="H6" s="16"/>
      <c r="I6" s="1"/>
      <c r="J6" s="3"/>
      <c r="K6" s="3">
        <f t="shared" ref="K6:K15" si="0">AVERAGE(F6:J6)</f>
        <v>9</v>
      </c>
      <c r="L6" s="20">
        <f t="shared" ref="L6:L15" si="1">K6/E6</f>
        <v>0.391304347826087</v>
      </c>
    </row>
    <row r="7" spans="1:12">
      <c r="A7" s="1">
        <v>3</v>
      </c>
      <c r="B7" s="4" t="s">
        <v>50</v>
      </c>
      <c r="C7" s="2">
        <v>32</v>
      </c>
      <c r="D7" s="15">
        <v>11</v>
      </c>
      <c r="E7" s="2">
        <v>21</v>
      </c>
      <c r="F7" s="1">
        <v>11</v>
      </c>
      <c r="G7" s="7"/>
      <c r="H7" s="16"/>
      <c r="I7" s="1"/>
      <c r="J7" s="3"/>
      <c r="K7" s="3">
        <f t="shared" si="0"/>
        <v>11</v>
      </c>
      <c r="L7" s="20">
        <f t="shared" si="1"/>
        <v>0.523809523809524</v>
      </c>
    </row>
    <row r="8" spans="1:12">
      <c r="A8" s="1">
        <v>4</v>
      </c>
      <c r="B8" s="4" t="s">
        <v>51</v>
      </c>
      <c r="C8" s="11">
        <v>28</v>
      </c>
      <c r="D8" s="15">
        <v>5</v>
      </c>
      <c r="E8" s="2">
        <v>23</v>
      </c>
      <c r="F8" s="1">
        <v>22</v>
      </c>
      <c r="G8" s="7"/>
      <c r="H8" s="16"/>
      <c r="I8" s="1"/>
      <c r="J8" s="3"/>
      <c r="K8" s="3">
        <f t="shared" si="0"/>
        <v>22</v>
      </c>
      <c r="L8" s="20">
        <f t="shared" si="1"/>
        <v>0.956521739130435</v>
      </c>
    </row>
    <row r="9" spans="1:12">
      <c r="A9" s="1">
        <v>5</v>
      </c>
      <c r="B9" s="4" t="s">
        <v>52</v>
      </c>
      <c r="C9" s="13">
        <v>27</v>
      </c>
      <c r="D9" s="2">
        <v>8</v>
      </c>
      <c r="E9" s="2">
        <v>19</v>
      </c>
      <c r="F9" s="1">
        <v>19</v>
      </c>
      <c r="G9" s="7"/>
      <c r="H9" s="1"/>
      <c r="I9" s="1"/>
      <c r="J9" s="3"/>
      <c r="K9" s="3">
        <f t="shared" si="0"/>
        <v>19</v>
      </c>
      <c r="L9" s="20">
        <f t="shared" si="1"/>
        <v>1</v>
      </c>
    </row>
    <row r="10" spans="1:12">
      <c r="A10" s="1">
        <v>6</v>
      </c>
      <c r="B10" s="4" t="s">
        <v>53</v>
      </c>
      <c r="C10" s="13">
        <v>37</v>
      </c>
      <c r="D10" s="2">
        <v>0</v>
      </c>
      <c r="E10" s="2">
        <v>37</v>
      </c>
      <c r="F10" s="1">
        <v>37</v>
      </c>
      <c r="G10" s="7"/>
      <c r="H10" s="16"/>
      <c r="I10" s="1"/>
      <c r="J10" s="3"/>
      <c r="K10" s="3">
        <f t="shared" si="0"/>
        <v>37</v>
      </c>
      <c r="L10" s="20">
        <f t="shared" si="1"/>
        <v>1</v>
      </c>
    </row>
    <row r="11" spans="1:12">
      <c r="A11" s="1">
        <v>7</v>
      </c>
      <c r="B11" s="4" t="s">
        <v>54</v>
      </c>
      <c r="C11" s="13">
        <v>37</v>
      </c>
      <c r="D11" s="2">
        <v>1</v>
      </c>
      <c r="E11" s="2">
        <v>36</v>
      </c>
      <c r="F11" s="1">
        <v>36</v>
      </c>
      <c r="G11" s="7"/>
      <c r="H11" s="16"/>
      <c r="I11" s="1"/>
      <c r="J11" s="3"/>
      <c r="K11" s="3">
        <f t="shared" si="0"/>
        <v>36</v>
      </c>
      <c r="L11" s="20">
        <f t="shared" si="1"/>
        <v>1</v>
      </c>
    </row>
    <row r="12" spans="1:12">
      <c r="A12" s="1">
        <v>8</v>
      </c>
      <c r="B12" s="4" t="s">
        <v>55</v>
      </c>
      <c r="C12" s="13">
        <v>37</v>
      </c>
      <c r="D12" s="2">
        <v>0</v>
      </c>
      <c r="E12" s="2">
        <v>37</v>
      </c>
      <c r="F12" s="1">
        <v>32</v>
      </c>
      <c r="G12" s="7"/>
      <c r="H12" s="16"/>
      <c r="I12" s="1"/>
      <c r="J12" s="3"/>
      <c r="K12" s="3">
        <f t="shared" si="0"/>
        <v>32</v>
      </c>
      <c r="L12" s="20">
        <f t="shared" si="1"/>
        <v>0.864864864864865</v>
      </c>
    </row>
    <row r="13" spans="1:12">
      <c r="A13" s="1">
        <v>9</v>
      </c>
      <c r="B13" s="4" t="s">
        <v>56</v>
      </c>
      <c r="C13" s="13">
        <v>38</v>
      </c>
      <c r="D13" s="2">
        <v>0</v>
      </c>
      <c r="E13" s="2">
        <v>38</v>
      </c>
      <c r="F13" s="1">
        <v>36</v>
      </c>
      <c r="G13" s="7"/>
      <c r="H13" s="1"/>
      <c r="I13" s="1"/>
      <c r="J13" s="3"/>
      <c r="K13" s="3">
        <f t="shared" si="0"/>
        <v>36</v>
      </c>
      <c r="L13" s="20">
        <f t="shared" si="1"/>
        <v>0.947368421052632</v>
      </c>
    </row>
    <row r="14" spans="1:12">
      <c r="A14" s="1">
        <v>10</v>
      </c>
      <c r="B14" s="4" t="s">
        <v>57</v>
      </c>
      <c r="C14" s="13">
        <v>31</v>
      </c>
      <c r="D14" s="2">
        <v>5</v>
      </c>
      <c r="E14" s="2">
        <v>26</v>
      </c>
      <c r="F14" s="1">
        <v>21</v>
      </c>
      <c r="G14" s="7"/>
      <c r="H14" s="1"/>
      <c r="I14" s="1"/>
      <c r="J14" s="3"/>
      <c r="K14" s="3">
        <f t="shared" si="0"/>
        <v>21</v>
      </c>
      <c r="L14" s="20">
        <f t="shared" si="1"/>
        <v>0.807692307692308</v>
      </c>
    </row>
    <row r="15" spans="1:12">
      <c r="A15" s="1">
        <v>11</v>
      </c>
      <c r="B15" s="4" t="s">
        <v>58</v>
      </c>
      <c r="C15" s="13">
        <v>34</v>
      </c>
      <c r="D15" s="11">
        <v>7</v>
      </c>
      <c r="E15" s="2">
        <v>27</v>
      </c>
      <c r="F15" s="1">
        <v>27</v>
      </c>
      <c r="G15" s="10"/>
      <c r="H15" s="1"/>
      <c r="I15" s="1"/>
      <c r="J15" s="3"/>
      <c r="K15" s="3">
        <f t="shared" si="0"/>
        <v>27</v>
      </c>
      <c r="L15" s="20">
        <f t="shared" si="1"/>
        <v>1</v>
      </c>
    </row>
    <row r="16" spans="1:12">
      <c r="A16" s="27"/>
      <c r="B16" s="31"/>
      <c r="C16" s="38"/>
      <c r="D16" s="31"/>
      <c r="E16" s="31"/>
      <c r="F16" s="27"/>
      <c r="G16" s="27"/>
      <c r="H16" s="27"/>
      <c r="I16" s="27"/>
      <c r="J16" s="34"/>
      <c r="K16" s="34"/>
      <c r="L16" s="35"/>
    </row>
    <row r="17" spans="1:12">
      <c r="A17" s="27"/>
      <c r="B17" s="31"/>
      <c r="C17" s="38"/>
      <c r="D17" s="31"/>
      <c r="E17" s="31"/>
      <c r="F17" s="32"/>
      <c r="G17" s="32"/>
      <c r="H17" s="32"/>
      <c r="I17" s="32"/>
      <c r="J17" s="34"/>
      <c r="K17" s="34"/>
      <c r="L17" s="35"/>
    </row>
    <row r="18" spans="1:12">
      <c r="A18" s="27"/>
      <c r="B18" s="31"/>
      <c r="C18" s="38"/>
      <c r="D18" s="31"/>
      <c r="E18" s="31"/>
      <c r="F18" s="32"/>
      <c r="G18" s="32"/>
      <c r="H18" s="32"/>
      <c r="I18" s="32"/>
      <c r="J18" s="34"/>
      <c r="K18" s="34"/>
      <c r="L18" s="35"/>
    </row>
    <row r="19" spans="1:12">
      <c r="A19" s="27"/>
      <c r="B19" s="31"/>
      <c r="C19" s="31"/>
      <c r="D19" s="32"/>
      <c r="F19" s="32"/>
      <c r="I19" s="32"/>
      <c r="J19" s="34"/>
      <c r="K19" s="34"/>
      <c r="L19" s="35"/>
    </row>
    <row r="20" spans="1:12">
      <c r="A20" s="27"/>
      <c r="B20" s="31"/>
      <c r="C20" s="31"/>
      <c r="D20" s="32"/>
      <c r="E20" s="32"/>
      <c r="F20" s="33"/>
      <c r="I20" s="27"/>
      <c r="J20" s="34"/>
      <c r="K20" s="34"/>
      <c r="L20" s="35"/>
    </row>
    <row r="21" spans="1:12">
      <c r="A21" s="27"/>
      <c r="B21" s="31"/>
      <c r="C21" s="31"/>
      <c r="D21" s="32"/>
      <c r="F21" s="33"/>
      <c r="I21" s="27"/>
      <c r="J21" s="34"/>
      <c r="K21" s="34"/>
      <c r="L21" s="35"/>
    </row>
    <row r="22" spans="1:12">
      <c r="A22" s="14"/>
      <c r="B22" s="14"/>
      <c r="C22" s="14"/>
      <c r="D22" s="32"/>
      <c r="H22" s="14"/>
      <c r="I22" s="14"/>
      <c r="J22" s="14"/>
      <c r="K22" s="14"/>
      <c r="L22" s="14"/>
    </row>
    <row r="23" spans="1:15">
      <c r="A23" s="14"/>
      <c r="B23" s="14"/>
      <c r="C23" s="14"/>
      <c r="D23" s="14"/>
      <c r="H23" s="14"/>
      <c r="I23" s="26"/>
      <c r="J23" s="26"/>
      <c r="K23" s="26"/>
      <c r="L23" s="14"/>
      <c r="M23" s="14"/>
      <c r="N23" s="14"/>
      <c r="O23" s="14"/>
    </row>
    <row r="24" spans="1:15">
      <c r="A24" s="14"/>
      <c r="B24" s="14"/>
      <c r="C24" s="14"/>
      <c r="D24" s="14"/>
      <c r="H24" s="14"/>
      <c r="I24" s="26"/>
      <c r="J24" s="26"/>
      <c r="K24" s="26"/>
      <c r="L24" s="14"/>
      <c r="M24" s="14"/>
      <c r="N24" s="14"/>
      <c r="O24" s="14"/>
    </row>
    <row r="25" spans="1:12">
      <c r="A25" s="14"/>
      <c r="B25" s="14"/>
      <c r="C25" s="14"/>
      <c r="D25" s="14"/>
      <c r="E25" s="14"/>
      <c r="F25" s="26"/>
      <c r="G25" s="26"/>
      <c r="H25" s="14"/>
      <c r="I25" s="14"/>
      <c r="J25" s="14"/>
      <c r="K25" s="14"/>
      <c r="L25" s="14"/>
    </row>
    <row r="26" spans="1:12">
      <c r="A26" s="14"/>
      <c r="B26" s="14"/>
      <c r="C26" s="14"/>
      <c r="D26" s="14"/>
      <c r="E26" s="14"/>
      <c r="F26" s="26"/>
      <c r="G26" s="26"/>
      <c r="H26" s="26"/>
      <c r="I26" s="26"/>
      <c r="J26" s="14"/>
      <c r="K26" s="14"/>
      <c r="L26" s="14"/>
    </row>
    <row r="27" spans="1:12">
      <c r="A27" s="14"/>
      <c r="B27" s="14"/>
      <c r="C27" s="14"/>
      <c r="D27" s="14"/>
      <c r="E27" s="14"/>
      <c r="F27" s="26"/>
      <c r="G27" s="26"/>
      <c r="H27" s="14"/>
      <c r="I27" s="14"/>
      <c r="J27" s="14"/>
      <c r="K27" s="14"/>
      <c r="L27" s="14"/>
    </row>
    <row r="28" spans="1:12">
      <c r="A28" s="14"/>
      <c r="B28" s="14"/>
      <c r="C28" s="14"/>
      <c r="D28" s="14"/>
      <c r="E28" s="14"/>
      <c r="F28" s="26"/>
      <c r="G28" s="26"/>
      <c r="H28" s="14"/>
      <c r="I28" s="14"/>
      <c r="J28" s="14"/>
      <c r="K28" s="14"/>
      <c r="L28" s="14"/>
    </row>
    <row r="29" spans="1:12">
      <c r="A29" s="14"/>
      <c r="B29" s="14"/>
      <c r="C29" s="14"/>
      <c r="D29" s="14"/>
      <c r="E29" s="14"/>
      <c r="F29" s="26"/>
      <c r="G29" s="26"/>
      <c r="H29" s="14"/>
      <c r="I29" s="14"/>
      <c r="J29" s="14"/>
      <c r="K29" s="14"/>
      <c r="L29" s="14"/>
    </row>
    <row r="30" spans="1:12">
      <c r="A30" s="14"/>
      <c r="B30" s="14"/>
      <c r="C30" s="14"/>
      <c r="D30" s="14"/>
      <c r="E30" s="14"/>
      <c r="F30" s="26"/>
      <c r="G30" s="26"/>
      <c r="H30" s="26"/>
      <c r="I30" s="26"/>
      <c r="J30" s="14"/>
      <c r="K30" s="14"/>
      <c r="L30" s="14"/>
    </row>
    <row r="31" spans="1:12">
      <c r="A31" s="14"/>
      <c r="B31" s="14"/>
      <c r="C31" s="14"/>
      <c r="D31" s="14"/>
      <c r="E31" s="14"/>
      <c r="F31" s="26"/>
      <c r="G31" s="26"/>
      <c r="H31" s="26"/>
      <c r="I31" s="26"/>
      <c r="J31" s="14"/>
      <c r="K31" s="14"/>
      <c r="L31" s="14"/>
    </row>
    <row r="32" spans="1:12">
      <c r="A32" s="14"/>
      <c r="B32" s="14"/>
      <c r="C32" s="14"/>
      <c r="D32" s="14"/>
      <c r="E32" s="14"/>
      <c r="F32" s="26"/>
      <c r="G32" s="26"/>
      <c r="H32" s="26"/>
      <c r="I32" s="26"/>
      <c r="J32" s="14"/>
      <c r="K32" s="14"/>
      <c r="L32" s="14"/>
    </row>
    <row r="33" spans="1:12">
      <c r="A33" s="14"/>
      <c r="B33" s="14"/>
      <c r="C33" s="14"/>
      <c r="D33" s="14"/>
      <c r="E33" s="14"/>
      <c r="F33" s="26"/>
      <c r="G33" s="26"/>
      <c r="H33" s="26"/>
      <c r="I33" s="26"/>
      <c r="J33" s="14"/>
      <c r="K33" s="14"/>
      <c r="L33" s="14"/>
    </row>
    <row r="34" spans="1:12">
      <c r="A34" s="14"/>
      <c r="B34" s="14"/>
      <c r="C34" s="14"/>
      <c r="D34" s="14"/>
      <c r="E34" s="14"/>
      <c r="F34" s="26"/>
      <c r="G34" s="26"/>
      <c r="H34" s="26"/>
      <c r="I34" s="26"/>
      <c r="J34" s="14"/>
      <c r="K34" s="14"/>
      <c r="L34" s="14"/>
    </row>
    <row r="35" spans="1:12">
      <c r="A35" s="14"/>
      <c r="B35" s="14"/>
      <c r="C35" s="14"/>
      <c r="D35" s="14"/>
      <c r="E35" s="14"/>
      <c r="F35" s="26"/>
      <c r="G35" s="26"/>
      <c r="H35" s="26"/>
      <c r="I35" s="26"/>
      <c r="J35" s="14"/>
      <c r="K35" s="14"/>
      <c r="L35" s="14"/>
    </row>
    <row r="36" spans="1:12">
      <c r="A36" s="14"/>
      <c r="B36" s="14"/>
      <c r="C36" s="14"/>
      <c r="D36" s="14"/>
      <c r="E36" s="14"/>
      <c r="F36" s="26"/>
      <c r="G36" s="26"/>
      <c r="H36" s="26"/>
      <c r="I36" s="26"/>
      <c r="J36" s="14"/>
      <c r="K36" s="14"/>
      <c r="L36" s="14"/>
    </row>
    <row r="37" spans="1:12">
      <c r="A37" s="14"/>
      <c r="B37" s="14"/>
      <c r="C37" s="14"/>
      <c r="D37" s="14"/>
      <c r="E37" s="14"/>
      <c r="F37" s="26"/>
      <c r="G37" s="26"/>
      <c r="H37" s="14"/>
      <c r="I37" s="14"/>
      <c r="J37" s="14"/>
      <c r="K37" s="14"/>
      <c r="L37" s="14"/>
    </row>
    <row r="38" spans="1:12">
      <c r="A38" s="14"/>
      <c r="B38" s="14"/>
      <c r="C38" s="14"/>
      <c r="D38" s="14"/>
      <c r="E38" s="14"/>
      <c r="F38" s="26"/>
      <c r="G38" s="26"/>
      <c r="H38" s="14"/>
      <c r="I38" s="14"/>
      <c r="J38" s="14"/>
      <c r="K38" s="14"/>
      <c r="L38" s="14"/>
    </row>
    <row r="39" spans="6:6">
      <c r="F39" s="26"/>
    </row>
  </sheetData>
  <mergeCells count="3">
    <mergeCell ref="A3:L3"/>
    <mergeCell ref="G5:G15"/>
    <mergeCell ref="A1:L2"/>
  </mergeCells>
  <pageMargins left="0.7" right="0.7" top="0.75" bottom="0.75" header="0.3" footer="0.3"/>
  <pageSetup paperSize="9" orientation="landscape"/>
  <headerFooter/>
  <ignoredErrors>
    <ignoredError sqref="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zoomScale="145" zoomScaleNormal="145" workbookViewId="0">
      <selection activeCell="A3" sqref="A3:L8"/>
    </sheetView>
  </sheetViews>
  <sheetFormatPr defaultColWidth="8.66666666666667" defaultRowHeight="14"/>
  <cols>
    <col min="1" max="1" width="5.41666666666667" customWidth="1"/>
    <col min="2" max="5" width="9.41666666666667" customWidth="1"/>
    <col min="6" max="10" width="7.41666666666667" customWidth="1"/>
    <col min="11" max="11" width="9.41666666666667" customWidth="1"/>
    <col min="12" max="12" width="7.41666666666667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" spans="1:12">
      <c r="A3" s="1" t="s">
        <v>59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5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10.21</v>
      </c>
      <c r="G4" s="3">
        <v>10.22</v>
      </c>
      <c r="H4" s="3">
        <v>10.23</v>
      </c>
      <c r="I4" s="3">
        <v>10.24</v>
      </c>
      <c r="J4" s="3">
        <v>10.25</v>
      </c>
      <c r="K4" s="1" t="s">
        <v>7</v>
      </c>
      <c r="L4" s="1" t="s">
        <v>8</v>
      </c>
    </row>
    <row r="5" ht="15" spans="1:12">
      <c r="A5" s="1">
        <v>1</v>
      </c>
      <c r="B5" s="17" t="s">
        <v>60</v>
      </c>
      <c r="C5" s="12">
        <v>31</v>
      </c>
      <c r="D5" s="18">
        <v>5</v>
      </c>
      <c r="E5" s="2">
        <v>26</v>
      </c>
      <c r="F5" s="1">
        <v>13</v>
      </c>
      <c r="G5" s="1"/>
      <c r="H5" s="16"/>
      <c r="I5" s="1">
        <v>9</v>
      </c>
      <c r="J5" s="3"/>
      <c r="K5" s="3">
        <f>AVERAGE(F5:J5)</f>
        <v>11</v>
      </c>
      <c r="L5" s="20">
        <f>K5/E5</f>
        <v>0.423076923076923</v>
      </c>
    </row>
    <row r="6" ht="15" spans="1:12">
      <c r="A6" s="1">
        <v>2</v>
      </c>
      <c r="B6" s="4" t="s">
        <v>61</v>
      </c>
      <c r="C6" s="12">
        <v>28</v>
      </c>
      <c r="D6" s="18">
        <v>5</v>
      </c>
      <c r="E6" s="2">
        <v>23</v>
      </c>
      <c r="F6" s="1">
        <v>22</v>
      </c>
      <c r="G6" s="1"/>
      <c r="H6" s="16"/>
      <c r="I6" s="1">
        <v>19</v>
      </c>
      <c r="J6" s="3"/>
      <c r="K6" s="3">
        <f>AVERAGE(F6:J6)</f>
        <v>20.5</v>
      </c>
      <c r="L6" s="20">
        <f>K6/E6</f>
        <v>0.891304347826087</v>
      </c>
    </row>
    <row r="7" ht="15" spans="1:12">
      <c r="A7" s="1">
        <v>3</v>
      </c>
      <c r="B7" s="4" t="s">
        <v>62</v>
      </c>
      <c r="C7" s="12">
        <v>37</v>
      </c>
      <c r="D7" s="18">
        <v>2</v>
      </c>
      <c r="E7" s="2">
        <v>35</v>
      </c>
      <c r="F7" s="1">
        <v>21</v>
      </c>
      <c r="G7" s="1"/>
      <c r="H7" s="16"/>
      <c r="I7" s="1">
        <v>26</v>
      </c>
      <c r="J7" s="3"/>
      <c r="K7" s="3">
        <f>AVERAGE(F7:J7)</f>
        <v>23.5</v>
      </c>
      <c r="L7" s="20">
        <f>K7/E7</f>
        <v>0.671428571428571</v>
      </c>
    </row>
    <row r="8" ht="15" spans="1:12">
      <c r="A8" s="1">
        <v>4</v>
      </c>
      <c r="B8" s="4" t="s">
        <v>63</v>
      </c>
      <c r="C8" s="12">
        <v>38</v>
      </c>
      <c r="D8" s="18">
        <v>2</v>
      </c>
      <c r="E8" s="2">
        <v>36</v>
      </c>
      <c r="F8" s="1">
        <v>32</v>
      </c>
      <c r="G8" s="1"/>
      <c r="H8" s="16"/>
      <c r="I8" s="1">
        <v>23</v>
      </c>
      <c r="J8" s="3"/>
      <c r="K8" s="3">
        <f>AVERAGE(F8:J8)</f>
        <v>27.5</v>
      </c>
      <c r="L8" s="20">
        <f>K8/E8</f>
        <v>0.763888888888889</v>
      </c>
    </row>
    <row r="9" ht="15" spans="1:12">
      <c r="A9" s="27"/>
      <c r="B9" s="28"/>
      <c r="C9" s="29"/>
      <c r="D9" s="30"/>
      <c r="E9" s="31"/>
      <c r="F9" s="32"/>
      <c r="G9" s="32"/>
      <c r="H9" s="33"/>
      <c r="I9" s="27"/>
      <c r="J9" s="34"/>
      <c r="K9" s="34"/>
      <c r="L9" s="35"/>
    </row>
    <row r="10" ht="15" spans="1:12">
      <c r="A10" s="27"/>
      <c r="B10" s="28"/>
      <c r="C10" s="29"/>
      <c r="D10" s="30"/>
      <c r="E10" s="31"/>
      <c r="F10" s="32"/>
      <c r="G10" s="32"/>
      <c r="H10" s="33"/>
      <c r="I10" s="27"/>
      <c r="J10" s="34"/>
      <c r="K10" s="34"/>
      <c r="L10" s="35"/>
    </row>
    <row r="11" ht="15" spans="1:12">
      <c r="A11" s="27"/>
      <c r="B11" s="28"/>
      <c r="C11" s="29"/>
      <c r="D11" s="30"/>
      <c r="E11" s="31"/>
      <c r="F11" s="32"/>
      <c r="G11" s="32"/>
      <c r="H11" s="33"/>
      <c r="I11" s="27"/>
      <c r="J11" s="34"/>
      <c r="K11" s="34"/>
      <c r="L11" s="35"/>
    </row>
    <row r="12" ht="15" spans="1:12">
      <c r="A12" s="27"/>
      <c r="B12" s="28"/>
      <c r="C12" s="29"/>
      <c r="D12" s="30"/>
      <c r="E12" s="31"/>
      <c r="F12" s="32"/>
      <c r="G12" s="32"/>
      <c r="H12" s="33"/>
      <c r="I12" s="27"/>
      <c r="J12" s="34"/>
      <c r="K12" s="34"/>
      <c r="L12" s="35"/>
    </row>
    <row r="13" ht="15" spans="1:12">
      <c r="A13" s="27"/>
      <c r="B13" s="28"/>
      <c r="C13" s="29"/>
      <c r="D13" s="30"/>
      <c r="E13" s="31"/>
      <c r="F13" s="32"/>
      <c r="G13" s="32"/>
      <c r="H13" s="33"/>
      <c r="I13" s="27"/>
      <c r="J13" s="34"/>
      <c r="K13" s="34"/>
      <c r="L13" s="35"/>
    </row>
  </sheetData>
  <mergeCells count="2">
    <mergeCell ref="A3:L3"/>
    <mergeCell ref="A1:L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zoomScale="145" zoomScaleNormal="145" workbookViewId="0">
      <selection activeCell="A3" sqref="A3:L13"/>
    </sheetView>
  </sheetViews>
  <sheetFormatPr defaultColWidth="9" defaultRowHeight="14"/>
  <cols>
    <col min="1" max="1" width="5.41666666666667" customWidth="1"/>
    <col min="2" max="5" width="9.41666666666667" customWidth="1"/>
    <col min="6" max="10" width="7.41666666666667" customWidth="1"/>
    <col min="11" max="11" width="9.41666666666667" customWidth="1"/>
    <col min="12" max="12" width="8.41666666666667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" spans="1:12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5" spans="1:12">
      <c r="A4" s="1" t="s">
        <v>2</v>
      </c>
      <c r="B4" s="1" t="s">
        <v>3</v>
      </c>
      <c r="C4" s="2" t="s">
        <v>4</v>
      </c>
      <c r="D4" s="2" t="s">
        <v>5</v>
      </c>
      <c r="E4" s="19" t="s">
        <v>6</v>
      </c>
      <c r="F4" s="3">
        <v>10.21</v>
      </c>
      <c r="G4" s="3">
        <v>10.22</v>
      </c>
      <c r="H4" s="3">
        <v>10.23</v>
      </c>
      <c r="I4" s="3">
        <v>10.24</v>
      </c>
      <c r="J4" s="3">
        <v>10.25</v>
      </c>
      <c r="K4" s="21" t="s">
        <v>7</v>
      </c>
      <c r="L4" s="1" t="s">
        <v>8</v>
      </c>
    </row>
    <row r="5" ht="15" spans="1:12">
      <c r="A5" s="1">
        <v>1</v>
      </c>
      <c r="B5" s="4" t="s">
        <v>65</v>
      </c>
      <c r="C5" s="22">
        <v>30</v>
      </c>
      <c r="D5" s="22">
        <v>6</v>
      </c>
      <c r="E5" s="23">
        <v>24</v>
      </c>
      <c r="F5" s="1">
        <v>23</v>
      </c>
      <c r="G5" s="1"/>
      <c r="H5" s="16"/>
      <c r="I5" s="16">
        <v>20</v>
      </c>
      <c r="J5" s="24"/>
      <c r="K5" s="24">
        <f>AVERAGE(F5:J5)</f>
        <v>21.5</v>
      </c>
      <c r="L5" s="20">
        <f>K5/E5</f>
        <v>0.895833333333333</v>
      </c>
    </row>
    <row r="6" ht="15" spans="1:12">
      <c r="A6" s="1">
        <v>2</v>
      </c>
      <c r="B6" s="4" t="s">
        <v>66</v>
      </c>
      <c r="C6" s="22">
        <v>29</v>
      </c>
      <c r="D6" s="22">
        <v>4</v>
      </c>
      <c r="E6" s="23">
        <v>25</v>
      </c>
      <c r="F6" s="1">
        <v>22</v>
      </c>
      <c r="G6" s="1"/>
      <c r="H6" s="16"/>
      <c r="I6" s="1">
        <v>15</v>
      </c>
      <c r="J6" s="24"/>
      <c r="K6" s="24">
        <f t="shared" ref="K6:K13" si="0">AVERAGE(F6:J6)</f>
        <v>18.5</v>
      </c>
      <c r="L6" s="20">
        <f t="shared" ref="L6:L13" si="1">K6/E6</f>
        <v>0.74</v>
      </c>
    </row>
    <row r="7" ht="15" spans="1:12">
      <c r="A7" s="1">
        <v>3</v>
      </c>
      <c r="B7" s="4" t="s">
        <v>67</v>
      </c>
      <c r="C7" s="22">
        <v>29</v>
      </c>
      <c r="D7" s="22">
        <v>5</v>
      </c>
      <c r="E7" s="23">
        <v>24</v>
      </c>
      <c r="F7" s="1">
        <v>21</v>
      </c>
      <c r="G7" s="1"/>
      <c r="H7" s="16"/>
      <c r="I7" s="1">
        <v>16</v>
      </c>
      <c r="J7" s="24"/>
      <c r="K7" s="24">
        <f t="shared" si="0"/>
        <v>18.5</v>
      </c>
      <c r="L7" s="20">
        <f t="shared" si="1"/>
        <v>0.770833333333333</v>
      </c>
    </row>
    <row r="8" ht="15" spans="1:12">
      <c r="A8" s="1">
        <v>4</v>
      </c>
      <c r="B8" s="4" t="s">
        <v>68</v>
      </c>
      <c r="C8" s="22">
        <v>29</v>
      </c>
      <c r="D8" s="22">
        <v>8</v>
      </c>
      <c r="E8" s="23">
        <v>21</v>
      </c>
      <c r="F8" s="1">
        <v>21</v>
      </c>
      <c r="G8" s="1"/>
      <c r="H8" s="16"/>
      <c r="I8" s="1">
        <v>20</v>
      </c>
      <c r="J8" s="24"/>
      <c r="K8" s="24">
        <f t="shared" si="0"/>
        <v>20.5</v>
      </c>
      <c r="L8" s="20">
        <f t="shared" si="1"/>
        <v>0.976190476190476</v>
      </c>
    </row>
    <row r="9" ht="15" spans="1:12">
      <c r="A9" s="1">
        <v>5</v>
      </c>
      <c r="B9" s="4" t="s">
        <v>69</v>
      </c>
      <c r="C9" s="22">
        <v>30</v>
      </c>
      <c r="D9" s="22">
        <v>6</v>
      </c>
      <c r="E9" s="23">
        <v>24</v>
      </c>
      <c r="F9" s="1">
        <v>24</v>
      </c>
      <c r="G9" s="1"/>
      <c r="H9" s="16"/>
      <c r="I9" s="1">
        <v>24</v>
      </c>
      <c r="J9" s="24"/>
      <c r="K9" s="24">
        <f t="shared" si="0"/>
        <v>24</v>
      </c>
      <c r="L9" s="20">
        <f t="shared" si="1"/>
        <v>1</v>
      </c>
    </row>
    <row r="10" ht="15" spans="1:12">
      <c r="A10" s="1">
        <v>6</v>
      </c>
      <c r="B10" s="4" t="s">
        <v>70</v>
      </c>
      <c r="C10" s="22">
        <v>30</v>
      </c>
      <c r="D10" s="22">
        <v>3</v>
      </c>
      <c r="E10" s="23">
        <v>27</v>
      </c>
      <c r="F10" s="1">
        <v>23</v>
      </c>
      <c r="G10" s="1"/>
      <c r="H10" s="16"/>
      <c r="I10" s="1">
        <v>25</v>
      </c>
      <c r="J10" s="24"/>
      <c r="K10" s="24">
        <f t="shared" si="0"/>
        <v>24</v>
      </c>
      <c r="L10" s="20">
        <f t="shared" si="1"/>
        <v>0.888888888888889</v>
      </c>
    </row>
    <row r="11" ht="15" spans="1:12">
      <c r="A11" s="1">
        <v>7</v>
      </c>
      <c r="B11" s="4" t="s">
        <v>71</v>
      </c>
      <c r="C11" s="22">
        <v>30</v>
      </c>
      <c r="D11" s="22">
        <v>6</v>
      </c>
      <c r="E11" s="23">
        <v>24</v>
      </c>
      <c r="F11" s="1">
        <v>18</v>
      </c>
      <c r="G11" s="1"/>
      <c r="H11" s="16"/>
      <c r="I11" s="1">
        <v>23</v>
      </c>
      <c r="J11" s="24"/>
      <c r="K11" s="24">
        <f t="shared" si="0"/>
        <v>20.5</v>
      </c>
      <c r="L11" s="20">
        <f t="shared" si="1"/>
        <v>0.854166666666667</v>
      </c>
    </row>
    <row r="12" ht="15" spans="1:12">
      <c r="A12" s="1">
        <v>8</v>
      </c>
      <c r="B12" s="4" t="s">
        <v>72</v>
      </c>
      <c r="C12" s="22">
        <v>30</v>
      </c>
      <c r="D12" s="22">
        <v>12</v>
      </c>
      <c r="E12" s="23">
        <v>18</v>
      </c>
      <c r="F12" s="1">
        <v>18</v>
      </c>
      <c r="G12" s="1"/>
      <c r="H12" s="16"/>
      <c r="I12" s="16">
        <v>10</v>
      </c>
      <c r="J12" s="24"/>
      <c r="K12" s="24">
        <f t="shared" si="0"/>
        <v>14</v>
      </c>
      <c r="L12" s="20">
        <f t="shared" si="1"/>
        <v>0.777777777777778</v>
      </c>
    </row>
    <row r="13" ht="15" spans="1:12">
      <c r="A13" s="1">
        <v>9</v>
      </c>
      <c r="B13" s="4" t="s">
        <v>73</v>
      </c>
      <c r="C13" s="22">
        <v>29</v>
      </c>
      <c r="D13" s="22">
        <v>5</v>
      </c>
      <c r="E13" s="23">
        <v>24</v>
      </c>
      <c r="F13" s="1">
        <v>24</v>
      </c>
      <c r="G13" s="1"/>
      <c r="H13" s="16"/>
      <c r="I13" s="1">
        <v>19</v>
      </c>
      <c r="J13" s="24"/>
      <c r="K13" s="24">
        <f t="shared" si="0"/>
        <v>21.5</v>
      </c>
      <c r="L13" s="20">
        <f t="shared" si="1"/>
        <v>0.895833333333333</v>
      </c>
    </row>
    <row r="14" spans="6:9">
      <c r="F14" s="26"/>
      <c r="G14" s="26"/>
      <c r="H14" s="26"/>
      <c r="I14" s="26"/>
    </row>
    <row r="15" spans="6:9">
      <c r="F15" s="26"/>
      <c r="G15" s="26"/>
      <c r="H15" s="26"/>
      <c r="I15" s="26"/>
    </row>
    <row r="16" spans="6:9">
      <c r="F16" s="26"/>
      <c r="G16" s="26"/>
      <c r="H16" s="26"/>
      <c r="I16" s="26"/>
    </row>
    <row r="17" spans="6:9">
      <c r="F17" s="26"/>
      <c r="G17" s="26"/>
      <c r="H17" s="26"/>
      <c r="I17" s="26"/>
    </row>
    <row r="18" spans="6:9">
      <c r="F18" s="26"/>
      <c r="G18" s="26"/>
      <c r="H18" s="26"/>
      <c r="I18" s="26"/>
    </row>
    <row r="19" spans="6:9">
      <c r="F19" s="26"/>
      <c r="G19" s="26"/>
      <c r="H19" s="26"/>
      <c r="I19" s="26"/>
    </row>
    <row r="20" spans="6:9">
      <c r="F20" s="26"/>
      <c r="G20" s="26"/>
      <c r="H20" s="26"/>
      <c r="I20" s="26"/>
    </row>
    <row r="21" spans="6:9">
      <c r="F21" s="26"/>
      <c r="G21" s="26"/>
      <c r="H21" s="26"/>
      <c r="I21" s="26"/>
    </row>
    <row r="22" spans="6:9">
      <c r="F22" s="26"/>
      <c r="G22" s="26"/>
      <c r="H22" s="26"/>
      <c r="I22" s="26"/>
    </row>
  </sheetData>
  <mergeCells count="2">
    <mergeCell ref="A3:L3"/>
    <mergeCell ref="A1:L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zoomScale="145" zoomScaleNormal="145" workbookViewId="0">
      <selection activeCell="A3" sqref="A3:L13"/>
    </sheetView>
  </sheetViews>
  <sheetFormatPr defaultColWidth="9" defaultRowHeight="15"/>
  <cols>
    <col min="1" max="1" width="5.41666666666667" style="25" customWidth="1"/>
    <col min="2" max="5" width="9.41666666666667" style="25" customWidth="1"/>
    <col min="6" max="9" width="7.41666666666667" style="14" customWidth="1"/>
    <col min="10" max="10" width="7.41666666666667" style="25" customWidth="1"/>
    <col min="11" max="11" width="9.41666666666667" style="25" customWidth="1"/>
    <col min="12" max="12" width="7.41666666666667" style="25" customWidth="1"/>
    <col min="13" max="16384" width="9" style="25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19" t="s">
        <v>6</v>
      </c>
      <c r="F4" s="3">
        <v>10.21</v>
      </c>
      <c r="G4" s="3">
        <v>10.22</v>
      </c>
      <c r="H4" s="3">
        <v>10.23</v>
      </c>
      <c r="I4" s="3">
        <v>10.24</v>
      </c>
      <c r="J4" s="3">
        <v>10.25</v>
      </c>
      <c r="K4" s="21" t="s">
        <v>7</v>
      </c>
      <c r="L4" s="1" t="s">
        <v>8</v>
      </c>
    </row>
    <row r="5" spans="1:12">
      <c r="A5" s="1">
        <v>1</v>
      </c>
      <c r="B5" s="4" t="s">
        <v>74</v>
      </c>
      <c r="C5" s="2">
        <v>29</v>
      </c>
      <c r="D5" s="2">
        <v>6</v>
      </c>
      <c r="E5" s="19">
        <v>23</v>
      </c>
      <c r="F5" s="1">
        <v>22</v>
      </c>
      <c r="G5" s="1"/>
      <c r="H5" s="16"/>
      <c r="I5" s="16">
        <v>22</v>
      </c>
      <c r="J5" s="24"/>
      <c r="K5" s="24">
        <f>AVERAGE(F5:J5)</f>
        <v>22</v>
      </c>
      <c r="L5" s="20">
        <f>K5/E5</f>
        <v>0.956521739130435</v>
      </c>
    </row>
    <row r="6" spans="1:12">
      <c r="A6" s="1">
        <v>2</v>
      </c>
      <c r="B6" s="4" t="s">
        <v>75</v>
      </c>
      <c r="C6" s="2">
        <v>30</v>
      </c>
      <c r="D6" s="2">
        <v>5</v>
      </c>
      <c r="E6" s="19">
        <v>25</v>
      </c>
      <c r="F6" s="1">
        <v>25</v>
      </c>
      <c r="G6" s="1"/>
      <c r="H6" s="16"/>
      <c r="I6" s="1">
        <v>19</v>
      </c>
      <c r="J6" s="24"/>
      <c r="K6" s="24">
        <f t="shared" ref="K6:K13" si="0">AVERAGE(F6:J6)</f>
        <v>22</v>
      </c>
      <c r="L6" s="20">
        <f t="shared" ref="L6:L13" si="1">K6/E6</f>
        <v>0.88</v>
      </c>
    </row>
    <row r="7" spans="1:12">
      <c r="A7" s="1">
        <v>3</v>
      </c>
      <c r="B7" s="4" t="s">
        <v>76</v>
      </c>
      <c r="C7" s="2">
        <v>30</v>
      </c>
      <c r="D7" s="2">
        <v>6</v>
      </c>
      <c r="E7" s="19">
        <v>24</v>
      </c>
      <c r="F7" s="1">
        <v>23</v>
      </c>
      <c r="G7" s="1"/>
      <c r="H7" s="16"/>
      <c r="I7" s="1">
        <v>21</v>
      </c>
      <c r="J7" s="24"/>
      <c r="K7" s="24">
        <f t="shared" si="0"/>
        <v>22</v>
      </c>
      <c r="L7" s="20">
        <f t="shared" si="1"/>
        <v>0.916666666666667</v>
      </c>
    </row>
    <row r="8" spans="1:12">
      <c r="A8" s="1">
        <v>4</v>
      </c>
      <c r="B8" s="4" t="s">
        <v>77</v>
      </c>
      <c r="C8" s="2">
        <v>30</v>
      </c>
      <c r="D8" s="2">
        <v>4</v>
      </c>
      <c r="E8" s="19">
        <v>26</v>
      </c>
      <c r="F8" s="1">
        <v>25</v>
      </c>
      <c r="G8" s="1"/>
      <c r="H8" s="16"/>
      <c r="I8" s="1">
        <v>21</v>
      </c>
      <c r="J8" s="24"/>
      <c r="K8" s="24">
        <f t="shared" si="0"/>
        <v>23</v>
      </c>
      <c r="L8" s="20">
        <f t="shared" si="1"/>
        <v>0.884615384615385</v>
      </c>
    </row>
    <row r="9" spans="1:12">
      <c r="A9" s="1">
        <v>5</v>
      </c>
      <c r="B9" s="4" t="s">
        <v>78</v>
      </c>
      <c r="C9" s="2">
        <v>30</v>
      </c>
      <c r="D9" s="2">
        <v>2</v>
      </c>
      <c r="E9" s="19">
        <v>28</v>
      </c>
      <c r="F9" s="1">
        <v>27</v>
      </c>
      <c r="G9" s="1"/>
      <c r="H9" s="16"/>
      <c r="I9" s="1">
        <v>26</v>
      </c>
      <c r="J9" s="24"/>
      <c r="K9" s="24">
        <f t="shared" si="0"/>
        <v>26.5</v>
      </c>
      <c r="L9" s="20">
        <f t="shared" si="1"/>
        <v>0.946428571428571</v>
      </c>
    </row>
    <row r="10" spans="1:12">
      <c r="A10" s="1">
        <v>6</v>
      </c>
      <c r="B10" s="4" t="s">
        <v>79</v>
      </c>
      <c r="C10" s="2">
        <v>30</v>
      </c>
      <c r="D10" s="2">
        <v>2</v>
      </c>
      <c r="E10" s="19">
        <v>28</v>
      </c>
      <c r="F10" s="1">
        <v>26</v>
      </c>
      <c r="G10" s="1"/>
      <c r="H10" s="16"/>
      <c r="I10" s="1">
        <v>26</v>
      </c>
      <c r="J10" s="24"/>
      <c r="K10" s="24">
        <f t="shared" si="0"/>
        <v>26</v>
      </c>
      <c r="L10" s="20">
        <f t="shared" si="1"/>
        <v>0.928571428571429</v>
      </c>
    </row>
    <row r="11" spans="1:12">
      <c r="A11" s="1">
        <v>7</v>
      </c>
      <c r="B11" s="4" t="s">
        <v>80</v>
      </c>
      <c r="C11" s="2">
        <v>30</v>
      </c>
      <c r="D11" s="2">
        <v>7</v>
      </c>
      <c r="E11" s="19">
        <v>23</v>
      </c>
      <c r="F11" s="1">
        <v>22</v>
      </c>
      <c r="G11" s="1"/>
      <c r="H11" s="16"/>
      <c r="I11" s="1">
        <v>20</v>
      </c>
      <c r="J11" s="24"/>
      <c r="K11" s="24">
        <f t="shared" si="0"/>
        <v>21</v>
      </c>
      <c r="L11" s="20">
        <f t="shared" si="1"/>
        <v>0.91304347826087</v>
      </c>
    </row>
    <row r="12" spans="1:12">
      <c r="A12" s="1">
        <v>8</v>
      </c>
      <c r="B12" s="4" t="s">
        <v>81</v>
      </c>
      <c r="C12" s="2">
        <v>30</v>
      </c>
      <c r="D12" s="2">
        <v>4</v>
      </c>
      <c r="E12" s="19">
        <v>26</v>
      </c>
      <c r="F12" s="1">
        <v>23</v>
      </c>
      <c r="G12" s="1"/>
      <c r="H12" s="16"/>
      <c r="I12" s="16">
        <v>20</v>
      </c>
      <c r="J12" s="24"/>
      <c r="K12" s="24">
        <f t="shared" si="0"/>
        <v>21.5</v>
      </c>
      <c r="L12" s="20">
        <f t="shared" si="1"/>
        <v>0.826923076923077</v>
      </c>
    </row>
    <row r="13" spans="1:12">
      <c r="A13" s="1">
        <v>9</v>
      </c>
      <c r="B13" s="4" t="s">
        <v>82</v>
      </c>
      <c r="C13" s="2">
        <v>31</v>
      </c>
      <c r="D13" s="2">
        <v>6</v>
      </c>
      <c r="E13" s="19">
        <v>25</v>
      </c>
      <c r="F13" s="1">
        <v>25</v>
      </c>
      <c r="G13" s="1"/>
      <c r="H13" s="16"/>
      <c r="I13" s="1">
        <v>23</v>
      </c>
      <c r="J13" s="24"/>
      <c r="K13" s="24">
        <f t="shared" si="0"/>
        <v>24</v>
      </c>
      <c r="L13" s="20">
        <f t="shared" si="1"/>
        <v>0.96</v>
      </c>
    </row>
    <row r="14" spans="1:12">
      <c r="A14" s="14"/>
      <c r="B14" s="14"/>
      <c r="C14" s="14"/>
      <c r="D14" s="14"/>
      <c r="E14" s="14"/>
      <c r="F14" s="26"/>
      <c r="G14" s="26"/>
      <c r="J14" s="14"/>
      <c r="K14" s="14"/>
      <c r="L14" s="14"/>
    </row>
    <row r="15" spans="1:12">
      <c r="A15" s="14"/>
      <c r="B15" s="14"/>
      <c r="C15" s="14"/>
      <c r="D15" s="14"/>
      <c r="E15" s="14"/>
      <c r="F15" s="26"/>
      <c r="G15" s="26"/>
      <c r="H15" s="27"/>
      <c r="I15" s="27"/>
      <c r="J15" s="14"/>
      <c r="K15" s="14"/>
      <c r="L15" s="14"/>
    </row>
    <row r="16" spans="1:12">
      <c r="A16" s="14"/>
      <c r="B16" s="14"/>
      <c r="C16" s="14"/>
      <c r="D16" s="14"/>
      <c r="E16" s="14"/>
      <c r="F16" s="26"/>
      <c r="G16" s="26"/>
      <c r="H16" s="27"/>
      <c r="J16" s="14"/>
      <c r="K16" s="14"/>
      <c r="L16" s="14"/>
    </row>
    <row r="17" spans="1:12">
      <c r="A17" s="14"/>
      <c r="B17" s="14"/>
      <c r="C17" s="14"/>
      <c r="D17" s="14"/>
      <c r="E17" s="14"/>
      <c r="F17" s="26"/>
      <c r="G17" s="26"/>
      <c r="H17" s="27"/>
      <c r="I17" s="27"/>
      <c r="J17" s="14"/>
      <c r="K17" s="14"/>
      <c r="L17" s="14"/>
    </row>
    <row r="18" spans="1:12">
      <c r="A18" s="14"/>
      <c r="B18" s="14"/>
      <c r="C18" s="14"/>
      <c r="D18" s="14"/>
      <c r="E18" s="14"/>
      <c r="F18" s="26"/>
      <c r="G18" s="26"/>
      <c r="H18" s="27"/>
      <c r="J18" s="14"/>
      <c r="K18" s="14"/>
      <c r="L18" s="14"/>
    </row>
    <row r="19" spans="1:12">
      <c r="A19" s="14"/>
      <c r="B19" s="14"/>
      <c r="C19" s="14"/>
      <c r="D19" s="14"/>
      <c r="E19" s="14"/>
      <c r="F19" s="26"/>
      <c r="G19" s="26"/>
      <c r="H19" s="27"/>
      <c r="I19" s="27"/>
      <c r="J19" s="14"/>
      <c r="K19" s="14"/>
      <c r="L19" s="14"/>
    </row>
    <row r="20" spans="1:12">
      <c r="A20" s="14"/>
      <c r="B20" s="14"/>
      <c r="C20" s="14"/>
      <c r="D20" s="14"/>
      <c r="E20" s="14"/>
      <c r="F20" s="26"/>
      <c r="G20" s="26"/>
      <c r="H20" s="27"/>
      <c r="J20" s="14"/>
      <c r="K20" s="14"/>
      <c r="L20" s="14"/>
    </row>
    <row r="21" spans="1:12">
      <c r="A21" s="14"/>
      <c r="B21" s="14"/>
      <c r="C21" s="14"/>
      <c r="D21" s="14"/>
      <c r="E21" s="14"/>
      <c r="F21" s="26"/>
      <c r="G21" s="26"/>
      <c r="I21" s="27"/>
      <c r="J21" s="14"/>
      <c r="K21" s="14"/>
      <c r="L21" s="14"/>
    </row>
    <row r="22" spans="1:12">
      <c r="A22" s="14"/>
      <c r="B22" s="14"/>
      <c r="C22" s="14"/>
      <c r="D22" s="14"/>
      <c r="E22" s="14"/>
      <c r="F22" s="27"/>
      <c r="G22" s="27"/>
      <c r="H22" s="27"/>
      <c r="J22" s="14"/>
      <c r="K22" s="14"/>
      <c r="L22" s="14"/>
    </row>
    <row r="23" spans="1:12">
      <c r="A23" s="14"/>
      <c r="B23" s="14"/>
      <c r="C23" s="14"/>
      <c r="D23" s="14"/>
      <c r="E23" s="14"/>
      <c r="J23" s="14"/>
      <c r="K23" s="14"/>
      <c r="L23" s="14"/>
    </row>
    <row r="24" spans="1:12">
      <c r="A24" s="14"/>
      <c r="B24" s="14"/>
      <c r="C24" s="14"/>
      <c r="D24" s="14"/>
      <c r="E24" s="14"/>
      <c r="J24" s="14"/>
      <c r="K24" s="14"/>
      <c r="L24" s="14"/>
    </row>
    <row r="25" spans="1:12">
      <c r="A25" s="14"/>
      <c r="B25" s="14"/>
      <c r="C25" s="14"/>
      <c r="D25" s="14"/>
      <c r="E25" s="14"/>
      <c r="J25" s="14"/>
      <c r="K25" s="14"/>
      <c r="L25" s="14"/>
    </row>
    <row r="26" spans="1:12">
      <c r="A26" s="14"/>
      <c r="B26" s="14"/>
      <c r="C26" s="14"/>
      <c r="D26" s="14"/>
      <c r="E26" s="14"/>
      <c r="J26" s="14"/>
      <c r="K26" s="14"/>
      <c r="L26" s="14"/>
    </row>
    <row r="27" spans="1:12">
      <c r="A27" s="14"/>
      <c r="B27" s="14"/>
      <c r="C27" s="14"/>
      <c r="D27" s="14"/>
      <c r="E27" s="14"/>
      <c r="J27" s="14"/>
      <c r="K27" s="14"/>
      <c r="L27" s="14"/>
    </row>
    <row r="28" spans="1:12">
      <c r="A28" s="14"/>
      <c r="B28" s="14"/>
      <c r="C28" s="14"/>
      <c r="D28" s="14"/>
      <c r="E28" s="14"/>
      <c r="J28" s="14"/>
      <c r="K28" s="14"/>
      <c r="L28" s="14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tabSelected="1" topLeftCell="A49" workbookViewId="0">
      <selection activeCell="O60" sqref="O60"/>
    </sheetView>
  </sheetViews>
  <sheetFormatPr defaultColWidth="8.66666666666667" defaultRowHeight="14"/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" spans="1:1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5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10.21</v>
      </c>
      <c r="G4" s="3">
        <v>10.22</v>
      </c>
      <c r="H4" s="3">
        <v>10.23</v>
      </c>
      <c r="I4" s="3">
        <v>10.24</v>
      </c>
      <c r="J4" s="3">
        <v>10.25</v>
      </c>
      <c r="K4" s="1" t="s">
        <v>7</v>
      </c>
      <c r="L4" s="1" t="s">
        <v>8</v>
      </c>
    </row>
    <row r="5" ht="15" spans="1:12">
      <c r="A5" s="1">
        <v>1</v>
      </c>
      <c r="B5" s="4" t="s">
        <v>9</v>
      </c>
      <c r="C5" s="2">
        <v>33</v>
      </c>
      <c r="D5" s="5">
        <v>5</v>
      </c>
      <c r="E5" s="5">
        <v>28</v>
      </c>
      <c r="F5" s="1">
        <v>25</v>
      </c>
      <c r="G5" s="6" t="s">
        <v>10</v>
      </c>
      <c r="H5" s="1"/>
      <c r="I5" s="1"/>
      <c r="J5" s="3"/>
      <c r="K5" s="3">
        <f t="shared" ref="K5:K18" si="0">AVERAGE(F5:J5)</f>
        <v>25</v>
      </c>
      <c r="L5" s="20">
        <f t="shared" ref="L5:L18" si="1">K5/E5</f>
        <v>0.892857142857143</v>
      </c>
    </row>
    <row r="6" ht="15" spans="1:12">
      <c r="A6" s="1">
        <v>2</v>
      </c>
      <c r="B6" s="4" t="s">
        <v>11</v>
      </c>
      <c r="C6" s="2">
        <v>33</v>
      </c>
      <c r="D6" s="5">
        <v>4</v>
      </c>
      <c r="E6" s="5">
        <v>29</v>
      </c>
      <c r="F6" s="1">
        <v>28</v>
      </c>
      <c r="G6" s="7"/>
      <c r="H6" s="1"/>
      <c r="I6" s="1"/>
      <c r="J6" s="3"/>
      <c r="K6" s="3">
        <f t="shared" si="0"/>
        <v>28</v>
      </c>
      <c r="L6" s="20">
        <f t="shared" si="1"/>
        <v>0.96551724137931</v>
      </c>
    </row>
    <row r="7" ht="15" spans="1:12">
      <c r="A7" s="1">
        <v>3</v>
      </c>
      <c r="B7" s="4" t="s">
        <v>12</v>
      </c>
      <c r="C7" s="2">
        <v>34</v>
      </c>
      <c r="D7" s="5">
        <v>8</v>
      </c>
      <c r="E7" s="5">
        <v>26</v>
      </c>
      <c r="F7" s="1">
        <v>21</v>
      </c>
      <c r="G7" s="7"/>
      <c r="H7" s="1"/>
      <c r="I7" s="1"/>
      <c r="J7" s="3"/>
      <c r="K7" s="3">
        <f t="shared" si="0"/>
        <v>21</v>
      </c>
      <c r="L7" s="20">
        <f t="shared" si="1"/>
        <v>0.807692307692308</v>
      </c>
    </row>
    <row r="8" ht="15" spans="1:12">
      <c r="A8" s="1">
        <v>4</v>
      </c>
      <c r="B8" s="4" t="s">
        <v>13</v>
      </c>
      <c r="C8" s="2">
        <v>32</v>
      </c>
      <c r="D8" s="5">
        <v>10</v>
      </c>
      <c r="E8" s="5">
        <v>22</v>
      </c>
      <c r="F8" s="1">
        <v>16</v>
      </c>
      <c r="G8" s="7"/>
      <c r="H8" s="1"/>
      <c r="I8" s="1"/>
      <c r="J8" s="3"/>
      <c r="K8" s="3">
        <f t="shared" si="0"/>
        <v>16</v>
      </c>
      <c r="L8" s="20">
        <f t="shared" si="1"/>
        <v>0.727272727272727</v>
      </c>
    </row>
    <row r="9" ht="15" spans="1:12">
      <c r="A9" s="1">
        <v>5</v>
      </c>
      <c r="B9" s="4" t="s">
        <v>14</v>
      </c>
      <c r="C9" s="2">
        <v>27</v>
      </c>
      <c r="D9" s="5">
        <v>5</v>
      </c>
      <c r="E9" s="5">
        <v>22</v>
      </c>
      <c r="F9" s="1">
        <v>21</v>
      </c>
      <c r="G9" s="7"/>
      <c r="H9" s="1"/>
      <c r="I9" s="1"/>
      <c r="J9" s="3"/>
      <c r="K9" s="3">
        <f t="shared" si="0"/>
        <v>21</v>
      </c>
      <c r="L9" s="20">
        <f t="shared" si="1"/>
        <v>0.954545454545455</v>
      </c>
    </row>
    <row r="10" ht="15" spans="1:12">
      <c r="A10" s="1">
        <v>6</v>
      </c>
      <c r="B10" s="4" t="s">
        <v>15</v>
      </c>
      <c r="C10" s="2">
        <v>36</v>
      </c>
      <c r="D10" s="5">
        <v>2</v>
      </c>
      <c r="E10" s="5">
        <v>34</v>
      </c>
      <c r="F10" s="1">
        <v>30</v>
      </c>
      <c r="G10" s="7"/>
      <c r="H10" s="1"/>
      <c r="I10" s="1"/>
      <c r="J10" s="3"/>
      <c r="K10" s="3">
        <f t="shared" si="0"/>
        <v>30</v>
      </c>
      <c r="L10" s="20">
        <f t="shared" si="1"/>
        <v>0.882352941176471</v>
      </c>
    </row>
    <row r="11" ht="15" spans="1:12">
      <c r="A11" s="1">
        <v>7</v>
      </c>
      <c r="B11" s="4" t="s">
        <v>16</v>
      </c>
      <c r="C11" s="8">
        <v>35</v>
      </c>
      <c r="D11" s="9">
        <v>0</v>
      </c>
      <c r="E11" s="5">
        <v>34</v>
      </c>
      <c r="F11" s="1">
        <v>33</v>
      </c>
      <c r="G11" s="7"/>
      <c r="H11" s="1"/>
      <c r="I11" s="1"/>
      <c r="J11" s="3"/>
      <c r="K11" s="3">
        <f t="shared" si="0"/>
        <v>33</v>
      </c>
      <c r="L11" s="20">
        <f t="shared" si="1"/>
        <v>0.970588235294118</v>
      </c>
    </row>
    <row r="12" ht="15" spans="1:12">
      <c r="A12" s="1">
        <v>8</v>
      </c>
      <c r="B12" s="4" t="s">
        <v>17</v>
      </c>
      <c r="C12" s="8">
        <v>40</v>
      </c>
      <c r="D12" s="9">
        <v>0</v>
      </c>
      <c r="E12" s="5">
        <v>40</v>
      </c>
      <c r="F12" s="1">
        <v>36</v>
      </c>
      <c r="G12" s="7"/>
      <c r="H12" s="1"/>
      <c r="I12" s="1"/>
      <c r="J12" s="3"/>
      <c r="K12" s="3">
        <f t="shared" si="0"/>
        <v>36</v>
      </c>
      <c r="L12" s="20">
        <f t="shared" si="1"/>
        <v>0.9</v>
      </c>
    </row>
    <row r="13" ht="15" spans="1:12">
      <c r="A13" s="1">
        <v>9</v>
      </c>
      <c r="B13" s="4" t="s">
        <v>18</v>
      </c>
      <c r="C13" s="8">
        <v>34</v>
      </c>
      <c r="D13" s="9">
        <v>3</v>
      </c>
      <c r="E13" s="5">
        <v>31</v>
      </c>
      <c r="F13" s="1">
        <v>27</v>
      </c>
      <c r="G13" s="7"/>
      <c r="H13" s="1"/>
      <c r="I13" s="1"/>
      <c r="J13" s="3"/>
      <c r="K13" s="3">
        <f t="shared" si="0"/>
        <v>27</v>
      </c>
      <c r="L13" s="20">
        <f t="shared" si="1"/>
        <v>0.870967741935484</v>
      </c>
    </row>
    <row r="14" ht="15" spans="1:12">
      <c r="A14" s="1">
        <v>10</v>
      </c>
      <c r="B14" s="4" t="s">
        <v>19</v>
      </c>
      <c r="C14" s="2">
        <v>32</v>
      </c>
      <c r="D14" s="5">
        <v>3</v>
      </c>
      <c r="E14" s="5">
        <v>29</v>
      </c>
      <c r="F14" s="1">
        <v>26</v>
      </c>
      <c r="G14" s="7"/>
      <c r="H14" s="1"/>
      <c r="I14" s="1"/>
      <c r="J14" s="3"/>
      <c r="K14" s="3">
        <f t="shared" si="0"/>
        <v>26</v>
      </c>
      <c r="L14" s="20">
        <f t="shared" si="1"/>
        <v>0.896551724137931</v>
      </c>
    </row>
    <row r="15" ht="15" spans="1:12">
      <c r="A15" s="1">
        <v>11</v>
      </c>
      <c r="B15" s="4" t="s">
        <v>20</v>
      </c>
      <c r="C15" s="2">
        <v>37</v>
      </c>
      <c r="D15" s="5">
        <v>3</v>
      </c>
      <c r="E15" s="5">
        <v>34</v>
      </c>
      <c r="F15" s="1">
        <v>30</v>
      </c>
      <c r="G15" s="7"/>
      <c r="H15" s="1"/>
      <c r="I15" s="1"/>
      <c r="J15" s="3"/>
      <c r="K15" s="3">
        <f t="shared" si="0"/>
        <v>30</v>
      </c>
      <c r="L15" s="20">
        <f t="shared" si="1"/>
        <v>0.882352941176471</v>
      </c>
    </row>
    <row r="16" ht="15" spans="1:12">
      <c r="A16" s="1">
        <v>13</v>
      </c>
      <c r="B16" s="4" t="s">
        <v>21</v>
      </c>
      <c r="C16" s="2">
        <v>30</v>
      </c>
      <c r="D16" s="5">
        <v>0</v>
      </c>
      <c r="E16" s="5">
        <v>30</v>
      </c>
      <c r="F16" s="1">
        <v>30</v>
      </c>
      <c r="G16" s="7"/>
      <c r="H16" s="1"/>
      <c r="I16" s="1"/>
      <c r="J16" s="3"/>
      <c r="K16" s="3">
        <f t="shared" si="0"/>
        <v>30</v>
      </c>
      <c r="L16" s="20">
        <f t="shared" si="1"/>
        <v>1</v>
      </c>
    </row>
    <row r="17" ht="15" spans="1:12">
      <c r="A17" s="1">
        <v>14</v>
      </c>
      <c r="B17" s="4" t="s">
        <v>22</v>
      </c>
      <c r="C17" s="2">
        <v>30</v>
      </c>
      <c r="D17" s="5">
        <v>0</v>
      </c>
      <c r="E17" s="5">
        <v>30</v>
      </c>
      <c r="F17" s="1">
        <v>30</v>
      </c>
      <c r="G17" s="7"/>
      <c r="H17" s="1"/>
      <c r="I17" s="1"/>
      <c r="J17" s="3"/>
      <c r="K17" s="3">
        <f t="shared" si="0"/>
        <v>30</v>
      </c>
      <c r="L17" s="20">
        <f t="shared" si="1"/>
        <v>1</v>
      </c>
    </row>
    <row r="18" ht="15" spans="1:12">
      <c r="A18" s="1">
        <v>15</v>
      </c>
      <c r="B18" s="4" t="s">
        <v>23</v>
      </c>
      <c r="C18" s="2">
        <v>37</v>
      </c>
      <c r="D18" s="5">
        <v>1</v>
      </c>
      <c r="E18" s="5">
        <v>36</v>
      </c>
      <c r="F18" s="1">
        <v>34</v>
      </c>
      <c r="G18" s="10"/>
      <c r="H18" s="1"/>
      <c r="I18" s="1"/>
      <c r="J18" s="3"/>
      <c r="K18" s="3">
        <f t="shared" si="0"/>
        <v>34</v>
      </c>
      <c r="L18" s="20">
        <f t="shared" si="1"/>
        <v>0.944444444444444</v>
      </c>
    </row>
    <row r="19" ht="15" spans="1:12">
      <c r="A19" s="1" t="s">
        <v>24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ht="15" spans="1:12">
      <c r="A20" s="1" t="s">
        <v>2</v>
      </c>
      <c r="B20" s="1" t="s">
        <v>3</v>
      </c>
      <c r="C20" s="2" t="s">
        <v>4</v>
      </c>
      <c r="D20" s="2" t="s">
        <v>5</v>
      </c>
      <c r="E20" s="2" t="s">
        <v>6</v>
      </c>
      <c r="F20" s="3">
        <v>10.21</v>
      </c>
      <c r="G20" s="3">
        <v>10.22</v>
      </c>
      <c r="H20" s="3">
        <v>10.23</v>
      </c>
      <c r="I20" s="3">
        <v>10.24</v>
      </c>
      <c r="J20" s="3">
        <v>10.25</v>
      </c>
      <c r="K20" s="1" t="s">
        <v>7</v>
      </c>
      <c r="L20" s="1" t="s">
        <v>8</v>
      </c>
    </row>
    <row r="21" ht="15" spans="1:12">
      <c r="A21" s="1">
        <v>1</v>
      </c>
      <c r="B21" s="4" t="s">
        <v>25</v>
      </c>
      <c r="C21" s="11">
        <v>37</v>
      </c>
      <c r="D21" s="2">
        <v>3</v>
      </c>
      <c r="E21" s="2">
        <v>34</v>
      </c>
      <c r="F21" s="1">
        <v>34</v>
      </c>
      <c r="G21" s="1"/>
      <c r="H21" s="1">
        <v>22</v>
      </c>
      <c r="I21" s="1"/>
      <c r="J21" s="3"/>
      <c r="K21" s="3">
        <f t="shared" ref="K21:K30" si="2">AVERAGE(F21:J21)</f>
        <v>28</v>
      </c>
      <c r="L21" s="20">
        <f t="shared" ref="L21:L30" si="3">K21/E21</f>
        <v>0.823529411764706</v>
      </c>
    </row>
    <row r="22" ht="15" spans="1:12">
      <c r="A22" s="1">
        <v>2</v>
      </c>
      <c r="B22" s="4" t="s">
        <v>26</v>
      </c>
      <c r="C22" s="11">
        <v>37</v>
      </c>
      <c r="D22" s="2">
        <v>4</v>
      </c>
      <c r="E22" s="2">
        <v>33</v>
      </c>
      <c r="F22" s="1">
        <v>26</v>
      </c>
      <c r="G22" s="1"/>
      <c r="H22" s="1">
        <v>25</v>
      </c>
      <c r="I22" s="1"/>
      <c r="J22" s="3"/>
      <c r="K22" s="3">
        <f t="shared" si="2"/>
        <v>25.5</v>
      </c>
      <c r="L22" s="20">
        <f t="shared" si="3"/>
        <v>0.772727272727273</v>
      </c>
    </row>
    <row r="23" ht="15" spans="1:12">
      <c r="A23" s="1">
        <v>3</v>
      </c>
      <c r="B23" s="4" t="s">
        <v>27</v>
      </c>
      <c r="C23" s="11">
        <v>40</v>
      </c>
      <c r="D23" s="2">
        <v>6</v>
      </c>
      <c r="E23" s="2">
        <v>34</v>
      </c>
      <c r="F23" s="1">
        <v>28</v>
      </c>
      <c r="G23" s="1"/>
      <c r="H23" s="1">
        <v>24</v>
      </c>
      <c r="I23" s="1"/>
      <c r="J23" s="3"/>
      <c r="K23" s="3">
        <f t="shared" si="2"/>
        <v>26</v>
      </c>
      <c r="L23" s="20">
        <f t="shared" si="3"/>
        <v>0.764705882352941</v>
      </c>
    </row>
    <row r="24" ht="15" spans="1:12">
      <c r="A24" s="1">
        <v>4</v>
      </c>
      <c r="B24" s="4" t="s">
        <v>28</v>
      </c>
      <c r="C24" s="11">
        <v>30</v>
      </c>
      <c r="D24" s="12">
        <v>0</v>
      </c>
      <c r="E24" s="2">
        <v>30</v>
      </c>
      <c r="F24" s="1">
        <v>30</v>
      </c>
      <c r="G24" s="1"/>
      <c r="H24" s="1">
        <v>30</v>
      </c>
      <c r="I24" s="1"/>
      <c r="J24" s="3"/>
      <c r="K24" s="3">
        <f t="shared" si="2"/>
        <v>30</v>
      </c>
      <c r="L24" s="20">
        <f t="shared" si="3"/>
        <v>1</v>
      </c>
    </row>
    <row r="25" ht="15" spans="1:12">
      <c r="A25" s="1">
        <v>5</v>
      </c>
      <c r="B25" s="4" t="s">
        <v>29</v>
      </c>
      <c r="C25" s="11">
        <v>30</v>
      </c>
      <c r="D25" s="12">
        <v>0</v>
      </c>
      <c r="E25" s="2">
        <v>30</v>
      </c>
      <c r="F25" s="1">
        <v>30</v>
      </c>
      <c r="G25" s="1"/>
      <c r="H25" s="1">
        <v>30</v>
      </c>
      <c r="I25" s="1"/>
      <c r="J25" s="3"/>
      <c r="K25" s="3">
        <f t="shared" si="2"/>
        <v>30</v>
      </c>
      <c r="L25" s="20">
        <f t="shared" si="3"/>
        <v>1</v>
      </c>
    </row>
    <row r="26" ht="15" spans="1:12">
      <c r="A26" s="1">
        <v>6</v>
      </c>
      <c r="B26" s="4" t="s">
        <v>30</v>
      </c>
      <c r="C26" s="11">
        <v>38</v>
      </c>
      <c r="D26" s="12">
        <v>0</v>
      </c>
      <c r="E26" s="2">
        <v>38</v>
      </c>
      <c r="F26" s="1">
        <v>38</v>
      </c>
      <c r="G26" s="1"/>
      <c r="H26" s="1">
        <v>25</v>
      </c>
      <c r="I26" s="1"/>
      <c r="J26" s="3"/>
      <c r="K26" s="3">
        <f t="shared" si="2"/>
        <v>31.5</v>
      </c>
      <c r="L26" s="20">
        <f t="shared" si="3"/>
        <v>0.828947368421053</v>
      </c>
    </row>
    <row r="27" ht="15" spans="1:12">
      <c r="A27" s="1">
        <v>7</v>
      </c>
      <c r="B27" s="4" t="s">
        <v>31</v>
      </c>
      <c r="C27" s="11">
        <v>40</v>
      </c>
      <c r="D27" s="12">
        <v>3</v>
      </c>
      <c r="E27" s="2">
        <v>37</v>
      </c>
      <c r="F27" s="1">
        <v>33</v>
      </c>
      <c r="G27" s="1"/>
      <c r="H27" s="1">
        <v>32</v>
      </c>
      <c r="I27" s="1"/>
      <c r="J27" s="3"/>
      <c r="K27" s="3">
        <f t="shared" si="2"/>
        <v>32.5</v>
      </c>
      <c r="L27" s="20">
        <f t="shared" si="3"/>
        <v>0.878378378378378</v>
      </c>
    </row>
    <row r="28" ht="15" spans="1:12">
      <c r="A28" s="1">
        <v>8</v>
      </c>
      <c r="B28" s="4" t="s">
        <v>32</v>
      </c>
      <c r="C28" s="11">
        <v>35</v>
      </c>
      <c r="D28" s="12">
        <v>2</v>
      </c>
      <c r="E28" s="2">
        <v>33</v>
      </c>
      <c r="F28" s="1">
        <v>25</v>
      </c>
      <c r="G28" s="1"/>
      <c r="H28" s="1">
        <v>20</v>
      </c>
      <c r="I28" s="1"/>
      <c r="J28" s="3"/>
      <c r="K28" s="3">
        <f t="shared" si="2"/>
        <v>22.5</v>
      </c>
      <c r="L28" s="20">
        <f t="shared" si="3"/>
        <v>0.681818181818182</v>
      </c>
    </row>
    <row r="29" ht="15" spans="1:12">
      <c r="A29" s="1">
        <v>9</v>
      </c>
      <c r="B29" s="4" t="s">
        <v>33</v>
      </c>
      <c r="C29" s="11">
        <v>35</v>
      </c>
      <c r="D29" s="12">
        <v>3</v>
      </c>
      <c r="E29" s="2">
        <v>32</v>
      </c>
      <c r="F29" s="1">
        <v>25</v>
      </c>
      <c r="G29" s="1"/>
      <c r="H29" s="1">
        <v>15</v>
      </c>
      <c r="I29" s="1"/>
      <c r="J29" s="3"/>
      <c r="K29" s="3">
        <f t="shared" si="2"/>
        <v>20</v>
      </c>
      <c r="L29" s="20">
        <f t="shared" si="3"/>
        <v>0.625</v>
      </c>
    </row>
    <row r="30" ht="15" spans="1:12">
      <c r="A30" s="1">
        <v>10</v>
      </c>
      <c r="B30" s="4" t="s">
        <v>34</v>
      </c>
      <c r="C30" s="11">
        <v>34</v>
      </c>
      <c r="D30" s="12">
        <v>6</v>
      </c>
      <c r="E30" s="2">
        <v>28</v>
      </c>
      <c r="F30" s="1">
        <v>28</v>
      </c>
      <c r="G30" s="1"/>
      <c r="H30" s="1">
        <v>11</v>
      </c>
      <c r="I30" s="1"/>
      <c r="J30" s="3"/>
      <c r="K30" s="3">
        <f t="shared" si="2"/>
        <v>19.5</v>
      </c>
      <c r="L30" s="20">
        <f t="shared" si="3"/>
        <v>0.696428571428571</v>
      </c>
    </row>
    <row r="31" ht="15" spans="1:12">
      <c r="A31" s="1" t="s">
        <v>35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15" spans="1:12">
      <c r="A32" s="1" t="s">
        <v>2</v>
      </c>
      <c r="B32" s="1" t="s">
        <v>3</v>
      </c>
      <c r="C32" s="2" t="s">
        <v>4</v>
      </c>
      <c r="D32" s="2" t="s">
        <v>5</v>
      </c>
      <c r="E32" s="2" t="s">
        <v>6</v>
      </c>
      <c r="F32" s="3">
        <v>10.21</v>
      </c>
      <c r="G32" s="3">
        <v>10.22</v>
      </c>
      <c r="H32" s="3">
        <v>10.23</v>
      </c>
      <c r="I32" s="3">
        <v>10.24</v>
      </c>
      <c r="J32" s="3">
        <v>10.25</v>
      </c>
      <c r="K32" s="1" t="s">
        <v>7</v>
      </c>
      <c r="L32" s="1" t="s">
        <v>8</v>
      </c>
    </row>
    <row r="33" ht="15" spans="1:12">
      <c r="A33" s="2">
        <v>1</v>
      </c>
      <c r="B33" s="4" t="s">
        <v>36</v>
      </c>
      <c r="C33" s="2">
        <v>32</v>
      </c>
      <c r="D33" s="2">
        <v>11</v>
      </c>
      <c r="E33" s="2">
        <v>21</v>
      </c>
      <c r="F33" s="1">
        <v>17</v>
      </c>
      <c r="G33" s="1"/>
      <c r="H33" s="1">
        <v>16</v>
      </c>
      <c r="I33" s="1"/>
      <c r="J33" s="3"/>
      <c r="K33" s="3">
        <f t="shared" ref="K33:K43" si="4">AVERAGE(F33:J33)</f>
        <v>16.5</v>
      </c>
      <c r="L33" s="20">
        <f t="shared" ref="L33:L43" si="5">K33/E33</f>
        <v>0.785714285714286</v>
      </c>
    </row>
    <row r="34" ht="15" spans="1:12">
      <c r="A34" s="2">
        <v>2</v>
      </c>
      <c r="B34" s="4" t="s">
        <v>37</v>
      </c>
      <c r="C34" s="2">
        <v>32</v>
      </c>
      <c r="D34" s="2">
        <v>7</v>
      </c>
      <c r="E34" s="2">
        <v>25</v>
      </c>
      <c r="F34" s="1">
        <v>21</v>
      </c>
      <c r="G34" s="1"/>
      <c r="H34" s="1">
        <v>14</v>
      </c>
      <c r="I34" s="1"/>
      <c r="J34" s="3"/>
      <c r="K34" s="3">
        <f t="shared" si="4"/>
        <v>17.5</v>
      </c>
      <c r="L34" s="20">
        <f t="shared" si="5"/>
        <v>0.7</v>
      </c>
    </row>
    <row r="35" ht="15" spans="1:12">
      <c r="A35" s="2">
        <v>3</v>
      </c>
      <c r="B35" s="4" t="s">
        <v>38</v>
      </c>
      <c r="C35" s="2">
        <v>35</v>
      </c>
      <c r="D35" s="2">
        <v>3</v>
      </c>
      <c r="E35" s="2">
        <v>32</v>
      </c>
      <c r="F35" s="1">
        <v>30</v>
      </c>
      <c r="G35" s="1"/>
      <c r="H35" s="1">
        <v>15</v>
      </c>
      <c r="I35" s="1"/>
      <c r="J35" s="3"/>
      <c r="K35" s="3">
        <f t="shared" si="4"/>
        <v>22.5</v>
      </c>
      <c r="L35" s="20">
        <f t="shared" si="5"/>
        <v>0.703125</v>
      </c>
    </row>
    <row r="36" ht="15" spans="1:12">
      <c r="A36" s="2">
        <v>4</v>
      </c>
      <c r="B36" s="4" t="s">
        <v>39</v>
      </c>
      <c r="C36" s="13">
        <v>29</v>
      </c>
      <c r="D36" s="13">
        <v>8</v>
      </c>
      <c r="E36" s="2">
        <v>21</v>
      </c>
      <c r="F36" s="1">
        <v>6</v>
      </c>
      <c r="G36" s="1"/>
      <c r="H36" s="1">
        <v>6</v>
      </c>
      <c r="I36" s="1"/>
      <c r="J36" s="3"/>
      <c r="K36" s="3">
        <f t="shared" si="4"/>
        <v>6</v>
      </c>
      <c r="L36" s="20">
        <f t="shared" si="5"/>
        <v>0.285714285714286</v>
      </c>
    </row>
    <row r="37" ht="15" spans="1:12">
      <c r="A37" s="2">
        <v>5</v>
      </c>
      <c r="B37" s="4" t="s">
        <v>40</v>
      </c>
      <c r="C37" s="13">
        <v>31</v>
      </c>
      <c r="D37" s="13">
        <v>6</v>
      </c>
      <c r="E37" s="14">
        <v>25</v>
      </c>
      <c r="F37" s="2">
        <v>18</v>
      </c>
      <c r="G37" s="1"/>
      <c r="H37" s="1">
        <v>14</v>
      </c>
      <c r="I37" s="1"/>
      <c r="J37" s="3"/>
      <c r="K37" s="3">
        <f t="shared" si="4"/>
        <v>16</v>
      </c>
      <c r="L37" s="20">
        <f t="shared" si="5"/>
        <v>0.64</v>
      </c>
    </row>
    <row r="38" ht="15" spans="1:12">
      <c r="A38" s="2">
        <v>6</v>
      </c>
      <c r="B38" s="4" t="s">
        <v>41</v>
      </c>
      <c r="C38" s="13">
        <v>40</v>
      </c>
      <c r="D38" s="13">
        <v>3</v>
      </c>
      <c r="E38" s="2">
        <v>37</v>
      </c>
      <c r="F38" s="1">
        <v>14</v>
      </c>
      <c r="G38" s="1"/>
      <c r="H38" s="1">
        <v>13</v>
      </c>
      <c r="I38" s="1"/>
      <c r="J38" s="3"/>
      <c r="K38" s="3">
        <f t="shared" si="4"/>
        <v>13.5</v>
      </c>
      <c r="L38" s="20">
        <f t="shared" si="5"/>
        <v>0.364864864864865</v>
      </c>
    </row>
    <row r="39" ht="15" spans="1:12">
      <c r="A39" s="2">
        <v>7</v>
      </c>
      <c r="B39" s="4" t="s">
        <v>42</v>
      </c>
      <c r="C39" s="13">
        <v>41</v>
      </c>
      <c r="D39" s="13">
        <v>1</v>
      </c>
      <c r="E39" s="2">
        <v>40</v>
      </c>
      <c r="F39" s="1">
        <v>28</v>
      </c>
      <c r="G39" s="1"/>
      <c r="H39" s="1">
        <v>27</v>
      </c>
      <c r="I39" s="1"/>
      <c r="J39" s="3"/>
      <c r="K39" s="3">
        <f t="shared" si="4"/>
        <v>27.5</v>
      </c>
      <c r="L39" s="20">
        <f t="shared" si="5"/>
        <v>0.6875</v>
      </c>
    </row>
    <row r="40" ht="15" spans="1:12">
      <c r="A40" s="2">
        <v>8</v>
      </c>
      <c r="B40" s="4" t="s">
        <v>43</v>
      </c>
      <c r="C40" s="13">
        <v>41</v>
      </c>
      <c r="D40" s="13">
        <v>0</v>
      </c>
      <c r="E40" s="2">
        <v>41</v>
      </c>
      <c r="F40" s="1">
        <v>30</v>
      </c>
      <c r="G40" s="1"/>
      <c r="H40" s="1">
        <v>25</v>
      </c>
      <c r="I40" s="1"/>
      <c r="J40" s="3"/>
      <c r="K40" s="3">
        <f t="shared" si="4"/>
        <v>27.5</v>
      </c>
      <c r="L40" s="20">
        <f t="shared" si="5"/>
        <v>0.670731707317073</v>
      </c>
    </row>
    <row r="41" ht="15" spans="1:12">
      <c r="A41" s="2">
        <v>9</v>
      </c>
      <c r="B41" s="4" t="s">
        <v>44</v>
      </c>
      <c r="C41" s="13">
        <v>40</v>
      </c>
      <c r="D41" s="13">
        <v>1</v>
      </c>
      <c r="E41" s="2">
        <v>39</v>
      </c>
      <c r="F41" s="1">
        <v>25</v>
      </c>
      <c r="G41" s="1"/>
      <c r="H41" s="1">
        <v>23</v>
      </c>
      <c r="I41" s="1"/>
      <c r="J41" s="3"/>
      <c r="K41" s="3">
        <f t="shared" si="4"/>
        <v>24</v>
      </c>
      <c r="L41" s="20">
        <f t="shared" si="5"/>
        <v>0.615384615384615</v>
      </c>
    </row>
    <row r="42" ht="15" spans="1:12">
      <c r="A42" s="2">
        <v>10</v>
      </c>
      <c r="B42" s="4" t="s">
        <v>45</v>
      </c>
      <c r="C42" s="13">
        <v>35</v>
      </c>
      <c r="D42" s="13">
        <v>0</v>
      </c>
      <c r="E42" s="2">
        <v>35</v>
      </c>
      <c r="F42" s="1">
        <v>22</v>
      </c>
      <c r="G42" s="1"/>
      <c r="H42" s="1">
        <v>21</v>
      </c>
      <c r="I42" s="1"/>
      <c r="J42" s="3"/>
      <c r="K42" s="3">
        <f t="shared" si="4"/>
        <v>21.5</v>
      </c>
      <c r="L42" s="20">
        <f t="shared" si="5"/>
        <v>0.614285714285714</v>
      </c>
    </row>
    <row r="43" ht="15" spans="1:12">
      <c r="A43" s="2">
        <v>11</v>
      </c>
      <c r="B43" s="4" t="s">
        <v>46</v>
      </c>
      <c r="C43" s="13">
        <v>29</v>
      </c>
      <c r="D43" s="13">
        <v>2</v>
      </c>
      <c r="E43" s="2">
        <v>27</v>
      </c>
      <c r="F43" s="1">
        <v>24</v>
      </c>
      <c r="G43" s="1"/>
      <c r="H43" s="1">
        <v>15</v>
      </c>
      <c r="I43" s="1"/>
      <c r="J43" s="3"/>
      <c r="K43" s="3">
        <f t="shared" si="4"/>
        <v>19.5</v>
      </c>
      <c r="L43" s="20">
        <f t="shared" si="5"/>
        <v>0.722222222222222</v>
      </c>
    </row>
    <row r="44" ht="15" spans="1:12">
      <c r="A44" s="1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ht="15" spans="1:12">
      <c r="A45" s="1" t="s">
        <v>2</v>
      </c>
      <c r="B45" s="1" t="s">
        <v>3</v>
      </c>
      <c r="C45" s="2" t="s">
        <v>4</v>
      </c>
      <c r="D45" s="2" t="s">
        <v>5</v>
      </c>
      <c r="E45" s="2" t="s">
        <v>6</v>
      </c>
      <c r="F45" s="3">
        <v>10.21</v>
      </c>
      <c r="G45" s="3">
        <v>10.22</v>
      </c>
      <c r="H45" s="3">
        <v>10.23</v>
      </c>
      <c r="I45" s="3">
        <v>10.24</v>
      </c>
      <c r="J45" s="3">
        <v>10.25</v>
      </c>
      <c r="K45" s="1" t="s">
        <v>7</v>
      </c>
      <c r="L45" s="1" t="s">
        <v>8</v>
      </c>
    </row>
    <row r="46" ht="15" spans="1:12">
      <c r="A46" s="1">
        <v>1</v>
      </c>
      <c r="B46" s="4" t="s">
        <v>48</v>
      </c>
      <c r="C46" s="2">
        <v>31</v>
      </c>
      <c r="D46" s="15">
        <v>10</v>
      </c>
      <c r="E46" s="2">
        <v>21</v>
      </c>
      <c r="F46" s="1">
        <v>5</v>
      </c>
      <c r="G46" s="6" t="s">
        <v>10</v>
      </c>
      <c r="H46" s="16"/>
      <c r="I46" s="1"/>
      <c r="J46" s="3"/>
      <c r="K46" s="3">
        <f t="shared" ref="K46:K56" si="6">AVERAGE(F46:J46)</f>
        <v>5</v>
      </c>
      <c r="L46" s="20">
        <f t="shared" ref="L46:L56" si="7">K46/E46</f>
        <v>0.238095238095238</v>
      </c>
    </row>
    <row r="47" ht="15" spans="1:12">
      <c r="A47" s="1">
        <v>2</v>
      </c>
      <c r="B47" s="4" t="s">
        <v>49</v>
      </c>
      <c r="C47" s="2">
        <v>31</v>
      </c>
      <c r="D47" s="15">
        <v>8</v>
      </c>
      <c r="E47" s="2">
        <v>23</v>
      </c>
      <c r="F47" s="1">
        <v>9</v>
      </c>
      <c r="G47" s="7"/>
      <c r="H47" s="16"/>
      <c r="I47" s="1"/>
      <c r="J47" s="3"/>
      <c r="K47" s="3">
        <f t="shared" si="6"/>
        <v>9</v>
      </c>
      <c r="L47" s="20">
        <f t="shared" si="7"/>
        <v>0.391304347826087</v>
      </c>
    </row>
    <row r="48" ht="15" spans="1:12">
      <c r="A48" s="1">
        <v>3</v>
      </c>
      <c r="B48" s="4" t="s">
        <v>50</v>
      </c>
      <c r="C48" s="2">
        <v>32</v>
      </c>
      <c r="D48" s="15">
        <v>11</v>
      </c>
      <c r="E48" s="2">
        <v>21</v>
      </c>
      <c r="F48" s="1">
        <v>11</v>
      </c>
      <c r="G48" s="7"/>
      <c r="H48" s="16"/>
      <c r="I48" s="1"/>
      <c r="J48" s="3"/>
      <c r="K48" s="3">
        <f t="shared" si="6"/>
        <v>11</v>
      </c>
      <c r="L48" s="20">
        <f t="shared" si="7"/>
        <v>0.523809523809524</v>
      </c>
    </row>
    <row r="49" ht="15" spans="1:12">
      <c r="A49" s="1">
        <v>4</v>
      </c>
      <c r="B49" s="4" t="s">
        <v>51</v>
      </c>
      <c r="C49" s="11">
        <v>28</v>
      </c>
      <c r="D49" s="15">
        <v>5</v>
      </c>
      <c r="E49" s="2">
        <v>23</v>
      </c>
      <c r="F49" s="1">
        <v>22</v>
      </c>
      <c r="G49" s="7"/>
      <c r="H49" s="16"/>
      <c r="I49" s="1"/>
      <c r="J49" s="3"/>
      <c r="K49" s="3">
        <f t="shared" si="6"/>
        <v>22</v>
      </c>
      <c r="L49" s="20">
        <f t="shared" si="7"/>
        <v>0.956521739130435</v>
      </c>
    </row>
    <row r="50" ht="15" spans="1:12">
      <c r="A50" s="1">
        <v>5</v>
      </c>
      <c r="B50" s="4" t="s">
        <v>52</v>
      </c>
      <c r="C50" s="13">
        <v>27</v>
      </c>
      <c r="D50" s="2">
        <v>8</v>
      </c>
      <c r="E50" s="2">
        <v>19</v>
      </c>
      <c r="F50" s="1">
        <v>19</v>
      </c>
      <c r="G50" s="7"/>
      <c r="H50" s="1"/>
      <c r="I50" s="1"/>
      <c r="J50" s="3"/>
      <c r="K50" s="3">
        <f t="shared" si="6"/>
        <v>19</v>
      </c>
      <c r="L50" s="20">
        <f t="shared" si="7"/>
        <v>1</v>
      </c>
    </row>
    <row r="51" ht="15" spans="1:12">
      <c r="A51" s="1">
        <v>6</v>
      </c>
      <c r="B51" s="4" t="s">
        <v>53</v>
      </c>
      <c r="C51" s="13">
        <v>37</v>
      </c>
      <c r="D51" s="2">
        <v>0</v>
      </c>
      <c r="E51" s="2">
        <v>37</v>
      </c>
      <c r="F51" s="1">
        <v>37</v>
      </c>
      <c r="G51" s="7"/>
      <c r="H51" s="16"/>
      <c r="I51" s="1"/>
      <c r="J51" s="3"/>
      <c r="K51" s="3">
        <f t="shared" si="6"/>
        <v>37</v>
      </c>
      <c r="L51" s="20">
        <f t="shared" si="7"/>
        <v>1</v>
      </c>
    </row>
    <row r="52" ht="15" spans="1:12">
      <c r="A52" s="1">
        <v>7</v>
      </c>
      <c r="B52" s="4" t="s">
        <v>54</v>
      </c>
      <c r="C52" s="13">
        <v>37</v>
      </c>
      <c r="D52" s="2">
        <v>1</v>
      </c>
      <c r="E52" s="2">
        <v>36</v>
      </c>
      <c r="F52" s="1">
        <v>36</v>
      </c>
      <c r="G52" s="7"/>
      <c r="H52" s="16"/>
      <c r="I52" s="1"/>
      <c r="J52" s="3"/>
      <c r="K52" s="3">
        <f t="shared" si="6"/>
        <v>36</v>
      </c>
      <c r="L52" s="20">
        <f t="shared" si="7"/>
        <v>1</v>
      </c>
    </row>
    <row r="53" ht="15" spans="1:12">
      <c r="A53" s="1">
        <v>8</v>
      </c>
      <c r="B53" s="4" t="s">
        <v>55</v>
      </c>
      <c r="C53" s="13">
        <v>37</v>
      </c>
      <c r="D53" s="2">
        <v>0</v>
      </c>
      <c r="E53" s="2">
        <v>37</v>
      </c>
      <c r="F53" s="1">
        <v>32</v>
      </c>
      <c r="G53" s="7"/>
      <c r="H53" s="16"/>
      <c r="I53" s="1"/>
      <c r="J53" s="3"/>
      <c r="K53" s="3">
        <f t="shared" si="6"/>
        <v>32</v>
      </c>
      <c r="L53" s="20">
        <f t="shared" si="7"/>
        <v>0.864864864864865</v>
      </c>
    </row>
    <row r="54" ht="15" spans="1:12">
      <c r="A54" s="1">
        <v>9</v>
      </c>
      <c r="B54" s="4" t="s">
        <v>56</v>
      </c>
      <c r="C54" s="13">
        <v>38</v>
      </c>
      <c r="D54" s="2">
        <v>0</v>
      </c>
      <c r="E54" s="2">
        <v>38</v>
      </c>
      <c r="F54" s="1">
        <v>36</v>
      </c>
      <c r="G54" s="7"/>
      <c r="H54" s="1"/>
      <c r="I54" s="1"/>
      <c r="J54" s="3"/>
      <c r="K54" s="3">
        <f t="shared" si="6"/>
        <v>36</v>
      </c>
      <c r="L54" s="20">
        <f t="shared" si="7"/>
        <v>0.947368421052632</v>
      </c>
    </row>
    <row r="55" ht="15" spans="1:12">
      <c r="A55" s="1">
        <v>10</v>
      </c>
      <c r="B55" s="4" t="s">
        <v>57</v>
      </c>
      <c r="C55" s="13">
        <v>31</v>
      </c>
      <c r="D55" s="2">
        <v>5</v>
      </c>
      <c r="E55" s="2">
        <v>26</v>
      </c>
      <c r="F55" s="1">
        <v>21</v>
      </c>
      <c r="G55" s="7"/>
      <c r="H55" s="1"/>
      <c r="I55" s="1"/>
      <c r="J55" s="3"/>
      <c r="K55" s="3">
        <f t="shared" si="6"/>
        <v>21</v>
      </c>
      <c r="L55" s="20">
        <f t="shared" si="7"/>
        <v>0.807692307692308</v>
      </c>
    </row>
    <row r="56" ht="15" spans="1:12">
      <c r="A56" s="1">
        <v>11</v>
      </c>
      <c r="B56" s="4" t="s">
        <v>58</v>
      </c>
      <c r="C56" s="13">
        <v>34</v>
      </c>
      <c r="D56" s="11">
        <v>7</v>
      </c>
      <c r="E56" s="2">
        <v>27</v>
      </c>
      <c r="F56" s="1">
        <v>27</v>
      </c>
      <c r="G56" s="10"/>
      <c r="H56" s="1"/>
      <c r="I56" s="1"/>
      <c r="J56" s="3"/>
      <c r="K56" s="3">
        <f t="shared" si="6"/>
        <v>27</v>
      </c>
      <c r="L56" s="20">
        <f t="shared" si="7"/>
        <v>1</v>
      </c>
    </row>
    <row r="57" ht="15" spans="1:12">
      <c r="A57" s="1" t="s">
        <v>59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5" spans="1:12">
      <c r="A58" s="1" t="s">
        <v>2</v>
      </c>
      <c r="B58" s="1" t="s">
        <v>3</v>
      </c>
      <c r="C58" s="2" t="s">
        <v>4</v>
      </c>
      <c r="D58" s="2" t="s">
        <v>5</v>
      </c>
      <c r="E58" s="2" t="s">
        <v>6</v>
      </c>
      <c r="F58" s="3">
        <v>10.21</v>
      </c>
      <c r="G58" s="3">
        <v>10.22</v>
      </c>
      <c r="H58" s="3">
        <v>10.23</v>
      </c>
      <c r="I58" s="3">
        <v>10.24</v>
      </c>
      <c r="J58" s="3">
        <v>10.25</v>
      </c>
      <c r="K58" s="1" t="s">
        <v>7</v>
      </c>
      <c r="L58" s="1" t="s">
        <v>8</v>
      </c>
    </row>
    <row r="59" ht="15" spans="1:12">
      <c r="A59" s="1">
        <v>1</v>
      </c>
      <c r="B59" s="17" t="s">
        <v>60</v>
      </c>
      <c r="C59" s="12">
        <v>31</v>
      </c>
      <c r="D59" s="18">
        <v>5</v>
      </c>
      <c r="E59" s="2">
        <v>26</v>
      </c>
      <c r="F59" s="1">
        <v>13</v>
      </c>
      <c r="G59" s="1"/>
      <c r="H59" s="16"/>
      <c r="I59" s="1">
        <v>9</v>
      </c>
      <c r="J59" s="3"/>
      <c r="K59" s="3">
        <f t="shared" ref="K59:K62" si="8">AVERAGE(F59:J59)</f>
        <v>11</v>
      </c>
      <c r="L59" s="20">
        <f t="shared" ref="L59:L62" si="9">K59/E59</f>
        <v>0.423076923076923</v>
      </c>
    </row>
    <row r="60" ht="15" spans="1:12">
      <c r="A60" s="1">
        <v>2</v>
      </c>
      <c r="B60" s="4" t="s">
        <v>61</v>
      </c>
      <c r="C60" s="12">
        <v>28</v>
      </c>
      <c r="D60" s="18">
        <v>5</v>
      </c>
      <c r="E60" s="2">
        <v>23</v>
      </c>
      <c r="F60" s="1">
        <v>22</v>
      </c>
      <c r="G60" s="1"/>
      <c r="H60" s="16"/>
      <c r="I60" s="1">
        <v>19</v>
      </c>
      <c r="J60" s="3"/>
      <c r="K60" s="3">
        <f t="shared" si="8"/>
        <v>20.5</v>
      </c>
      <c r="L60" s="20">
        <f t="shared" si="9"/>
        <v>0.891304347826087</v>
      </c>
    </row>
    <row r="61" ht="15" spans="1:12">
      <c r="A61" s="1">
        <v>3</v>
      </c>
      <c r="B61" s="4" t="s">
        <v>62</v>
      </c>
      <c r="C61" s="12">
        <v>37</v>
      </c>
      <c r="D61" s="18">
        <v>2</v>
      </c>
      <c r="E61" s="2">
        <v>35</v>
      </c>
      <c r="F61" s="1">
        <v>21</v>
      </c>
      <c r="G61" s="1"/>
      <c r="H61" s="16"/>
      <c r="I61" s="1">
        <v>26</v>
      </c>
      <c r="J61" s="3"/>
      <c r="K61" s="3">
        <f t="shared" si="8"/>
        <v>23.5</v>
      </c>
      <c r="L61" s="20">
        <f t="shared" si="9"/>
        <v>0.671428571428571</v>
      </c>
    </row>
    <row r="62" ht="15" spans="1:12">
      <c r="A62" s="1">
        <v>4</v>
      </c>
      <c r="B62" s="4" t="s">
        <v>63</v>
      </c>
      <c r="C62" s="12">
        <v>38</v>
      </c>
      <c r="D62" s="18">
        <v>2</v>
      </c>
      <c r="E62" s="2">
        <v>36</v>
      </c>
      <c r="F62" s="1">
        <v>32</v>
      </c>
      <c r="G62" s="1"/>
      <c r="H62" s="16"/>
      <c r="I62" s="1">
        <v>23</v>
      </c>
      <c r="J62" s="3"/>
      <c r="K62" s="3">
        <f t="shared" si="8"/>
        <v>27.5</v>
      </c>
      <c r="L62" s="20">
        <f t="shared" si="9"/>
        <v>0.763888888888889</v>
      </c>
    </row>
    <row r="63" ht="15" spans="1:12">
      <c r="A63" s="1" t="s">
        <v>64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ht="15" spans="1:12">
      <c r="A64" s="1" t="s">
        <v>2</v>
      </c>
      <c r="B64" s="1" t="s">
        <v>3</v>
      </c>
      <c r="C64" s="2" t="s">
        <v>4</v>
      </c>
      <c r="D64" s="2" t="s">
        <v>5</v>
      </c>
      <c r="E64" s="19" t="s">
        <v>6</v>
      </c>
      <c r="F64" s="3">
        <v>10.21</v>
      </c>
      <c r="G64" s="3">
        <v>10.22</v>
      </c>
      <c r="H64" s="3">
        <v>10.23</v>
      </c>
      <c r="I64" s="3">
        <v>10.24</v>
      </c>
      <c r="J64" s="3">
        <v>10.25</v>
      </c>
      <c r="K64" s="21" t="s">
        <v>7</v>
      </c>
      <c r="L64" s="1" t="s">
        <v>8</v>
      </c>
    </row>
    <row r="65" ht="15" spans="1:12">
      <c r="A65" s="1">
        <v>1</v>
      </c>
      <c r="B65" s="4" t="s">
        <v>65</v>
      </c>
      <c r="C65" s="22">
        <v>30</v>
      </c>
      <c r="D65" s="22">
        <v>6</v>
      </c>
      <c r="E65" s="23">
        <v>24</v>
      </c>
      <c r="F65" s="1">
        <v>23</v>
      </c>
      <c r="G65" s="1"/>
      <c r="H65" s="16"/>
      <c r="I65" s="16">
        <v>20</v>
      </c>
      <c r="J65" s="24"/>
      <c r="K65" s="24">
        <f t="shared" ref="K65:K73" si="10">AVERAGE(F65:J65)</f>
        <v>21.5</v>
      </c>
      <c r="L65" s="20">
        <f t="shared" ref="L65:L73" si="11">K65/E65</f>
        <v>0.895833333333333</v>
      </c>
    </row>
    <row r="66" ht="15" spans="1:12">
      <c r="A66" s="1">
        <v>2</v>
      </c>
      <c r="B66" s="4" t="s">
        <v>66</v>
      </c>
      <c r="C66" s="22">
        <v>29</v>
      </c>
      <c r="D66" s="22">
        <v>4</v>
      </c>
      <c r="E66" s="23">
        <v>25</v>
      </c>
      <c r="F66" s="1">
        <v>22</v>
      </c>
      <c r="G66" s="1"/>
      <c r="H66" s="16"/>
      <c r="I66" s="1">
        <v>15</v>
      </c>
      <c r="J66" s="24"/>
      <c r="K66" s="24">
        <f t="shared" si="10"/>
        <v>18.5</v>
      </c>
      <c r="L66" s="20">
        <f t="shared" si="11"/>
        <v>0.74</v>
      </c>
    </row>
    <row r="67" ht="15" spans="1:12">
      <c r="A67" s="1">
        <v>3</v>
      </c>
      <c r="B67" s="4" t="s">
        <v>67</v>
      </c>
      <c r="C67" s="22">
        <v>29</v>
      </c>
      <c r="D67" s="22">
        <v>5</v>
      </c>
      <c r="E67" s="23">
        <v>24</v>
      </c>
      <c r="F67" s="1">
        <v>21</v>
      </c>
      <c r="G67" s="1"/>
      <c r="H67" s="16"/>
      <c r="I67" s="1">
        <v>16</v>
      </c>
      <c r="J67" s="24"/>
      <c r="K67" s="24">
        <f t="shared" si="10"/>
        <v>18.5</v>
      </c>
      <c r="L67" s="20">
        <f t="shared" si="11"/>
        <v>0.770833333333333</v>
      </c>
    </row>
    <row r="68" ht="15" spans="1:12">
      <c r="A68" s="1">
        <v>4</v>
      </c>
      <c r="B68" s="4" t="s">
        <v>68</v>
      </c>
      <c r="C68" s="22">
        <v>29</v>
      </c>
      <c r="D68" s="22">
        <v>8</v>
      </c>
      <c r="E68" s="23">
        <v>21</v>
      </c>
      <c r="F68" s="1">
        <v>21</v>
      </c>
      <c r="G68" s="1"/>
      <c r="H68" s="16"/>
      <c r="I68" s="1">
        <v>20</v>
      </c>
      <c r="J68" s="24"/>
      <c r="K68" s="24">
        <f t="shared" si="10"/>
        <v>20.5</v>
      </c>
      <c r="L68" s="20">
        <f t="shared" si="11"/>
        <v>0.976190476190476</v>
      </c>
    </row>
    <row r="69" ht="15" spans="1:12">
      <c r="A69" s="1">
        <v>5</v>
      </c>
      <c r="B69" s="4" t="s">
        <v>69</v>
      </c>
      <c r="C69" s="22">
        <v>30</v>
      </c>
      <c r="D69" s="22">
        <v>6</v>
      </c>
      <c r="E69" s="23">
        <v>24</v>
      </c>
      <c r="F69" s="1">
        <v>24</v>
      </c>
      <c r="G69" s="1"/>
      <c r="H69" s="16"/>
      <c r="I69" s="1">
        <v>24</v>
      </c>
      <c r="J69" s="24"/>
      <c r="K69" s="24">
        <f t="shared" si="10"/>
        <v>24</v>
      </c>
      <c r="L69" s="20">
        <f t="shared" si="11"/>
        <v>1</v>
      </c>
    </row>
    <row r="70" ht="15" spans="1:12">
      <c r="A70" s="1">
        <v>6</v>
      </c>
      <c r="B70" s="4" t="s">
        <v>70</v>
      </c>
      <c r="C70" s="22">
        <v>30</v>
      </c>
      <c r="D70" s="22">
        <v>3</v>
      </c>
      <c r="E70" s="23">
        <v>27</v>
      </c>
      <c r="F70" s="1">
        <v>23</v>
      </c>
      <c r="G70" s="1"/>
      <c r="H70" s="16"/>
      <c r="I70" s="1">
        <v>25</v>
      </c>
      <c r="J70" s="24"/>
      <c r="K70" s="24">
        <f t="shared" si="10"/>
        <v>24</v>
      </c>
      <c r="L70" s="20">
        <f t="shared" si="11"/>
        <v>0.888888888888889</v>
      </c>
    </row>
    <row r="71" ht="15" spans="1:12">
      <c r="A71" s="1">
        <v>7</v>
      </c>
      <c r="B71" s="4" t="s">
        <v>71</v>
      </c>
      <c r="C71" s="22">
        <v>30</v>
      </c>
      <c r="D71" s="22">
        <v>6</v>
      </c>
      <c r="E71" s="23">
        <v>24</v>
      </c>
      <c r="F71" s="1">
        <v>18</v>
      </c>
      <c r="G71" s="1"/>
      <c r="H71" s="16"/>
      <c r="I71" s="1">
        <v>23</v>
      </c>
      <c r="J71" s="24"/>
      <c r="K71" s="24">
        <f t="shared" si="10"/>
        <v>20.5</v>
      </c>
      <c r="L71" s="20">
        <f t="shared" si="11"/>
        <v>0.854166666666667</v>
      </c>
    </row>
    <row r="72" ht="15" spans="1:12">
      <c r="A72" s="1">
        <v>8</v>
      </c>
      <c r="B72" s="4" t="s">
        <v>72</v>
      </c>
      <c r="C72" s="22">
        <v>30</v>
      </c>
      <c r="D72" s="22">
        <v>12</v>
      </c>
      <c r="E72" s="23">
        <v>18</v>
      </c>
      <c r="F72" s="1">
        <v>18</v>
      </c>
      <c r="G72" s="1"/>
      <c r="H72" s="16"/>
      <c r="I72" s="16">
        <v>10</v>
      </c>
      <c r="J72" s="24"/>
      <c r="K72" s="24">
        <f t="shared" si="10"/>
        <v>14</v>
      </c>
      <c r="L72" s="20">
        <f t="shared" si="11"/>
        <v>0.777777777777778</v>
      </c>
    </row>
    <row r="73" ht="15" spans="1:12">
      <c r="A73" s="1">
        <v>9</v>
      </c>
      <c r="B73" s="4" t="s">
        <v>73</v>
      </c>
      <c r="C73" s="22">
        <v>29</v>
      </c>
      <c r="D73" s="22">
        <v>5</v>
      </c>
      <c r="E73" s="23">
        <v>24</v>
      </c>
      <c r="F73" s="1">
        <v>24</v>
      </c>
      <c r="G73" s="1"/>
      <c r="H73" s="16"/>
      <c r="I73" s="1">
        <v>19</v>
      </c>
      <c r="J73" s="24"/>
      <c r="K73" s="24">
        <f t="shared" si="10"/>
        <v>21.5</v>
      </c>
      <c r="L73" s="20">
        <f t="shared" si="11"/>
        <v>0.895833333333333</v>
      </c>
    </row>
    <row r="74" ht="15" spans="1:12">
      <c r="A74" s="1" t="s">
        <v>64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15" spans="1:12">
      <c r="A75" s="1" t="s">
        <v>2</v>
      </c>
      <c r="B75" s="1" t="s">
        <v>3</v>
      </c>
      <c r="C75" s="2" t="s">
        <v>4</v>
      </c>
      <c r="D75" s="2" t="s">
        <v>5</v>
      </c>
      <c r="E75" s="19" t="s">
        <v>6</v>
      </c>
      <c r="F75" s="3">
        <v>10.21</v>
      </c>
      <c r="G75" s="3">
        <v>10.22</v>
      </c>
      <c r="H75" s="3">
        <v>10.23</v>
      </c>
      <c r="I75" s="3">
        <v>10.24</v>
      </c>
      <c r="J75" s="3">
        <v>10.25</v>
      </c>
      <c r="K75" s="21" t="s">
        <v>7</v>
      </c>
      <c r="L75" s="1" t="s">
        <v>8</v>
      </c>
    </row>
    <row r="76" ht="15" spans="1:12">
      <c r="A76" s="1">
        <v>1</v>
      </c>
      <c r="B76" s="4" t="s">
        <v>74</v>
      </c>
      <c r="C76" s="2">
        <v>29</v>
      </c>
      <c r="D76" s="2">
        <v>6</v>
      </c>
      <c r="E76" s="19">
        <v>23</v>
      </c>
      <c r="F76" s="1">
        <v>22</v>
      </c>
      <c r="G76" s="1"/>
      <c r="H76" s="16"/>
      <c r="I76" s="16">
        <v>22</v>
      </c>
      <c r="J76" s="24"/>
      <c r="K76" s="24">
        <f t="shared" ref="K76:K84" si="12">AVERAGE(F76:J76)</f>
        <v>22</v>
      </c>
      <c r="L76" s="20">
        <f t="shared" ref="L76:L84" si="13">K76/E76</f>
        <v>0.956521739130435</v>
      </c>
    </row>
    <row r="77" ht="15" spans="1:12">
      <c r="A77" s="1">
        <v>2</v>
      </c>
      <c r="B77" s="4" t="s">
        <v>75</v>
      </c>
      <c r="C77" s="2">
        <v>30</v>
      </c>
      <c r="D77" s="2">
        <v>5</v>
      </c>
      <c r="E77" s="19">
        <v>25</v>
      </c>
      <c r="F77" s="1">
        <v>25</v>
      </c>
      <c r="G77" s="1"/>
      <c r="H77" s="16"/>
      <c r="I77" s="1">
        <v>19</v>
      </c>
      <c r="J77" s="24"/>
      <c r="K77" s="24">
        <f t="shared" si="12"/>
        <v>22</v>
      </c>
      <c r="L77" s="20">
        <f t="shared" si="13"/>
        <v>0.88</v>
      </c>
    </row>
    <row r="78" ht="15" spans="1:12">
      <c r="A78" s="1">
        <v>3</v>
      </c>
      <c r="B78" s="4" t="s">
        <v>76</v>
      </c>
      <c r="C78" s="2">
        <v>30</v>
      </c>
      <c r="D78" s="2">
        <v>6</v>
      </c>
      <c r="E78" s="19">
        <v>24</v>
      </c>
      <c r="F78" s="1">
        <v>23</v>
      </c>
      <c r="G78" s="1"/>
      <c r="H78" s="16"/>
      <c r="I78" s="1">
        <v>21</v>
      </c>
      <c r="J78" s="24"/>
      <c r="K78" s="24">
        <f t="shared" si="12"/>
        <v>22</v>
      </c>
      <c r="L78" s="20">
        <f t="shared" si="13"/>
        <v>0.916666666666667</v>
      </c>
    </row>
    <row r="79" ht="15" spans="1:12">
      <c r="A79" s="1">
        <v>4</v>
      </c>
      <c r="B79" s="4" t="s">
        <v>77</v>
      </c>
      <c r="C79" s="2">
        <v>30</v>
      </c>
      <c r="D79" s="2">
        <v>4</v>
      </c>
      <c r="E79" s="19">
        <v>26</v>
      </c>
      <c r="F79" s="1">
        <v>25</v>
      </c>
      <c r="G79" s="1"/>
      <c r="H79" s="16"/>
      <c r="I79" s="1">
        <v>21</v>
      </c>
      <c r="J79" s="24"/>
      <c r="K79" s="24">
        <f t="shared" si="12"/>
        <v>23</v>
      </c>
      <c r="L79" s="20">
        <f t="shared" si="13"/>
        <v>0.884615384615385</v>
      </c>
    </row>
    <row r="80" ht="15" spans="1:12">
      <c r="A80" s="1">
        <v>5</v>
      </c>
      <c r="B80" s="4" t="s">
        <v>78</v>
      </c>
      <c r="C80" s="2">
        <v>30</v>
      </c>
      <c r="D80" s="2">
        <v>2</v>
      </c>
      <c r="E80" s="19">
        <v>28</v>
      </c>
      <c r="F80" s="1">
        <v>27</v>
      </c>
      <c r="G80" s="1"/>
      <c r="H80" s="16"/>
      <c r="I80" s="1">
        <v>26</v>
      </c>
      <c r="J80" s="24"/>
      <c r="K80" s="24">
        <f t="shared" si="12"/>
        <v>26.5</v>
      </c>
      <c r="L80" s="20">
        <f t="shared" si="13"/>
        <v>0.946428571428571</v>
      </c>
    </row>
    <row r="81" ht="15" spans="1:12">
      <c r="A81" s="1">
        <v>6</v>
      </c>
      <c r="B81" s="4" t="s">
        <v>79</v>
      </c>
      <c r="C81" s="2">
        <v>30</v>
      </c>
      <c r="D81" s="2">
        <v>2</v>
      </c>
      <c r="E81" s="19">
        <v>28</v>
      </c>
      <c r="F81" s="1">
        <v>26</v>
      </c>
      <c r="G81" s="1"/>
      <c r="H81" s="16"/>
      <c r="I81" s="1">
        <v>26</v>
      </c>
      <c r="J81" s="24"/>
      <c r="K81" s="24">
        <f t="shared" si="12"/>
        <v>26</v>
      </c>
      <c r="L81" s="20">
        <f t="shared" si="13"/>
        <v>0.928571428571429</v>
      </c>
    </row>
    <row r="82" ht="15" spans="1:12">
      <c r="A82" s="1">
        <v>7</v>
      </c>
      <c r="B82" s="4" t="s">
        <v>80</v>
      </c>
      <c r="C82" s="2">
        <v>30</v>
      </c>
      <c r="D82" s="2">
        <v>7</v>
      </c>
      <c r="E82" s="19">
        <v>23</v>
      </c>
      <c r="F82" s="1">
        <v>22</v>
      </c>
      <c r="G82" s="1"/>
      <c r="H82" s="16"/>
      <c r="I82" s="1">
        <v>20</v>
      </c>
      <c r="J82" s="24"/>
      <c r="K82" s="24">
        <f t="shared" si="12"/>
        <v>21</v>
      </c>
      <c r="L82" s="20">
        <f t="shared" si="13"/>
        <v>0.91304347826087</v>
      </c>
    </row>
    <row r="83" ht="15" spans="1:12">
      <c r="A83" s="1">
        <v>8</v>
      </c>
      <c r="B83" s="4" t="s">
        <v>81</v>
      </c>
      <c r="C83" s="2">
        <v>30</v>
      </c>
      <c r="D83" s="2">
        <v>4</v>
      </c>
      <c r="E83" s="19">
        <v>26</v>
      </c>
      <c r="F83" s="1">
        <v>23</v>
      </c>
      <c r="G83" s="1"/>
      <c r="H83" s="16"/>
      <c r="I83" s="16">
        <v>20</v>
      </c>
      <c r="J83" s="24"/>
      <c r="K83" s="24">
        <f t="shared" si="12"/>
        <v>21.5</v>
      </c>
      <c r="L83" s="20">
        <f t="shared" si="13"/>
        <v>0.826923076923077</v>
      </c>
    </row>
    <row r="84" ht="15" spans="1:12">
      <c r="A84" s="1">
        <v>9</v>
      </c>
      <c r="B84" s="4" t="s">
        <v>82</v>
      </c>
      <c r="C84" s="2">
        <v>31</v>
      </c>
      <c r="D84" s="2">
        <v>6</v>
      </c>
      <c r="E84" s="19">
        <v>25</v>
      </c>
      <c r="F84" s="1">
        <v>25</v>
      </c>
      <c r="G84" s="1"/>
      <c r="H84" s="16"/>
      <c r="I84" s="1">
        <v>23</v>
      </c>
      <c r="J84" s="24"/>
      <c r="K84" s="24">
        <f t="shared" si="12"/>
        <v>24</v>
      </c>
      <c r="L84" s="20">
        <f t="shared" si="13"/>
        <v>0.96</v>
      </c>
    </row>
  </sheetData>
  <mergeCells count="10">
    <mergeCell ref="A3:L3"/>
    <mergeCell ref="A19:L19"/>
    <mergeCell ref="A31:L31"/>
    <mergeCell ref="A44:L44"/>
    <mergeCell ref="A57:L57"/>
    <mergeCell ref="A63:L63"/>
    <mergeCell ref="A74:L74"/>
    <mergeCell ref="G5:G18"/>
    <mergeCell ref="G46:G56"/>
    <mergeCell ref="A1:L2"/>
  </mergeCells>
  <conditionalFormatting sqref="B33:B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5:L8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图图</cp:lastModifiedBy>
  <dcterms:created xsi:type="dcterms:W3CDTF">2023-10-10T07:57:00Z</dcterms:created>
  <cp:lastPrinted>2023-10-10T14:31:00Z</cp:lastPrinted>
  <dcterms:modified xsi:type="dcterms:W3CDTF">2024-10-29T06:38:59Z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AE8D29F83E024B68AE4F633D2A858D0D_13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