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<sst xmlns="http://schemas.openxmlformats.org/spreadsheetml/2006/main" count="303" uniqueCount="88">
  <si>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</si>
  <si>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</si>
  <si>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</si>
  <si>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</si>
  <si>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</si>
  <si>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</si>
  <si>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</si>
  <si>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</si>
  <si>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</si>
  <si>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</si>
  <si>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</si>
  <si>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</si>
  <si>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考试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</si>
  <si>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</si>
  <si>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</si>
  <si>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</si>
  <si>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</si>
  <si>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</si>
  <si>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</si>
  <si>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</si>
  <si>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</si>
  <si>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</si>
  <si>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</si>
  <si>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</si>
  <si>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</si>
  <si>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</si>
  <si>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</si>
  <si>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</si>
  <si>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</si>
  <si>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</si>
  <si>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班会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</si>
  <si>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</si>
  <si>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</si>
  <si>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</si>
  <si>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</si>
  <si>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</si>
  <si>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</si>
  <si>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</si>
  <si>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</si>
  <si>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</si>
  <si>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</si>
  <si>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</si>
  <si>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</si>
  <si>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</si>
  <si>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</si>
  <si>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</si>
  <si>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</si>
  <si>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</si>
  <si>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</si>
  <si>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</si>
  <si>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</si>
  <si>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</si>
  <si>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</si>
  <si>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</si>
  <si>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</si>
  <si>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</si>
  <si>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</si>
  <si>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</si>
  <si>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</si>
  <si>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</si>
  <si>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</si>
  <si>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</si>
  <si>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 xml:space="preserve">      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</si>
  <si>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</si>
  <si>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</si>
  <si>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</si>
  <si>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</si>
  <si>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</si>
  <si>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</si>
  <si>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</si>
  <si>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才艺展示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</si>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</sst>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41666666666667" style="53" customWidth="1"/>
    <col min="2" max="2" width="11.6666666666667" style="53" customWidth="1"/>
    <col min="3" max="3" width="7.41666666666667" style="53" customWidth="1"/>
    <col min="4" max="4" width="9.41666666666667" style="53" customWidth="1"/>
    <col min="5" max="6" width="9.41666666666667" style="54" customWidth="1"/>
    <col min="7" max="8" width="7.41666666666667" style="55" customWidth="1"/>
    <col min="9" max="11" width="7.41666666666667" style="56" customWidth="1"/>
    <col min="12" max="12" width="9.41666666666667" style="56" customWidth="1"/>
    <col min="13" max="13" width="8.41666666666667" style="56" customWidth="1"/>
    <col min="14" max="14" width="9.41666666666667" style="55" customWidth="1"/>
    <col min="15" max="16379" width="9" style="53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5"/>
      <c r="J1" s="3"/>
      <c r="K1" s="3"/>
      <c r="L1" s="3"/>
      <c r="M1" s="3"/>
      <c r="N1" s="3"/>
      <c r="O1" s="36"/>
    </row>
    <row r="2" spans="1:15">
      <c r="A2" s="1"/>
      <c r="B2" s="1"/>
      <c r="C2" s="1"/>
      <c r="D2" s="1"/>
      <c r="E2" s="2"/>
      <c r="F2" s="2"/>
      <c r="G2" s="3"/>
      <c r="H2" s="3"/>
      <c r="I2" s="25"/>
      <c r="J2" s="3"/>
      <c r="K2" s="3"/>
      <c r="L2" s="3"/>
      <c r="M2" s="3"/>
      <c r="N2" s="3"/>
      <c r="O2" s="36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5"/>
      <c r="J3" s="3"/>
      <c r="K3" s="3"/>
      <c r="L3" s="3"/>
      <c r="M3" s="3"/>
      <c r="N3" s="3"/>
      <c r="O3" s="36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23</v>
      </c>
      <c r="H5" s="7" t="s">
        <v>12</v>
      </c>
      <c r="I5" s="2">
        <v>23</v>
      </c>
      <c r="J5" s="2">
        <v>22</v>
      </c>
      <c r="K5" s="26">
        <v>21</v>
      </c>
      <c r="L5" s="3">
        <f>AVERAGE(G5:K5)</f>
        <v>22.25</v>
      </c>
      <c r="M5" s="27">
        <f>L5/F5</f>
        <v>0.794642857142857</v>
      </c>
      <c r="N5" s="3">
        <f>AVERAGE(G19:K19)</f>
        <v>20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8"/>
      <c r="I6" s="2">
        <v>27</v>
      </c>
      <c r="J6" s="2">
        <v>25</v>
      </c>
      <c r="K6" s="26">
        <v>26</v>
      </c>
      <c r="L6" s="3">
        <f t="shared" ref="L6:L18" si="0">AVERAGE(G6:K6)</f>
        <v>26.25</v>
      </c>
      <c r="M6" s="27">
        <f t="shared" ref="M6:M18" si="1">L6/F6</f>
        <v>0.905172413793103</v>
      </c>
      <c r="N6" s="3">
        <f t="shared" ref="N6:N18" si="2">AVERAGE(G20:K20)</f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25</v>
      </c>
      <c r="H7" s="8"/>
      <c r="I7" s="2">
        <v>24</v>
      </c>
      <c r="J7" s="2">
        <v>22</v>
      </c>
      <c r="K7" s="26">
        <v>22</v>
      </c>
      <c r="L7" s="3">
        <f t="shared" si="0"/>
        <v>23.25</v>
      </c>
      <c r="M7" s="27">
        <f t="shared" si="1"/>
        <v>0.894230769230769</v>
      </c>
      <c r="N7" s="3">
        <f t="shared" si="2"/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8"/>
      <c r="I8" s="2">
        <v>17</v>
      </c>
      <c r="J8" s="2">
        <v>21</v>
      </c>
      <c r="K8" s="26">
        <v>17</v>
      </c>
      <c r="L8" s="3">
        <f t="shared" si="0"/>
        <v>19.25</v>
      </c>
      <c r="M8" s="27">
        <f t="shared" si="1"/>
        <v>0.875</v>
      </c>
      <c r="N8" s="3">
        <f t="shared" si="2"/>
        <v>20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8"/>
      <c r="I9" s="2">
        <v>21</v>
      </c>
      <c r="J9" s="2">
        <v>22</v>
      </c>
      <c r="K9" s="26">
        <v>19</v>
      </c>
      <c r="L9" s="3">
        <f t="shared" si="0"/>
        <v>21</v>
      </c>
      <c r="M9" s="27">
        <f t="shared" si="1"/>
        <v>0.954545454545455</v>
      </c>
      <c r="N9" s="3">
        <f t="shared" si="2"/>
        <v>18.75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8"/>
      <c r="I10" s="2">
        <v>34</v>
      </c>
      <c r="J10" s="2">
        <v>19</v>
      </c>
      <c r="K10" s="26">
        <v>26</v>
      </c>
      <c r="L10" s="3">
        <f t="shared" si="0"/>
        <v>28.25</v>
      </c>
      <c r="M10" s="27">
        <f t="shared" si="1"/>
        <v>0.830882352941177</v>
      </c>
      <c r="N10" s="3">
        <f t="shared" si="2"/>
        <v>20</v>
      </c>
    </row>
    <row r="11" spans="1:14">
      <c r="A11" s="1">
        <v>7</v>
      </c>
      <c r="B11" s="6" t="s">
        <v>18</v>
      </c>
      <c r="C11" s="4">
        <v>405</v>
      </c>
      <c r="D11" s="9">
        <v>35</v>
      </c>
      <c r="E11" s="10">
        <v>0</v>
      </c>
      <c r="F11" s="5">
        <v>34</v>
      </c>
      <c r="G11" s="2">
        <v>33</v>
      </c>
      <c r="H11" s="8"/>
      <c r="I11" s="2">
        <v>34</v>
      </c>
      <c r="J11" s="2">
        <v>22</v>
      </c>
      <c r="K11" s="26">
        <v>23</v>
      </c>
      <c r="L11" s="3">
        <f t="shared" si="0"/>
        <v>28</v>
      </c>
      <c r="M11" s="27">
        <f t="shared" si="1"/>
        <v>0.823529411764706</v>
      </c>
      <c r="N11" s="3">
        <f t="shared" si="2"/>
        <v>18.75</v>
      </c>
    </row>
    <row r="12" spans="1:14">
      <c r="A12" s="1">
        <v>8</v>
      </c>
      <c r="B12" s="6" t="s">
        <v>19</v>
      </c>
      <c r="C12" s="4">
        <v>406</v>
      </c>
      <c r="D12" s="9">
        <v>40</v>
      </c>
      <c r="E12" s="10">
        <v>0</v>
      </c>
      <c r="F12" s="5">
        <v>40</v>
      </c>
      <c r="G12" s="2">
        <v>38</v>
      </c>
      <c r="H12" s="8"/>
      <c r="I12" s="2">
        <v>39</v>
      </c>
      <c r="J12" s="2">
        <v>12</v>
      </c>
      <c r="K12" s="26">
        <v>33</v>
      </c>
      <c r="L12" s="3">
        <f t="shared" si="0"/>
        <v>30.5</v>
      </c>
      <c r="M12" s="27">
        <f t="shared" si="1"/>
        <v>0.7625</v>
      </c>
      <c r="N12" s="3">
        <f t="shared" si="2"/>
        <v>20</v>
      </c>
    </row>
    <row r="13" spans="1:14">
      <c r="A13" s="1">
        <v>9</v>
      </c>
      <c r="B13" s="6" t="s">
        <v>20</v>
      </c>
      <c r="C13" s="4">
        <v>404</v>
      </c>
      <c r="D13" s="9">
        <v>34</v>
      </c>
      <c r="E13" s="10">
        <v>3</v>
      </c>
      <c r="F13" s="5">
        <v>31</v>
      </c>
      <c r="G13" s="2">
        <v>31</v>
      </c>
      <c r="H13" s="8"/>
      <c r="I13" s="2">
        <v>31</v>
      </c>
      <c r="J13" s="2">
        <v>24</v>
      </c>
      <c r="K13" s="26">
        <v>18</v>
      </c>
      <c r="L13" s="3">
        <f t="shared" si="0"/>
        <v>26</v>
      </c>
      <c r="M13" s="27">
        <f t="shared" si="1"/>
        <v>0.838709677419355</v>
      </c>
      <c r="N13" s="3">
        <f t="shared" si="2"/>
        <v>16.25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8"/>
      <c r="I14" s="2">
        <v>27</v>
      </c>
      <c r="J14" s="2">
        <v>21</v>
      </c>
      <c r="K14" s="26">
        <v>23</v>
      </c>
      <c r="L14" s="3">
        <f t="shared" si="0"/>
        <v>24.5</v>
      </c>
      <c r="M14" s="27">
        <f t="shared" si="1"/>
        <v>0.844827586206897</v>
      </c>
      <c r="N14" s="3">
        <f t="shared" si="2"/>
        <v>16.25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29</v>
      </c>
      <c r="H15" s="8"/>
      <c r="I15" s="2">
        <v>28</v>
      </c>
      <c r="J15" s="2">
        <v>22</v>
      </c>
      <c r="K15" s="26">
        <v>26</v>
      </c>
      <c r="L15" s="3">
        <f t="shared" si="0"/>
        <v>26.25</v>
      </c>
      <c r="M15" s="27">
        <f t="shared" si="1"/>
        <v>0.772058823529412</v>
      </c>
      <c r="N15" s="3">
        <f t="shared" si="2"/>
        <v>13.75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8"/>
      <c r="I16" s="2">
        <v>30</v>
      </c>
      <c r="J16" s="2">
        <v>30</v>
      </c>
      <c r="K16" s="26">
        <v>30</v>
      </c>
      <c r="L16" s="3">
        <f t="shared" si="0"/>
        <v>30</v>
      </c>
      <c r="M16" s="27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8"/>
      <c r="I17" s="2">
        <v>30</v>
      </c>
      <c r="J17" s="2">
        <v>30</v>
      </c>
      <c r="K17" s="26">
        <v>30</v>
      </c>
      <c r="L17" s="3">
        <f t="shared" si="0"/>
        <v>30</v>
      </c>
      <c r="M17" s="27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29</v>
      </c>
      <c r="H18" s="11"/>
      <c r="I18" s="2">
        <v>27</v>
      </c>
      <c r="J18" s="2">
        <v>33</v>
      </c>
      <c r="K18" s="26">
        <v>22</v>
      </c>
      <c r="L18" s="3">
        <f t="shared" si="0"/>
        <v>27.75</v>
      </c>
      <c r="M18" s="27">
        <f t="shared" si="1"/>
        <v>0.770833333333333</v>
      </c>
      <c r="N18" s="3">
        <f t="shared" si="2"/>
        <v>17.5</v>
      </c>
    </row>
    <row r="19" spans="1:14">
      <c r="A19" s="21"/>
      <c r="B19" s="21"/>
      <c r="C19" s="21"/>
      <c r="D19" s="21"/>
      <c r="E19" s="57"/>
      <c r="F19" s="57"/>
      <c r="G19" s="57">
        <v>20</v>
      </c>
      <c r="H19" s="57" t="s">
        <v>12</v>
      </c>
      <c r="I19" s="62">
        <v>20</v>
      </c>
      <c r="J19" s="62">
        <v>20</v>
      </c>
      <c r="K19" s="62">
        <v>20</v>
      </c>
      <c r="L19" s="60"/>
      <c r="M19" s="60"/>
      <c r="N19" s="60"/>
    </row>
    <row r="20" spans="1:14">
      <c r="A20" s="21"/>
      <c r="B20" s="21"/>
      <c r="C20" s="21"/>
      <c r="D20" s="21"/>
      <c r="E20" s="57"/>
      <c r="F20" s="57"/>
      <c r="G20" s="57">
        <v>20</v>
      </c>
      <c r="H20" s="57"/>
      <c r="I20" s="62">
        <v>20</v>
      </c>
      <c r="J20" s="62">
        <v>20</v>
      </c>
      <c r="K20" s="62">
        <v>20</v>
      </c>
      <c r="L20" s="60"/>
      <c r="M20" s="60"/>
      <c r="N20" s="60"/>
    </row>
    <row r="21" spans="1:15">
      <c r="A21" s="21"/>
      <c r="B21" s="21"/>
      <c r="C21" s="21"/>
      <c r="D21" s="21"/>
      <c r="E21" s="57"/>
      <c r="F21" s="57"/>
      <c r="G21" s="57">
        <v>20</v>
      </c>
      <c r="H21" s="57"/>
      <c r="I21" s="62">
        <v>20</v>
      </c>
      <c r="J21" s="62">
        <v>20</v>
      </c>
      <c r="K21" s="62">
        <v>20</v>
      </c>
      <c r="L21" s="60"/>
      <c r="M21" s="60"/>
      <c r="N21" s="60"/>
      <c r="O21" s="36"/>
    </row>
    <row r="22" spans="1:15">
      <c r="A22" s="21"/>
      <c r="B22" s="21"/>
      <c r="C22" s="21"/>
      <c r="D22" s="21"/>
      <c r="E22" s="57"/>
      <c r="F22" s="57"/>
      <c r="G22" s="57">
        <v>20</v>
      </c>
      <c r="H22" s="57"/>
      <c r="I22" s="62">
        <v>20</v>
      </c>
      <c r="J22" s="62">
        <v>20</v>
      </c>
      <c r="K22" s="62">
        <v>20</v>
      </c>
      <c r="L22" s="60"/>
      <c r="M22" s="60"/>
      <c r="N22" s="60"/>
      <c r="O22" s="36"/>
    </row>
    <row r="23" spans="1:15">
      <c r="A23" s="21"/>
      <c r="B23" s="21"/>
      <c r="C23" s="21"/>
      <c r="D23" s="21"/>
      <c r="E23" s="57"/>
      <c r="F23" s="57"/>
      <c r="G23" s="57">
        <v>15</v>
      </c>
      <c r="H23" s="57"/>
      <c r="I23" s="62">
        <v>20</v>
      </c>
      <c r="J23" s="62">
        <v>20</v>
      </c>
      <c r="K23" s="62">
        <v>20</v>
      </c>
      <c r="L23" s="60"/>
      <c r="M23" s="60"/>
      <c r="N23" s="60"/>
      <c r="O23" s="36"/>
    </row>
    <row r="24" spans="1:15">
      <c r="A24" s="21"/>
      <c r="B24" s="21"/>
      <c r="C24" s="21"/>
      <c r="D24" s="21"/>
      <c r="E24" s="57"/>
      <c r="F24" s="57"/>
      <c r="G24" s="57">
        <v>20</v>
      </c>
      <c r="H24" s="57"/>
      <c r="I24" s="62">
        <v>20</v>
      </c>
      <c r="J24" s="62">
        <v>20</v>
      </c>
      <c r="K24" s="62">
        <v>20</v>
      </c>
      <c r="L24" s="60"/>
      <c r="M24" s="60"/>
      <c r="N24" s="60"/>
      <c r="O24" s="36"/>
    </row>
    <row r="25" spans="1:15">
      <c r="A25" s="21"/>
      <c r="B25" s="21"/>
      <c r="C25" s="21"/>
      <c r="D25" s="21"/>
      <c r="E25" s="57"/>
      <c r="F25" s="57"/>
      <c r="G25" s="58">
        <v>20</v>
      </c>
      <c r="H25" s="57"/>
      <c r="I25" s="62">
        <v>20</v>
      </c>
      <c r="J25" s="62">
        <v>15</v>
      </c>
      <c r="K25" s="62">
        <v>20</v>
      </c>
      <c r="L25" s="60"/>
      <c r="M25" s="60"/>
      <c r="N25" s="60"/>
      <c r="O25" s="36"/>
    </row>
    <row r="26" spans="1:15">
      <c r="A26" s="21"/>
      <c r="B26" s="21"/>
      <c r="C26" s="21"/>
      <c r="D26" s="21"/>
      <c r="E26" s="57"/>
      <c r="F26" s="57"/>
      <c r="G26" s="58">
        <v>20</v>
      </c>
      <c r="H26" s="57"/>
      <c r="I26" s="62">
        <v>20</v>
      </c>
      <c r="J26" s="62">
        <v>20</v>
      </c>
      <c r="K26" s="62">
        <v>20</v>
      </c>
      <c r="L26" s="60"/>
      <c r="M26" s="60"/>
      <c r="N26" s="60"/>
      <c r="O26" s="36"/>
    </row>
    <row r="27" spans="1:15">
      <c r="A27" s="21"/>
      <c r="B27" s="21"/>
      <c r="C27" s="21"/>
      <c r="D27" s="21"/>
      <c r="E27" s="57"/>
      <c r="F27" s="57"/>
      <c r="G27" s="57">
        <v>15</v>
      </c>
      <c r="H27" s="57"/>
      <c r="I27" s="62">
        <v>15</v>
      </c>
      <c r="J27" s="62">
        <v>20</v>
      </c>
      <c r="K27" s="62">
        <v>15</v>
      </c>
      <c r="L27" s="60"/>
      <c r="M27" s="60"/>
      <c r="N27" s="60"/>
      <c r="O27" s="36"/>
    </row>
    <row r="28" spans="1:15">
      <c r="A28" s="21"/>
      <c r="B28" s="21"/>
      <c r="C28" s="21"/>
      <c r="D28" s="21"/>
      <c r="E28" s="57"/>
      <c r="F28" s="57"/>
      <c r="G28" s="57">
        <v>15</v>
      </c>
      <c r="H28" s="57"/>
      <c r="I28" s="62">
        <v>15</v>
      </c>
      <c r="J28" s="62">
        <v>15</v>
      </c>
      <c r="K28" s="62">
        <v>20</v>
      </c>
      <c r="L28" s="60"/>
      <c r="M28" s="60"/>
      <c r="N28" s="60"/>
      <c r="O28" s="36"/>
    </row>
    <row r="29" spans="1:15">
      <c r="A29" s="21"/>
      <c r="B29" s="21"/>
      <c r="C29" s="21"/>
      <c r="D29" s="21"/>
      <c r="E29" s="57"/>
      <c r="F29" s="57"/>
      <c r="G29" s="57">
        <v>5</v>
      </c>
      <c r="H29" s="57"/>
      <c r="I29" s="62">
        <v>20</v>
      </c>
      <c r="J29" s="62">
        <v>10</v>
      </c>
      <c r="K29" s="62">
        <v>20</v>
      </c>
      <c r="L29" s="60"/>
      <c r="M29" s="60"/>
      <c r="N29" s="60"/>
      <c r="O29" s="36"/>
    </row>
    <row r="30" spans="1:15">
      <c r="A30" s="21"/>
      <c r="B30" s="21"/>
      <c r="C30" s="21"/>
      <c r="D30" s="21"/>
      <c r="E30" s="57"/>
      <c r="F30" s="57"/>
      <c r="G30" s="57">
        <v>20</v>
      </c>
      <c r="H30" s="57"/>
      <c r="I30" s="62">
        <v>20</v>
      </c>
      <c r="J30" s="62">
        <v>20</v>
      </c>
      <c r="K30" s="62">
        <v>20</v>
      </c>
      <c r="L30" s="60"/>
      <c r="M30" s="60"/>
      <c r="N30" s="60"/>
      <c r="O30" s="36"/>
    </row>
    <row r="31" spans="1:15">
      <c r="A31" s="21"/>
      <c r="B31" s="21"/>
      <c r="C31" s="21"/>
      <c r="D31" s="21"/>
      <c r="E31" s="57"/>
      <c r="F31" s="57"/>
      <c r="G31" s="57">
        <v>20</v>
      </c>
      <c r="H31" s="57"/>
      <c r="I31" s="62">
        <v>20</v>
      </c>
      <c r="J31" s="62">
        <v>20</v>
      </c>
      <c r="K31" s="62">
        <v>20</v>
      </c>
      <c r="L31" s="60"/>
      <c r="M31" s="60"/>
      <c r="N31" s="60"/>
      <c r="O31" s="36"/>
    </row>
    <row r="32" spans="1:15">
      <c r="A32" s="21"/>
      <c r="B32" s="21"/>
      <c r="C32" s="21"/>
      <c r="D32" s="21"/>
      <c r="E32" s="57"/>
      <c r="F32" s="57"/>
      <c r="G32" s="57">
        <v>20</v>
      </c>
      <c r="H32" s="57"/>
      <c r="I32" s="62">
        <v>20</v>
      </c>
      <c r="J32" s="62">
        <v>15</v>
      </c>
      <c r="K32" s="62">
        <v>15</v>
      </c>
      <c r="L32" s="60"/>
      <c r="M32" s="60"/>
      <c r="N32" s="60"/>
      <c r="O32" s="36"/>
    </row>
    <row r="33" spans="1:15">
      <c r="A33" s="21"/>
      <c r="B33" s="21"/>
      <c r="C33" s="21"/>
      <c r="D33" s="21"/>
      <c r="E33" s="57"/>
      <c r="F33" s="59"/>
      <c r="G33" s="60"/>
      <c r="H33" s="60"/>
      <c r="I33" s="63"/>
      <c r="J33" s="60"/>
      <c r="K33" s="62"/>
      <c r="L33" s="63"/>
      <c r="M33" s="63"/>
      <c r="N33" s="60"/>
      <c r="O33" s="36"/>
    </row>
    <row r="34" spans="1:10">
      <c r="A34" s="37"/>
      <c r="B34" s="37"/>
      <c r="C34" s="37"/>
      <c r="D34" s="37"/>
      <c r="E34" s="61"/>
      <c r="J34" s="55"/>
    </row>
    <row r="35" spans="1:10">
      <c r="A35" s="37"/>
      <c r="B35" s="37"/>
      <c r="C35" s="37"/>
      <c r="D35" s="37"/>
      <c r="E35" s="61"/>
      <c r="J35" s="55"/>
    </row>
    <row r="36" spans="1:10">
      <c r="A36" s="37"/>
      <c r="B36" s="37"/>
      <c r="C36" s="37"/>
      <c r="D36" s="37"/>
      <c r="E36" s="61"/>
      <c r="J36" s="55"/>
    </row>
    <row r="37" spans="1:13">
      <c r="A37" s="37"/>
      <c r="B37" s="37"/>
      <c r="C37" s="37"/>
      <c r="D37" s="37"/>
      <c r="E37" s="61"/>
      <c r="F37" s="61"/>
      <c r="J37" s="55"/>
      <c r="K37" s="55"/>
      <c r="L37" s="55"/>
      <c r="M37" s="55"/>
    </row>
    <row r="38" spans="1:13">
      <c r="A38" s="37"/>
      <c r="B38" s="37"/>
      <c r="C38" s="37"/>
      <c r="D38" s="37"/>
      <c r="E38" s="61"/>
      <c r="F38" s="61"/>
      <c r="J38" s="55"/>
      <c r="K38" s="55"/>
      <c r="L38" s="55"/>
      <c r="M38" s="55"/>
    </row>
    <row r="39" spans="1:13">
      <c r="A39" s="37"/>
      <c r="B39" s="37"/>
      <c r="C39" s="37"/>
      <c r="D39" s="37"/>
      <c r="E39" s="61"/>
      <c r="F39" s="61"/>
      <c r="J39" s="55"/>
      <c r="K39" s="55"/>
      <c r="L39" s="55"/>
      <c r="M39" s="55"/>
    </row>
    <row r="40" spans="1:13">
      <c r="A40" s="37"/>
      <c r="B40" s="37"/>
      <c r="C40" s="37"/>
      <c r="D40" s="37"/>
      <c r="E40" s="61"/>
      <c r="F40" s="61"/>
      <c r="J40" s="55"/>
      <c r="K40" s="55"/>
      <c r="L40" s="55"/>
      <c r="M40" s="55"/>
    </row>
    <row r="41" spans="1:13">
      <c r="A41" s="37"/>
      <c r="B41" s="37"/>
      <c r="C41" s="37"/>
      <c r="D41" s="37"/>
      <c r="E41" s="61"/>
      <c r="F41" s="61"/>
      <c r="J41" s="55"/>
      <c r="K41" s="55"/>
      <c r="L41" s="55"/>
      <c r="M41" s="55"/>
    </row>
    <row r="42" spans="1:13">
      <c r="A42" s="37"/>
      <c r="B42" s="37"/>
      <c r="C42" s="37"/>
      <c r="D42" s="37"/>
      <c r="E42" s="61"/>
      <c r="F42" s="61"/>
      <c r="J42" s="55"/>
      <c r="K42" s="55"/>
      <c r="L42" s="55"/>
      <c r="M42" s="55"/>
    </row>
    <row r="43" spans="1:13">
      <c r="A43" s="37"/>
      <c r="B43" s="37"/>
      <c r="C43" s="37"/>
      <c r="D43" s="37"/>
      <c r="E43" s="61"/>
      <c r="F43" s="61"/>
      <c r="J43" s="55"/>
      <c r="K43" s="55"/>
      <c r="L43" s="55"/>
      <c r="M43" s="55"/>
    </row>
    <row r="44" spans="1:13">
      <c r="A44" s="37"/>
      <c r="B44" s="37"/>
      <c r="C44" s="37"/>
      <c r="D44" s="37"/>
      <c r="E44" s="61"/>
      <c r="F44" s="61"/>
      <c r="J44" s="55"/>
      <c r="K44" s="55"/>
      <c r="L44" s="55"/>
      <c r="M44" s="55"/>
    </row>
    <row r="45" spans="1:13">
      <c r="A45" s="37"/>
      <c r="B45" s="37"/>
      <c r="C45" s="37"/>
      <c r="D45" s="37"/>
      <c r="E45" s="61"/>
      <c r="F45" s="61"/>
      <c r="J45" s="55"/>
      <c r="K45" s="55"/>
      <c r="L45" s="55"/>
      <c r="M45" s="55"/>
    </row>
    <row r="46" spans="10:10">
      <c r="J46" s="55"/>
    </row>
    <row r="47" spans="10:10">
      <c r="J47" s="55"/>
    </row>
    <row r="48" spans="10:10">
      <c r="J48" s="55"/>
    </row>
    <row r="49" spans="10:10">
      <c r="J49" s="55"/>
    </row>
    <row r="50" spans="10:10">
      <c r="J50" s="55"/>
    </row>
    <row r="51" spans="10:10">
      <c r="J51" s="55"/>
    </row>
    <row r="52" spans="10:10">
      <c r="J52" s="55"/>
    </row>
  </sheetData>
  <mergeCells count="4">
    <mergeCell ref="A3:N3"/>
    <mergeCell ref="H5:H18"/>
    <mergeCell ref="H19:H32"/>
    <mergeCell ref="A1:N2"/>
  </mergeCells>
  <pageMargins left="0.7" right="0.7" top="0.75" bottom="0.75" header="0.3" footer="0.3"/>
  <pageSetup paperSize="9" orientation="landscape"/>
  <headerFooter/>
  <ignoredErrors>
    <ignoredError sqref="L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41666666666667" style="39" customWidth="1"/>
    <col min="2" max="2" width="11.6666666666667" style="39" customWidth="1"/>
    <col min="3" max="3" width="7.41666666666667" style="39" customWidth="1"/>
    <col min="4" max="6" width="9.41666666666667" style="39" customWidth="1"/>
    <col min="7" max="9" width="7.41666666666667" style="21" customWidth="1"/>
    <col min="10" max="11" width="7.41666666666667" style="39" customWidth="1"/>
    <col min="12" max="12" width="9.41666666666667" style="39" customWidth="1"/>
    <col min="13" max="13" width="8.41666666666667" style="39" customWidth="1"/>
    <col min="14" max="14" width="9.41666666666667" style="21" customWidth="1"/>
    <col min="15" max="16383" width="9" style="3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27</v>
      </c>
      <c r="C5" s="12">
        <v>404</v>
      </c>
      <c r="D5" s="13">
        <v>37</v>
      </c>
      <c r="E5" s="4">
        <v>3</v>
      </c>
      <c r="F5" s="4">
        <v>34</v>
      </c>
      <c r="G5" s="1">
        <v>32</v>
      </c>
      <c r="H5" s="14" t="s">
        <v>12</v>
      </c>
      <c r="I5" s="1">
        <v>24</v>
      </c>
      <c r="J5" s="1">
        <v>23</v>
      </c>
      <c r="K5" s="28">
        <v>25</v>
      </c>
      <c r="L5" s="3">
        <f>AVERAGE(G5:K5)</f>
        <v>26</v>
      </c>
      <c r="M5" s="27">
        <f>L5/F5</f>
        <v>0.764705882352941</v>
      </c>
      <c r="N5" s="29">
        <f>AVERAGE(G15:K15)</f>
        <v>11.25</v>
      </c>
    </row>
    <row r="6" spans="1:14">
      <c r="A6" s="1">
        <v>2</v>
      </c>
      <c r="B6" s="6" t="s">
        <v>28</v>
      </c>
      <c r="C6" s="12">
        <v>405</v>
      </c>
      <c r="D6" s="13">
        <v>37</v>
      </c>
      <c r="E6" s="4">
        <v>4</v>
      </c>
      <c r="F6" s="4">
        <v>33</v>
      </c>
      <c r="G6" s="1">
        <v>30</v>
      </c>
      <c r="H6" s="15"/>
      <c r="I6" s="1">
        <v>31</v>
      </c>
      <c r="J6" s="1">
        <v>22</v>
      </c>
      <c r="K6" s="28">
        <v>24</v>
      </c>
      <c r="L6" s="3">
        <f t="shared" ref="L6:L14" si="0">AVERAGE(G6:K6)</f>
        <v>26.75</v>
      </c>
      <c r="M6" s="27">
        <f t="shared" ref="M6:M14" si="1">L6/F6</f>
        <v>0.810606060606061</v>
      </c>
      <c r="N6" s="29">
        <f t="shared" ref="N6:N14" si="2">AVERAGE(G16:K16)</f>
        <v>21</v>
      </c>
    </row>
    <row r="7" spans="1:14">
      <c r="A7" s="1">
        <v>3</v>
      </c>
      <c r="B7" s="6" t="s">
        <v>29</v>
      </c>
      <c r="C7" s="16">
        <v>406</v>
      </c>
      <c r="D7" s="13">
        <v>40</v>
      </c>
      <c r="E7" s="4">
        <v>6</v>
      </c>
      <c r="F7" s="4">
        <v>34</v>
      </c>
      <c r="G7" s="1">
        <v>29</v>
      </c>
      <c r="H7" s="15"/>
      <c r="I7" s="30" t="s">
        <v>30</v>
      </c>
      <c r="J7" s="1">
        <v>30</v>
      </c>
      <c r="K7" s="28">
        <v>32</v>
      </c>
      <c r="L7" s="3">
        <f t="shared" si="0"/>
        <v>30.3333333333333</v>
      </c>
      <c r="M7" s="27">
        <f t="shared" si="1"/>
        <v>0.892156862745098</v>
      </c>
      <c r="N7" s="29">
        <f t="shared" si="2"/>
        <v>13.3333333333333</v>
      </c>
    </row>
    <row r="8" spans="1:14">
      <c r="A8" s="1">
        <v>4</v>
      </c>
      <c r="B8" s="6" t="s">
        <v>31</v>
      </c>
      <c r="C8" s="13">
        <v>502</v>
      </c>
      <c r="D8" s="13">
        <v>30</v>
      </c>
      <c r="E8" s="17">
        <v>0</v>
      </c>
      <c r="F8" s="4">
        <v>30</v>
      </c>
      <c r="G8" s="1">
        <v>30</v>
      </c>
      <c r="H8" s="15"/>
      <c r="I8" s="1">
        <v>30</v>
      </c>
      <c r="J8" s="1">
        <v>30</v>
      </c>
      <c r="K8" s="28">
        <v>30</v>
      </c>
      <c r="L8" s="3">
        <f t="shared" si="0"/>
        <v>30</v>
      </c>
      <c r="M8" s="27">
        <f t="shared" si="1"/>
        <v>1</v>
      </c>
      <c r="N8" s="29">
        <f t="shared" si="2"/>
        <v>20</v>
      </c>
    </row>
    <row r="9" spans="1:14">
      <c r="A9" s="1">
        <v>5</v>
      </c>
      <c r="B9" s="6" t="s">
        <v>32</v>
      </c>
      <c r="C9" s="13">
        <v>503</v>
      </c>
      <c r="D9" s="13">
        <v>30</v>
      </c>
      <c r="E9" s="17">
        <v>0</v>
      </c>
      <c r="F9" s="4">
        <v>30</v>
      </c>
      <c r="G9" s="1">
        <v>30</v>
      </c>
      <c r="H9" s="15"/>
      <c r="I9" s="1">
        <v>30</v>
      </c>
      <c r="J9" s="1">
        <v>30</v>
      </c>
      <c r="K9" s="28">
        <v>30</v>
      </c>
      <c r="L9" s="3">
        <f t="shared" si="0"/>
        <v>30</v>
      </c>
      <c r="M9" s="27">
        <f t="shared" si="1"/>
        <v>1</v>
      </c>
      <c r="N9" s="29">
        <f t="shared" si="2"/>
        <v>20</v>
      </c>
    </row>
    <row r="10" spans="1:14">
      <c r="A10" s="1">
        <v>6</v>
      </c>
      <c r="B10" s="6" t="s">
        <v>33</v>
      </c>
      <c r="C10" s="13">
        <v>408</v>
      </c>
      <c r="D10" s="13">
        <v>38</v>
      </c>
      <c r="E10" s="17">
        <v>0</v>
      </c>
      <c r="F10" s="4">
        <v>38</v>
      </c>
      <c r="G10" s="1">
        <v>35</v>
      </c>
      <c r="H10" s="15"/>
      <c r="I10" s="1">
        <v>35</v>
      </c>
      <c r="J10" s="1">
        <v>22</v>
      </c>
      <c r="K10" s="28">
        <v>33</v>
      </c>
      <c r="L10" s="3">
        <f t="shared" si="0"/>
        <v>31.25</v>
      </c>
      <c r="M10" s="27">
        <f t="shared" si="1"/>
        <v>0.822368421052632</v>
      </c>
      <c r="N10" s="29">
        <f t="shared" si="2"/>
        <v>20</v>
      </c>
    </row>
    <row r="11" spans="1:14">
      <c r="A11" s="1">
        <v>7</v>
      </c>
      <c r="B11" s="6" t="s">
        <v>34</v>
      </c>
      <c r="C11" s="13">
        <v>504</v>
      </c>
      <c r="D11" s="13">
        <v>40</v>
      </c>
      <c r="E11" s="17">
        <v>3</v>
      </c>
      <c r="F11" s="4">
        <v>37</v>
      </c>
      <c r="G11" s="1">
        <v>32</v>
      </c>
      <c r="H11" s="15"/>
      <c r="I11" s="1">
        <v>31</v>
      </c>
      <c r="J11" s="1">
        <v>29</v>
      </c>
      <c r="K11" s="28">
        <v>25</v>
      </c>
      <c r="L11" s="3">
        <f t="shared" si="0"/>
        <v>29.25</v>
      </c>
      <c r="M11" s="27">
        <f t="shared" si="1"/>
        <v>0.790540540540541</v>
      </c>
      <c r="N11" s="29">
        <f t="shared" si="2"/>
        <v>15</v>
      </c>
    </row>
    <row r="12" spans="1:14">
      <c r="A12" s="1">
        <v>8</v>
      </c>
      <c r="B12" s="6" t="s">
        <v>35</v>
      </c>
      <c r="C12" s="13">
        <v>505</v>
      </c>
      <c r="D12" s="13">
        <v>35</v>
      </c>
      <c r="E12" s="17">
        <v>2</v>
      </c>
      <c r="F12" s="4">
        <v>33</v>
      </c>
      <c r="G12" s="1">
        <v>28</v>
      </c>
      <c r="H12" s="15"/>
      <c r="I12" s="1">
        <v>29</v>
      </c>
      <c r="J12" s="1">
        <v>26</v>
      </c>
      <c r="K12" s="28">
        <v>22</v>
      </c>
      <c r="L12" s="3">
        <f t="shared" si="0"/>
        <v>26.25</v>
      </c>
      <c r="M12" s="27">
        <f t="shared" si="1"/>
        <v>0.795454545454545</v>
      </c>
      <c r="N12" s="29">
        <f t="shared" si="2"/>
        <v>20</v>
      </c>
    </row>
    <row r="13" spans="1:14">
      <c r="A13" s="1">
        <v>9</v>
      </c>
      <c r="B13" s="6" t="s">
        <v>36</v>
      </c>
      <c r="C13" s="13">
        <v>506</v>
      </c>
      <c r="D13" s="13">
        <v>35</v>
      </c>
      <c r="E13" s="17">
        <v>3</v>
      </c>
      <c r="F13" s="4">
        <v>32</v>
      </c>
      <c r="G13" s="1">
        <v>26</v>
      </c>
      <c r="H13" s="15"/>
      <c r="I13" s="1">
        <v>25</v>
      </c>
      <c r="J13" s="1">
        <v>28</v>
      </c>
      <c r="K13" s="28">
        <v>25</v>
      </c>
      <c r="L13" s="3">
        <f t="shared" si="0"/>
        <v>26</v>
      </c>
      <c r="M13" s="27">
        <f t="shared" si="1"/>
        <v>0.8125</v>
      </c>
      <c r="N13" s="29">
        <f t="shared" si="2"/>
        <v>13.75</v>
      </c>
    </row>
    <row r="14" spans="1:14">
      <c r="A14" s="1">
        <v>10</v>
      </c>
      <c r="B14" s="6" t="s">
        <v>37</v>
      </c>
      <c r="C14" s="13">
        <v>507</v>
      </c>
      <c r="D14" s="13">
        <v>34</v>
      </c>
      <c r="E14" s="17">
        <v>6</v>
      </c>
      <c r="F14" s="4">
        <v>28</v>
      </c>
      <c r="G14" s="1">
        <v>28</v>
      </c>
      <c r="H14" s="18"/>
      <c r="I14" s="1">
        <v>28</v>
      </c>
      <c r="J14" s="1">
        <v>28</v>
      </c>
      <c r="K14" s="28">
        <v>22</v>
      </c>
      <c r="L14" s="3">
        <f t="shared" si="0"/>
        <v>26.5</v>
      </c>
      <c r="M14" s="27">
        <f t="shared" si="1"/>
        <v>0.946428571428571</v>
      </c>
      <c r="N14" s="29">
        <f t="shared" si="2"/>
        <v>20</v>
      </c>
    </row>
    <row r="15" spans="1:14">
      <c r="A15" s="38"/>
      <c r="B15" s="52"/>
      <c r="C15" s="52"/>
      <c r="D15" s="52"/>
      <c r="E15" s="41"/>
      <c r="F15" s="43"/>
      <c r="G15" s="38">
        <v>15</v>
      </c>
      <c r="H15" s="21" t="s">
        <v>12</v>
      </c>
      <c r="I15" s="38">
        <v>15</v>
      </c>
      <c r="J15" s="38">
        <v>10</v>
      </c>
      <c r="K15" s="30">
        <v>5</v>
      </c>
      <c r="L15" s="46"/>
      <c r="M15" s="47"/>
      <c r="N15" s="48"/>
    </row>
    <row r="16" spans="1:14">
      <c r="A16" s="38"/>
      <c r="B16" s="52"/>
      <c r="C16" s="52"/>
      <c r="D16" s="52"/>
      <c r="E16" s="41"/>
      <c r="F16" s="43"/>
      <c r="G16" s="38">
        <v>15</v>
      </c>
      <c r="I16" s="38">
        <v>29</v>
      </c>
      <c r="J16" s="38">
        <v>20</v>
      </c>
      <c r="K16" s="30">
        <v>20</v>
      </c>
      <c r="L16" s="46"/>
      <c r="M16" s="47"/>
      <c r="N16" s="48"/>
    </row>
    <row r="17" spans="1:14">
      <c r="A17" s="38"/>
      <c r="B17" s="52"/>
      <c r="C17" s="52"/>
      <c r="D17" s="52"/>
      <c r="E17" s="41"/>
      <c r="F17" s="43"/>
      <c r="G17" s="38">
        <v>5</v>
      </c>
      <c r="I17" s="45" t="s">
        <v>30</v>
      </c>
      <c r="J17" s="38">
        <v>20</v>
      </c>
      <c r="K17" s="30">
        <v>15</v>
      </c>
      <c r="L17" s="46"/>
      <c r="M17" s="47"/>
      <c r="N17" s="48"/>
    </row>
    <row r="18" spans="1:14">
      <c r="A18" s="38"/>
      <c r="B18" s="52"/>
      <c r="C18" s="52"/>
      <c r="D18" s="52"/>
      <c r="E18" s="41"/>
      <c r="F18" s="43"/>
      <c r="G18" s="38">
        <v>20</v>
      </c>
      <c r="I18" s="38">
        <v>20</v>
      </c>
      <c r="J18" s="38">
        <v>20</v>
      </c>
      <c r="K18" s="30">
        <v>20</v>
      </c>
      <c r="L18" s="46"/>
      <c r="M18" s="47"/>
      <c r="N18" s="48"/>
    </row>
    <row r="19" spans="1:14">
      <c r="A19" s="30"/>
      <c r="B19" s="30"/>
      <c r="C19" s="30"/>
      <c r="D19" s="30"/>
      <c r="E19" s="30"/>
      <c r="F19" s="30"/>
      <c r="G19" s="21">
        <v>20</v>
      </c>
      <c r="I19" s="21">
        <v>20</v>
      </c>
      <c r="J19" s="38">
        <v>20</v>
      </c>
      <c r="K19" s="30">
        <v>20</v>
      </c>
      <c r="L19" s="30"/>
      <c r="M19" s="30"/>
      <c r="N19" s="30"/>
    </row>
    <row r="20" spans="1:14">
      <c r="A20" s="30"/>
      <c r="B20" s="30"/>
      <c r="C20" s="30"/>
      <c r="D20" s="30"/>
      <c r="E20" s="30"/>
      <c r="F20" s="30"/>
      <c r="G20" s="21">
        <v>20</v>
      </c>
      <c r="I20" s="21">
        <v>20</v>
      </c>
      <c r="J20" s="38">
        <v>20</v>
      </c>
      <c r="K20" s="30">
        <v>20</v>
      </c>
      <c r="L20" s="30"/>
      <c r="M20" s="30"/>
      <c r="N20" s="30"/>
    </row>
    <row r="21" spans="1:14">
      <c r="A21" s="30"/>
      <c r="B21" s="30"/>
      <c r="C21" s="30"/>
      <c r="D21" s="30"/>
      <c r="E21" s="30"/>
      <c r="F21" s="30"/>
      <c r="G21" s="21">
        <v>5</v>
      </c>
      <c r="I21" s="21">
        <v>20</v>
      </c>
      <c r="J21" s="38">
        <v>15</v>
      </c>
      <c r="K21" s="30">
        <v>20</v>
      </c>
      <c r="L21" s="30"/>
      <c r="M21" s="30"/>
      <c r="N21" s="30"/>
    </row>
    <row r="22" spans="1:14">
      <c r="A22" s="30"/>
      <c r="B22" s="30"/>
      <c r="C22" s="30"/>
      <c r="D22" s="30"/>
      <c r="E22" s="30"/>
      <c r="F22" s="30"/>
      <c r="G22" s="21">
        <v>20</v>
      </c>
      <c r="I22" s="21">
        <v>20</v>
      </c>
      <c r="J22" s="38">
        <v>20</v>
      </c>
      <c r="K22" s="30">
        <v>20</v>
      </c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21">
        <v>10</v>
      </c>
      <c r="I23" s="21">
        <v>20</v>
      </c>
      <c r="J23" s="38">
        <v>20</v>
      </c>
      <c r="K23" s="45">
        <v>5</v>
      </c>
      <c r="L23" s="45"/>
      <c r="M23" s="30"/>
      <c r="N23" s="30"/>
    </row>
    <row r="24" spans="1:14">
      <c r="A24" s="30"/>
      <c r="B24" s="30"/>
      <c r="C24" s="30"/>
      <c r="D24" s="30"/>
      <c r="E24" s="30"/>
      <c r="F24" s="30"/>
      <c r="G24" s="21">
        <v>20</v>
      </c>
      <c r="I24" s="21">
        <v>20</v>
      </c>
      <c r="J24" s="38">
        <v>20</v>
      </c>
      <c r="K24" s="30">
        <v>20</v>
      </c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J25" s="21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J26" s="21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J27" s="21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J28" s="21"/>
      <c r="K28" s="30"/>
      <c r="L28" s="30"/>
      <c r="M28" s="30"/>
      <c r="N28" s="30"/>
    </row>
    <row r="29" spans="1:14">
      <c r="A29" s="30"/>
      <c r="B29" s="30"/>
      <c r="C29" s="30"/>
      <c r="D29" s="30"/>
      <c r="F29" s="30"/>
      <c r="J29" s="21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J30" s="21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J31" s="21"/>
      <c r="K31" s="30"/>
      <c r="L31" s="30"/>
      <c r="M31" s="30"/>
      <c r="N31" s="30"/>
    </row>
    <row r="32" spans="1:13">
      <c r="A32" s="21"/>
      <c r="B32" s="21"/>
      <c r="C32" s="21"/>
      <c r="D32" s="21"/>
      <c r="E32" s="21"/>
      <c r="F32" s="21"/>
      <c r="J32" s="21"/>
      <c r="K32" s="21"/>
      <c r="L32" s="21"/>
      <c r="M32" s="21"/>
    </row>
  </sheetData>
  <mergeCells count="4">
    <mergeCell ref="A3:N3"/>
    <mergeCell ref="H5:H14"/>
    <mergeCell ref="H15:H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41666666666667" style="39" customWidth="1"/>
    <col min="2" max="2" width="11.6666666666667" style="39" customWidth="1"/>
    <col min="3" max="3" width="7.41666666666667" style="39" customWidth="1"/>
    <col min="4" max="6" width="9.41666666666667" style="39" customWidth="1"/>
    <col min="7" max="10" width="7.41666666666667" style="21" customWidth="1"/>
    <col min="11" max="11" width="7.41666666666667" style="39" customWidth="1"/>
    <col min="12" max="12" width="9.41666666666667" style="39" customWidth="1"/>
    <col min="13" max="13" width="7.41666666666667" style="39" customWidth="1"/>
    <col min="14" max="14" width="9.41666666666667" style="39" customWidth="1"/>
    <col min="15" max="16384" width="9" style="3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39</v>
      </c>
      <c r="C5" s="19">
        <v>510</v>
      </c>
      <c r="D5" s="4">
        <v>32</v>
      </c>
      <c r="E5" s="4">
        <v>11</v>
      </c>
      <c r="F5" s="4">
        <v>21</v>
      </c>
      <c r="G5" s="1">
        <v>16</v>
      </c>
      <c r="H5" s="14" t="s">
        <v>12</v>
      </c>
      <c r="I5" s="1">
        <v>14</v>
      </c>
      <c r="J5" s="1">
        <v>15</v>
      </c>
      <c r="K5" s="2">
        <v>17</v>
      </c>
      <c r="L5" s="3">
        <f>AVERAGE(G5:K5)</f>
        <v>15.5</v>
      </c>
      <c r="M5" s="27">
        <f>L5/F5</f>
        <v>0.738095238095238</v>
      </c>
      <c r="N5" s="3">
        <f>AVERAGE(G16:K16)</f>
        <v>18.75</v>
      </c>
    </row>
    <row r="6" spans="1:14">
      <c r="A6" s="4">
        <v>2</v>
      </c>
      <c r="B6" s="6" t="s">
        <v>40</v>
      </c>
      <c r="C6" s="19">
        <v>514</v>
      </c>
      <c r="D6" s="4">
        <v>32</v>
      </c>
      <c r="E6" s="4">
        <v>7</v>
      </c>
      <c r="F6" s="4">
        <v>25</v>
      </c>
      <c r="G6" s="1">
        <v>19</v>
      </c>
      <c r="H6" s="15"/>
      <c r="I6" s="1">
        <v>19</v>
      </c>
      <c r="J6" s="1">
        <v>20</v>
      </c>
      <c r="K6" s="2">
        <v>14</v>
      </c>
      <c r="L6" s="3">
        <f t="shared" ref="L6:L15" si="0">AVERAGE(G6:K6)</f>
        <v>18</v>
      </c>
      <c r="M6" s="27">
        <f t="shared" ref="M6:M15" si="1">L6/F6</f>
        <v>0.72</v>
      </c>
      <c r="N6" s="3">
        <f t="shared" ref="N6:N15" si="2">AVERAGE(G17:K17)</f>
        <v>20</v>
      </c>
    </row>
    <row r="7" spans="1:14">
      <c r="A7" s="4">
        <v>3</v>
      </c>
      <c r="B7" s="6" t="s">
        <v>41</v>
      </c>
      <c r="C7" s="19">
        <v>515</v>
      </c>
      <c r="D7" s="4">
        <v>35</v>
      </c>
      <c r="E7" s="4">
        <v>3</v>
      </c>
      <c r="F7" s="4">
        <v>32</v>
      </c>
      <c r="G7" s="1">
        <v>30</v>
      </c>
      <c r="H7" s="15"/>
      <c r="I7" s="1">
        <v>25</v>
      </c>
      <c r="J7" s="1">
        <v>26</v>
      </c>
      <c r="K7" s="2">
        <v>27</v>
      </c>
      <c r="L7" s="3">
        <f t="shared" si="0"/>
        <v>27</v>
      </c>
      <c r="M7" s="27">
        <f t="shared" si="1"/>
        <v>0.84375</v>
      </c>
      <c r="N7" s="3">
        <f t="shared" si="2"/>
        <v>13.75</v>
      </c>
    </row>
    <row r="8" spans="1:14">
      <c r="A8" s="4">
        <v>4</v>
      </c>
      <c r="B8" s="6" t="s">
        <v>42</v>
      </c>
      <c r="C8" s="13">
        <v>527</v>
      </c>
      <c r="D8" s="20">
        <v>29</v>
      </c>
      <c r="E8" s="20">
        <v>8</v>
      </c>
      <c r="F8" s="4">
        <v>21</v>
      </c>
      <c r="G8" s="1">
        <v>4</v>
      </c>
      <c r="H8" s="15"/>
      <c r="I8" s="1">
        <v>12</v>
      </c>
      <c r="J8" s="1">
        <v>7</v>
      </c>
      <c r="K8" s="2">
        <v>8</v>
      </c>
      <c r="L8" s="3">
        <f t="shared" si="0"/>
        <v>7.75</v>
      </c>
      <c r="M8" s="27">
        <f t="shared" si="1"/>
        <v>0.369047619047619</v>
      </c>
      <c r="N8" s="3">
        <f t="shared" si="2"/>
        <v>20</v>
      </c>
    </row>
    <row r="9" spans="1:14">
      <c r="A9" s="4">
        <v>5</v>
      </c>
      <c r="B9" s="6" t="s">
        <v>43</v>
      </c>
      <c r="C9" s="13">
        <v>521</v>
      </c>
      <c r="D9" s="20">
        <v>31</v>
      </c>
      <c r="E9" s="20">
        <v>6</v>
      </c>
      <c r="F9" s="21">
        <v>25</v>
      </c>
      <c r="G9" s="4">
        <v>15</v>
      </c>
      <c r="H9" s="15"/>
      <c r="I9" s="1">
        <v>16</v>
      </c>
      <c r="J9" s="1">
        <v>20</v>
      </c>
      <c r="K9" s="2">
        <v>17</v>
      </c>
      <c r="L9" s="3">
        <f t="shared" si="0"/>
        <v>17</v>
      </c>
      <c r="M9" s="27">
        <f t="shared" si="1"/>
        <v>0.68</v>
      </c>
      <c r="N9" s="3">
        <f t="shared" si="2"/>
        <v>16.25</v>
      </c>
    </row>
    <row r="10" spans="1:14">
      <c r="A10" s="4">
        <v>6</v>
      </c>
      <c r="B10" s="6" t="s">
        <v>44</v>
      </c>
      <c r="C10" s="13">
        <v>517</v>
      </c>
      <c r="D10" s="20">
        <v>40</v>
      </c>
      <c r="E10" s="20">
        <v>3</v>
      </c>
      <c r="F10" s="4">
        <v>37</v>
      </c>
      <c r="G10" s="1">
        <v>14</v>
      </c>
      <c r="H10" s="15"/>
      <c r="I10" s="1">
        <v>9</v>
      </c>
      <c r="J10" s="1">
        <v>10</v>
      </c>
      <c r="K10" s="2">
        <v>12</v>
      </c>
      <c r="L10" s="3">
        <f t="shared" si="0"/>
        <v>11.25</v>
      </c>
      <c r="M10" s="27">
        <f t="shared" si="1"/>
        <v>0.304054054054054</v>
      </c>
      <c r="N10" s="3">
        <f t="shared" si="2"/>
        <v>20</v>
      </c>
    </row>
    <row r="11" spans="1:14">
      <c r="A11" s="4">
        <v>7</v>
      </c>
      <c r="B11" s="6" t="s">
        <v>45</v>
      </c>
      <c r="C11" s="13">
        <v>505</v>
      </c>
      <c r="D11" s="20">
        <v>41</v>
      </c>
      <c r="E11" s="20">
        <v>1</v>
      </c>
      <c r="F11" s="4">
        <v>40</v>
      </c>
      <c r="G11" s="1">
        <v>32</v>
      </c>
      <c r="H11" s="15"/>
      <c r="I11" s="1">
        <v>37</v>
      </c>
      <c r="J11" s="1">
        <v>37</v>
      </c>
      <c r="K11" s="2">
        <v>30</v>
      </c>
      <c r="L11" s="3">
        <f t="shared" si="0"/>
        <v>34</v>
      </c>
      <c r="M11" s="27">
        <f t="shared" si="1"/>
        <v>0.85</v>
      </c>
      <c r="N11" s="3">
        <f t="shared" si="2"/>
        <v>11.25</v>
      </c>
    </row>
    <row r="12" spans="1:14">
      <c r="A12" s="4">
        <v>8</v>
      </c>
      <c r="B12" s="6" t="s">
        <v>46</v>
      </c>
      <c r="C12" s="13">
        <v>503</v>
      </c>
      <c r="D12" s="20">
        <v>41</v>
      </c>
      <c r="E12" s="20">
        <v>0</v>
      </c>
      <c r="F12" s="4">
        <v>41</v>
      </c>
      <c r="G12" s="1">
        <v>29</v>
      </c>
      <c r="H12" s="15"/>
      <c r="I12" s="1">
        <v>23</v>
      </c>
      <c r="J12" s="1">
        <v>27</v>
      </c>
      <c r="K12" s="2">
        <v>26</v>
      </c>
      <c r="L12" s="3">
        <f t="shared" si="0"/>
        <v>26.25</v>
      </c>
      <c r="M12" s="27">
        <f t="shared" si="1"/>
        <v>0.640243902439024</v>
      </c>
      <c r="N12" s="3">
        <f t="shared" si="2"/>
        <v>15</v>
      </c>
    </row>
    <row r="13" spans="1:14">
      <c r="A13" s="4">
        <v>9</v>
      </c>
      <c r="B13" s="6" t="s">
        <v>47</v>
      </c>
      <c r="C13" s="13">
        <v>506</v>
      </c>
      <c r="D13" s="20">
        <v>40</v>
      </c>
      <c r="E13" s="20">
        <v>1</v>
      </c>
      <c r="F13" s="4">
        <v>39</v>
      </c>
      <c r="G13" s="1">
        <v>28</v>
      </c>
      <c r="H13" s="15"/>
      <c r="I13" s="1">
        <v>33</v>
      </c>
      <c r="J13" s="1">
        <v>29</v>
      </c>
      <c r="K13" s="2">
        <v>28</v>
      </c>
      <c r="L13" s="3">
        <f t="shared" si="0"/>
        <v>29.5</v>
      </c>
      <c r="M13" s="27">
        <f t="shared" si="1"/>
        <v>0.756410256410256</v>
      </c>
      <c r="N13" s="3">
        <f t="shared" si="2"/>
        <v>10</v>
      </c>
    </row>
    <row r="14" spans="1:14">
      <c r="A14" s="4">
        <v>10</v>
      </c>
      <c r="B14" s="6" t="s">
        <v>48</v>
      </c>
      <c r="C14" s="13">
        <v>518</v>
      </c>
      <c r="D14" s="20">
        <v>35</v>
      </c>
      <c r="E14" s="20">
        <v>0</v>
      </c>
      <c r="F14" s="4">
        <v>35</v>
      </c>
      <c r="G14" s="1">
        <v>14</v>
      </c>
      <c r="H14" s="15"/>
      <c r="I14" s="1">
        <v>21</v>
      </c>
      <c r="J14" s="1">
        <v>21</v>
      </c>
      <c r="K14" s="2">
        <v>18</v>
      </c>
      <c r="L14" s="3">
        <f t="shared" si="0"/>
        <v>18.5</v>
      </c>
      <c r="M14" s="27">
        <f t="shared" si="1"/>
        <v>0.528571428571429</v>
      </c>
      <c r="N14" s="3">
        <f t="shared" si="2"/>
        <v>18.75</v>
      </c>
    </row>
    <row r="15" spans="1:14">
      <c r="A15" s="4">
        <v>11</v>
      </c>
      <c r="B15" s="6" t="s">
        <v>49</v>
      </c>
      <c r="C15" s="13">
        <v>504</v>
      </c>
      <c r="D15" s="20">
        <v>29</v>
      </c>
      <c r="E15" s="20">
        <v>2</v>
      </c>
      <c r="F15" s="4">
        <v>27</v>
      </c>
      <c r="G15" s="1">
        <v>21</v>
      </c>
      <c r="H15" s="18"/>
      <c r="I15" s="1">
        <v>20</v>
      </c>
      <c r="J15" s="1">
        <v>19</v>
      </c>
      <c r="K15" s="2">
        <v>23</v>
      </c>
      <c r="L15" s="3">
        <f t="shared" si="0"/>
        <v>20.75</v>
      </c>
      <c r="M15" s="27">
        <f t="shared" si="1"/>
        <v>0.768518518518518</v>
      </c>
      <c r="N15" s="3">
        <f t="shared" si="2"/>
        <v>20</v>
      </c>
    </row>
    <row r="16" spans="1:14">
      <c r="A16" s="43"/>
      <c r="B16" s="52"/>
      <c r="C16" s="52"/>
      <c r="D16" s="51"/>
      <c r="E16" s="51"/>
      <c r="F16" s="43"/>
      <c r="G16" s="38">
        <v>20</v>
      </c>
      <c r="H16" s="21" t="s">
        <v>12</v>
      </c>
      <c r="I16" s="38">
        <v>15</v>
      </c>
      <c r="J16" s="38">
        <v>20</v>
      </c>
      <c r="K16" s="21">
        <v>20</v>
      </c>
      <c r="L16" s="46"/>
      <c r="M16" s="47"/>
      <c r="N16" s="46"/>
    </row>
    <row r="17" spans="1:14">
      <c r="A17" s="43"/>
      <c r="B17" s="52"/>
      <c r="C17" s="52"/>
      <c r="D17" s="51"/>
      <c r="E17" s="51"/>
      <c r="F17" s="43"/>
      <c r="G17" s="38">
        <v>20</v>
      </c>
      <c r="I17" s="38">
        <v>20</v>
      </c>
      <c r="J17" s="38">
        <v>20</v>
      </c>
      <c r="K17" s="21">
        <v>20</v>
      </c>
      <c r="L17" s="46"/>
      <c r="M17" s="47"/>
      <c r="N17" s="46"/>
    </row>
    <row r="18" spans="1:14">
      <c r="A18" s="43"/>
      <c r="B18" s="52"/>
      <c r="C18" s="52"/>
      <c r="D18" s="51"/>
      <c r="E18" s="51"/>
      <c r="F18" s="43"/>
      <c r="G18" s="38">
        <v>10</v>
      </c>
      <c r="I18" s="38">
        <v>15</v>
      </c>
      <c r="J18" s="38">
        <v>10</v>
      </c>
      <c r="K18" s="21">
        <v>20</v>
      </c>
      <c r="L18" s="46"/>
      <c r="M18" s="47"/>
      <c r="N18" s="46"/>
    </row>
    <row r="19" spans="1:14">
      <c r="A19" s="43"/>
      <c r="B19" s="52"/>
      <c r="C19" s="52"/>
      <c r="D19" s="51"/>
      <c r="E19" s="51"/>
      <c r="F19" s="43"/>
      <c r="G19" s="38">
        <v>20</v>
      </c>
      <c r="I19" s="38">
        <v>20</v>
      </c>
      <c r="J19" s="38">
        <v>20</v>
      </c>
      <c r="K19" s="21">
        <v>20</v>
      </c>
      <c r="L19" s="46"/>
      <c r="M19" s="47"/>
      <c r="N19" s="46"/>
    </row>
    <row r="20" spans="1:14">
      <c r="A20" s="21"/>
      <c r="B20" s="21"/>
      <c r="C20" s="21"/>
      <c r="D20" s="21"/>
      <c r="E20" s="21"/>
      <c r="F20" s="21"/>
      <c r="G20" s="21">
        <v>15</v>
      </c>
      <c r="I20" s="21">
        <v>15</v>
      </c>
      <c r="J20" s="38">
        <v>20</v>
      </c>
      <c r="K20" s="21">
        <v>15</v>
      </c>
      <c r="L20" s="38"/>
      <c r="M20" s="21"/>
      <c r="N20" s="21"/>
    </row>
    <row r="21" spans="1:14">
      <c r="A21" s="21"/>
      <c r="B21" s="21"/>
      <c r="C21" s="21"/>
      <c r="D21" s="21"/>
      <c r="E21" s="21"/>
      <c r="F21" s="21"/>
      <c r="G21" s="21">
        <v>20</v>
      </c>
      <c r="I21" s="21">
        <v>20</v>
      </c>
      <c r="J21" s="38">
        <v>20</v>
      </c>
      <c r="K21" s="21">
        <v>20</v>
      </c>
      <c r="L21" s="21"/>
      <c r="M21" s="21"/>
      <c r="N21" s="21"/>
    </row>
    <row r="22" spans="1:14">
      <c r="A22" s="21"/>
      <c r="B22" s="21"/>
      <c r="C22" s="21"/>
      <c r="D22" s="21"/>
      <c r="E22" s="21"/>
      <c r="F22" s="21"/>
      <c r="G22" s="21">
        <v>15</v>
      </c>
      <c r="I22" s="21">
        <v>20</v>
      </c>
      <c r="J22" s="38">
        <v>5</v>
      </c>
      <c r="K22" s="21">
        <v>5</v>
      </c>
      <c r="L22" s="21"/>
      <c r="M22" s="21"/>
      <c r="N22" s="21"/>
    </row>
    <row r="23" spans="1:14">
      <c r="A23" s="21"/>
      <c r="B23" s="21"/>
      <c r="C23" s="21"/>
      <c r="D23" s="21"/>
      <c r="E23" s="21"/>
      <c r="F23" s="21"/>
      <c r="G23" s="21">
        <v>10</v>
      </c>
      <c r="I23" s="21">
        <v>20</v>
      </c>
      <c r="J23" s="38">
        <v>15</v>
      </c>
      <c r="K23" s="21">
        <v>15</v>
      </c>
      <c r="L23" s="21"/>
      <c r="M23" s="21"/>
      <c r="N23" s="21"/>
    </row>
    <row r="24" spans="1:14">
      <c r="A24" s="21"/>
      <c r="B24" s="21"/>
      <c r="C24" s="21"/>
      <c r="D24" s="21"/>
      <c r="E24" s="21"/>
      <c r="F24" s="21"/>
      <c r="G24" s="21">
        <v>5</v>
      </c>
      <c r="I24" s="21">
        <v>15</v>
      </c>
      <c r="J24" s="38">
        <v>15</v>
      </c>
      <c r="K24" s="21">
        <v>5</v>
      </c>
      <c r="L24" s="21"/>
      <c r="M24" s="21"/>
      <c r="N24" s="21"/>
    </row>
    <row r="25" spans="1:14">
      <c r="A25" s="21"/>
      <c r="B25" s="21"/>
      <c r="C25" s="21"/>
      <c r="D25" s="21"/>
      <c r="E25" s="21"/>
      <c r="F25" s="21"/>
      <c r="G25" s="21">
        <v>20</v>
      </c>
      <c r="I25" s="21">
        <v>20</v>
      </c>
      <c r="J25" s="38">
        <v>15</v>
      </c>
      <c r="K25" s="21">
        <v>20</v>
      </c>
      <c r="L25" s="21"/>
      <c r="M25" s="21"/>
      <c r="N25" s="21"/>
    </row>
    <row r="26" spans="1:14">
      <c r="A26" s="21"/>
      <c r="B26" s="21"/>
      <c r="C26" s="21"/>
      <c r="D26" s="21"/>
      <c r="E26" s="21"/>
      <c r="F26" s="21"/>
      <c r="G26" s="21">
        <v>20</v>
      </c>
      <c r="I26" s="21">
        <v>20</v>
      </c>
      <c r="J26" s="38">
        <v>20</v>
      </c>
      <c r="K26" s="21">
        <v>20</v>
      </c>
      <c r="L26" s="21"/>
      <c r="M26" s="21"/>
      <c r="N26" s="21"/>
    </row>
    <row r="27" spans="1:14">
      <c r="A27" s="21"/>
      <c r="B27" s="21"/>
      <c r="C27" s="21"/>
      <c r="D27" s="21"/>
      <c r="E27" s="21"/>
      <c r="F27" s="21"/>
      <c r="K27" s="21"/>
      <c r="L27" s="21"/>
      <c r="M27" s="21"/>
      <c r="N27" s="21"/>
    </row>
    <row r="28" spans="1:14">
      <c r="A28" s="21"/>
      <c r="B28" s="21"/>
      <c r="C28" s="21"/>
      <c r="D28" s="21"/>
      <c r="E28" s="21"/>
      <c r="F28" s="21"/>
      <c r="K28" s="21"/>
      <c r="L28" s="21"/>
      <c r="M28" s="21"/>
      <c r="N28" s="21"/>
    </row>
    <row r="29" spans="1:14">
      <c r="A29" s="21"/>
      <c r="B29" s="21"/>
      <c r="C29" s="21"/>
      <c r="D29" s="21"/>
      <c r="E29" s="21"/>
      <c r="F29" s="21"/>
      <c r="K29" s="21"/>
      <c r="L29" s="21"/>
      <c r="M29" s="21"/>
      <c r="N29" s="21"/>
    </row>
    <row r="30" spans="1:14">
      <c r="A30" s="21"/>
      <c r="B30" s="21"/>
      <c r="C30" s="21"/>
      <c r="D30" s="21"/>
      <c r="E30" s="21"/>
      <c r="F30" s="21"/>
      <c r="K30" s="21"/>
      <c r="L30" s="21"/>
      <c r="M30" s="21"/>
      <c r="N30" s="21"/>
    </row>
    <row r="31" spans="1:14">
      <c r="A31" s="21"/>
      <c r="B31" s="21"/>
      <c r="C31" s="21"/>
      <c r="D31" s="21"/>
      <c r="E31" s="21"/>
      <c r="F31" s="21"/>
      <c r="K31" s="21"/>
      <c r="L31" s="21"/>
      <c r="M31" s="21"/>
      <c r="N31" s="21"/>
    </row>
    <row r="32" spans="1:14">
      <c r="A32" s="21"/>
      <c r="B32" s="21"/>
      <c r="C32" s="21"/>
      <c r="D32" s="21"/>
      <c r="E32" s="21"/>
      <c r="F32" s="21"/>
      <c r="K32" s="21"/>
      <c r="L32" s="21"/>
      <c r="M32" s="21"/>
      <c r="N32" s="21"/>
    </row>
    <row r="33" spans="1:14">
      <c r="A33" s="21"/>
      <c r="B33" s="21"/>
      <c r="C33" s="21"/>
      <c r="D33" s="21"/>
      <c r="E33" s="21"/>
      <c r="F33" s="21"/>
      <c r="K33" s="21"/>
      <c r="L33" s="21"/>
      <c r="M33" s="21"/>
      <c r="N33" s="21"/>
    </row>
    <row r="34" spans="1:14">
      <c r="A34" s="21"/>
      <c r="B34" s="21"/>
      <c r="C34" s="21"/>
      <c r="D34" s="21"/>
      <c r="E34" s="21"/>
      <c r="F34" s="21"/>
      <c r="K34" s="21"/>
      <c r="L34" s="21"/>
      <c r="M34" s="21"/>
      <c r="N34" s="21"/>
    </row>
  </sheetData>
  <mergeCells count="4">
    <mergeCell ref="A3:N3"/>
    <mergeCell ref="H5:H15"/>
    <mergeCell ref="H16:H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N5" sqref="N5:N15"/>
    </sheetView>
  </sheetViews>
  <sheetFormatPr defaultColWidth="9" defaultRowHeight="15.75"/>
  <cols>
    <col min="1" max="1" width="5.41666666666667" style="49" customWidth="1"/>
    <col min="2" max="2" width="9.41666666666667" style="49" customWidth="1"/>
    <col min="3" max="3" width="7.41666666666667" style="49" customWidth="1"/>
    <col min="4" max="6" width="9.41666666666667" style="49" customWidth="1"/>
    <col min="7" max="10" width="7.41666666666667" style="50" customWidth="1"/>
    <col min="11" max="11" width="7.41666666666667" style="49" customWidth="1"/>
    <col min="12" max="12" width="9.41666666666667" style="49" customWidth="1"/>
    <col min="13" max="13" width="8.41666666666667" style="49" customWidth="1"/>
    <col min="14" max="14" width="9.41666666666667" style="50" customWidth="1"/>
    <col min="15" max="16384" width="9" style="49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51</v>
      </c>
      <c r="C5" s="4">
        <v>1107</v>
      </c>
      <c r="D5" s="4">
        <v>31</v>
      </c>
      <c r="E5" s="22">
        <v>10</v>
      </c>
      <c r="F5" s="4">
        <v>21</v>
      </c>
      <c r="G5" s="1">
        <v>6</v>
      </c>
      <c r="H5" s="1">
        <v>8</v>
      </c>
      <c r="I5" s="28">
        <v>10</v>
      </c>
      <c r="J5" s="1">
        <v>10</v>
      </c>
      <c r="K5" s="1">
        <v>15</v>
      </c>
      <c r="L5" s="3">
        <f>AVERAGE(G5:K5)</f>
        <v>9.8</v>
      </c>
      <c r="M5" s="27">
        <f>L5/F5</f>
        <v>0.466666666666667</v>
      </c>
      <c r="N5" s="3">
        <f>AVERAGE(G16:K16)</f>
        <v>15</v>
      </c>
    </row>
    <row r="6" ht="14.25" spans="1:14">
      <c r="A6" s="1">
        <v>2</v>
      </c>
      <c r="B6" s="6" t="s">
        <v>52</v>
      </c>
      <c r="C6" s="4">
        <v>810</v>
      </c>
      <c r="D6" s="4">
        <v>31</v>
      </c>
      <c r="E6" s="22">
        <v>8</v>
      </c>
      <c r="F6" s="4">
        <v>23</v>
      </c>
      <c r="G6" s="1">
        <v>18</v>
      </c>
      <c r="H6" s="1">
        <v>20</v>
      </c>
      <c r="I6" s="28">
        <v>19</v>
      </c>
      <c r="J6" s="1">
        <v>20</v>
      </c>
      <c r="K6" s="1">
        <v>15</v>
      </c>
      <c r="L6" s="3">
        <f t="shared" ref="L6:L15" si="0">AVERAGE(G6:K6)</f>
        <v>18.4</v>
      </c>
      <c r="M6" s="27">
        <f t="shared" ref="M6:M15" si="1">L6/F6</f>
        <v>0.8</v>
      </c>
      <c r="N6" s="3">
        <f t="shared" ref="N6:N15" si="2">AVERAGE(G17:K17)</f>
        <v>18</v>
      </c>
    </row>
    <row r="7" ht="14.25" spans="1:14">
      <c r="A7" s="1">
        <v>3</v>
      </c>
      <c r="B7" s="6" t="s">
        <v>53</v>
      </c>
      <c r="C7" s="4">
        <v>809</v>
      </c>
      <c r="D7" s="4">
        <v>32</v>
      </c>
      <c r="E7" s="22">
        <v>11</v>
      </c>
      <c r="F7" s="4">
        <v>21</v>
      </c>
      <c r="G7" s="1">
        <v>18</v>
      </c>
      <c r="H7" s="1">
        <v>13</v>
      </c>
      <c r="I7" s="28">
        <v>18</v>
      </c>
      <c r="J7" s="1">
        <v>21</v>
      </c>
      <c r="K7" s="1">
        <v>14</v>
      </c>
      <c r="L7" s="3">
        <f t="shared" si="0"/>
        <v>16.8</v>
      </c>
      <c r="M7" s="27">
        <f t="shared" si="1"/>
        <v>0.8</v>
      </c>
      <c r="N7" s="3">
        <f t="shared" si="2"/>
        <v>13</v>
      </c>
    </row>
    <row r="8" ht="14.25" spans="1:14">
      <c r="A8" s="1">
        <v>4</v>
      </c>
      <c r="B8" s="6" t="s">
        <v>54</v>
      </c>
      <c r="C8" s="4">
        <v>1111</v>
      </c>
      <c r="D8" s="13">
        <v>28</v>
      </c>
      <c r="E8" s="22">
        <v>5</v>
      </c>
      <c r="F8" s="4">
        <v>23</v>
      </c>
      <c r="G8" s="1">
        <v>20</v>
      </c>
      <c r="H8" s="1">
        <v>23</v>
      </c>
      <c r="I8" s="28">
        <v>23</v>
      </c>
      <c r="J8" s="1">
        <v>23</v>
      </c>
      <c r="K8" s="1">
        <v>23</v>
      </c>
      <c r="L8" s="3">
        <f t="shared" si="0"/>
        <v>22.4</v>
      </c>
      <c r="M8" s="27">
        <f t="shared" si="1"/>
        <v>0.973913043478261</v>
      </c>
      <c r="N8" s="3">
        <f t="shared" si="2"/>
        <v>18</v>
      </c>
    </row>
    <row r="9" ht="14.25" spans="1:14">
      <c r="A9" s="1">
        <v>5</v>
      </c>
      <c r="B9" s="6" t="s">
        <v>55</v>
      </c>
      <c r="C9" s="4">
        <v>1104</v>
      </c>
      <c r="D9" s="20">
        <v>27</v>
      </c>
      <c r="E9" s="4">
        <v>8</v>
      </c>
      <c r="F9" s="4">
        <v>19</v>
      </c>
      <c r="G9" s="1">
        <v>19</v>
      </c>
      <c r="H9" s="1">
        <v>18</v>
      </c>
      <c r="I9" s="1">
        <v>17</v>
      </c>
      <c r="J9" s="1">
        <v>19</v>
      </c>
      <c r="K9" s="1">
        <v>19</v>
      </c>
      <c r="L9" s="3">
        <f t="shared" si="0"/>
        <v>18.4</v>
      </c>
      <c r="M9" s="27">
        <f t="shared" si="1"/>
        <v>0.968421052631579</v>
      </c>
      <c r="N9" s="3">
        <f t="shared" si="2"/>
        <v>19</v>
      </c>
    </row>
    <row r="10" ht="14.25" spans="1:14">
      <c r="A10" s="1">
        <v>6</v>
      </c>
      <c r="B10" s="6" t="s">
        <v>56</v>
      </c>
      <c r="C10" s="4">
        <v>1103</v>
      </c>
      <c r="D10" s="20">
        <v>37</v>
      </c>
      <c r="E10" s="4">
        <v>0</v>
      </c>
      <c r="F10" s="4">
        <v>37</v>
      </c>
      <c r="G10" s="1">
        <v>37</v>
      </c>
      <c r="H10" s="1">
        <v>37</v>
      </c>
      <c r="I10" s="28">
        <v>37</v>
      </c>
      <c r="J10" s="1">
        <v>37</v>
      </c>
      <c r="K10" s="1">
        <v>37</v>
      </c>
      <c r="L10" s="3">
        <f t="shared" si="0"/>
        <v>37</v>
      </c>
      <c r="M10" s="27">
        <f t="shared" si="1"/>
        <v>1</v>
      </c>
      <c r="N10" s="3">
        <f t="shared" si="2"/>
        <v>19</v>
      </c>
    </row>
    <row r="11" ht="14.25" spans="1:14">
      <c r="A11" s="1">
        <v>7</v>
      </c>
      <c r="B11" s="6" t="s">
        <v>57</v>
      </c>
      <c r="C11" s="4">
        <v>1105</v>
      </c>
      <c r="D11" s="20">
        <v>37</v>
      </c>
      <c r="E11" s="4">
        <v>1</v>
      </c>
      <c r="F11" s="4">
        <v>36</v>
      </c>
      <c r="G11" s="1">
        <v>36</v>
      </c>
      <c r="H11" s="1">
        <v>36</v>
      </c>
      <c r="I11" s="28">
        <v>36</v>
      </c>
      <c r="J11" s="1">
        <v>36</v>
      </c>
      <c r="K11" s="1">
        <v>36</v>
      </c>
      <c r="L11" s="3">
        <f t="shared" si="0"/>
        <v>36</v>
      </c>
      <c r="M11" s="27">
        <f t="shared" si="1"/>
        <v>1</v>
      </c>
      <c r="N11" s="3">
        <f t="shared" si="2"/>
        <v>20</v>
      </c>
    </row>
    <row r="12" ht="14.25" spans="1:14">
      <c r="A12" s="1">
        <v>8</v>
      </c>
      <c r="B12" s="6" t="s">
        <v>58</v>
      </c>
      <c r="C12" s="4">
        <v>1106</v>
      </c>
      <c r="D12" s="20">
        <v>37</v>
      </c>
      <c r="E12" s="4">
        <v>0</v>
      </c>
      <c r="F12" s="4">
        <v>37</v>
      </c>
      <c r="G12" s="1">
        <v>35</v>
      </c>
      <c r="H12" s="1">
        <v>33</v>
      </c>
      <c r="I12" s="28">
        <v>35</v>
      </c>
      <c r="J12" s="1">
        <v>34</v>
      </c>
      <c r="K12" s="1">
        <v>29</v>
      </c>
      <c r="L12" s="3">
        <f t="shared" si="0"/>
        <v>33.2</v>
      </c>
      <c r="M12" s="27">
        <f t="shared" si="1"/>
        <v>0.897297297297297</v>
      </c>
      <c r="N12" s="3">
        <f t="shared" si="2"/>
        <v>16</v>
      </c>
    </row>
    <row r="13" ht="14.25" spans="1:14">
      <c r="A13" s="1">
        <v>9</v>
      </c>
      <c r="B13" s="6" t="s">
        <v>59</v>
      </c>
      <c r="C13" s="4">
        <v>1108</v>
      </c>
      <c r="D13" s="20">
        <v>38</v>
      </c>
      <c r="E13" s="4">
        <v>0</v>
      </c>
      <c r="F13" s="4">
        <v>38</v>
      </c>
      <c r="G13" s="1">
        <v>35</v>
      </c>
      <c r="H13" s="1">
        <v>38</v>
      </c>
      <c r="I13" s="1">
        <v>38</v>
      </c>
      <c r="J13" s="1">
        <v>38</v>
      </c>
      <c r="K13" s="1">
        <v>36</v>
      </c>
      <c r="L13" s="3">
        <f t="shared" si="0"/>
        <v>37</v>
      </c>
      <c r="M13" s="27">
        <f t="shared" si="1"/>
        <v>0.973684210526316</v>
      </c>
      <c r="N13" s="3">
        <f t="shared" si="2"/>
        <v>18</v>
      </c>
    </row>
    <row r="14" ht="14.25" spans="1:14">
      <c r="A14" s="1">
        <v>10</v>
      </c>
      <c r="B14" s="6" t="s">
        <v>60</v>
      </c>
      <c r="C14" s="4">
        <v>1109</v>
      </c>
      <c r="D14" s="20">
        <v>31</v>
      </c>
      <c r="E14" s="4">
        <v>5</v>
      </c>
      <c r="F14" s="4">
        <v>26</v>
      </c>
      <c r="G14" s="1">
        <v>22</v>
      </c>
      <c r="H14" s="1">
        <v>25</v>
      </c>
      <c r="I14" s="1">
        <v>23</v>
      </c>
      <c r="J14" s="1">
        <v>21</v>
      </c>
      <c r="K14" s="1">
        <v>13</v>
      </c>
      <c r="L14" s="3">
        <f t="shared" si="0"/>
        <v>20.8</v>
      </c>
      <c r="M14" s="27">
        <f t="shared" si="1"/>
        <v>0.8</v>
      </c>
      <c r="N14" s="3">
        <f t="shared" si="2"/>
        <v>14</v>
      </c>
    </row>
    <row r="15" ht="14.25" spans="1:14">
      <c r="A15" s="1">
        <v>11</v>
      </c>
      <c r="B15" s="6" t="s">
        <v>61</v>
      </c>
      <c r="C15" s="4">
        <v>1110</v>
      </c>
      <c r="D15" s="20">
        <v>34</v>
      </c>
      <c r="E15" s="13">
        <v>7</v>
      </c>
      <c r="F15" s="4">
        <v>27</v>
      </c>
      <c r="G15" s="1">
        <v>27</v>
      </c>
      <c r="H15" s="1">
        <v>27</v>
      </c>
      <c r="I15" s="1">
        <v>27</v>
      </c>
      <c r="J15" s="1">
        <v>23</v>
      </c>
      <c r="K15" s="1">
        <v>26</v>
      </c>
      <c r="L15" s="3">
        <f t="shared" si="0"/>
        <v>26</v>
      </c>
      <c r="M15" s="27">
        <f t="shared" si="1"/>
        <v>0.962962962962963</v>
      </c>
      <c r="N15" s="3">
        <f t="shared" si="2"/>
        <v>18</v>
      </c>
    </row>
    <row r="16" ht="14.25" spans="1:14">
      <c r="A16" s="38"/>
      <c r="B16" s="43"/>
      <c r="C16" s="43"/>
      <c r="D16" s="51"/>
      <c r="E16" s="43"/>
      <c r="F16" s="43"/>
      <c r="G16" s="44">
        <v>20</v>
      </c>
      <c r="H16" s="44">
        <v>10</v>
      </c>
      <c r="I16" s="44">
        <v>15</v>
      </c>
      <c r="J16" s="44">
        <v>15</v>
      </c>
      <c r="K16" s="44">
        <v>15</v>
      </c>
      <c r="L16" s="46"/>
      <c r="M16" s="47"/>
      <c r="N16" s="46"/>
    </row>
    <row r="17" ht="14.25" spans="1:14">
      <c r="A17" s="38"/>
      <c r="B17" s="43"/>
      <c r="C17" s="43"/>
      <c r="D17" s="51"/>
      <c r="E17" s="43"/>
      <c r="F17" s="43"/>
      <c r="G17" s="44">
        <v>15</v>
      </c>
      <c r="H17" s="44">
        <v>20</v>
      </c>
      <c r="I17" s="44">
        <v>20</v>
      </c>
      <c r="J17" s="44">
        <v>15</v>
      </c>
      <c r="K17" s="44">
        <v>20</v>
      </c>
      <c r="L17" s="46"/>
      <c r="M17" s="47"/>
      <c r="N17" s="46"/>
    </row>
    <row r="18" ht="14.25" spans="1:14">
      <c r="A18" s="38"/>
      <c r="B18" s="43"/>
      <c r="C18" s="43"/>
      <c r="D18" s="51"/>
      <c r="E18" s="43"/>
      <c r="F18" s="43"/>
      <c r="G18" s="44">
        <v>15</v>
      </c>
      <c r="H18" s="44">
        <v>20</v>
      </c>
      <c r="I18" s="44">
        <v>10</v>
      </c>
      <c r="J18" s="44">
        <v>15</v>
      </c>
      <c r="K18" s="44">
        <v>5</v>
      </c>
      <c r="L18" s="46"/>
      <c r="M18" s="47"/>
      <c r="N18" s="46"/>
    </row>
    <row r="19" ht="14.25" spans="1:14">
      <c r="A19" s="38"/>
      <c r="B19" s="43"/>
      <c r="C19" s="43"/>
      <c r="D19" s="51"/>
      <c r="E19" s="43"/>
      <c r="F19" s="43"/>
      <c r="G19" s="44">
        <v>20</v>
      </c>
      <c r="H19" s="44">
        <v>15</v>
      </c>
      <c r="I19" s="44">
        <v>20</v>
      </c>
      <c r="J19" s="44">
        <v>15</v>
      </c>
      <c r="K19" s="44">
        <v>20</v>
      </c>
      <c r="L19" s="46"/>
      <c r="M19" s="47"/>
      <c r="N19" s="46"/>
    </row>
    <row r="20" ht="14.25" spans="1:14">
      <c r="A20" s="38"/>
      <c r="B20" s="43"/>
      <c r="C20" s="43"/>
      <c r="D20" s="51"/>
      <c r="E20" s="43"/>
      <c r="F20" s="43"/>
      <c r="G20" s="44">
        <v>20</v>
      </c>
      <c r="H20" s="44">
        <v>20</v>
      </c>
      <c r="I20" s="45">
        <v>20</v>
      </c>
      <c r="J20" s="38">
        <v>15</v>
      </c>
      <c r="K20" s="38">
        <v>20</v>
      </c>
      <c r="L20" s="46"/>
      <c r="M20" s="47"/>
      <c r="N20" s="46"/>
    </row>
    <row r="21" ht="14.25" spans="1:14">
      <c r="A21" s="38"/>
      <c r="B21" s="43"/>
      <c r="C21" s="43"/>
      <c r="D21" s="51"/>
      <c r="E21" s="43"/>
      <c r="F21" s="43"/>
      <c r="G21" s="44">
        <v>20</v>
      </c>
      <c r="H21" s="44">
        <v>20</v>
      </c>
      <c r="I21" s="45">
        <v>20</v>
      </c>
      <c r="J21" s="38">
        <v>15</v>
      </c>
      <c r="K21" s="38">
        <v>20</v>
      </c>
      <c r="L21" s="46"/>
      <c r="M21" s="47"/>
      <c r="N21" s="46"/>
    </row>
    <row r="22" ht="14.25" spans="1:14">
      <c r="A22" s="21"/>
      <c r="B22" s="21"/>
      <c r="C22" s="21"/>
      <c r="D22" s="21"/>
      <c r="E22" s="21"/>
      <c r="F22" s="21"/>
      <c r="G22" s="37">
        <v>20</v>
      </c>
      <c r="H22" s="37">
        <v>20</v>
      </c>
      <c r="I22" s="21">
        <v>20</v>
      </c>
      <c r="J22" s="21">
        <v>20</v>
      </c>
      <c r="K22" s="38">
        <v>20</v>
      </c>
      <c r="L22" s="21"/>
      <c r="M22" s="21"/>
      <c r="N22" s="21"/>
    </row>
    <row r="23" ht="14.25" spans="1:14">
      <c r="A23" s="21"/>
      <c r="B23" s="21"/>
      <c r="C23" s="21"/>
      <c r="D23" s="21"/>
      <c r="E23" s="21"/>
      <c r="F23" s="21"/>
      <c r="G23" s="37">
        <v>10</v>
      </c>
      <c r="H23" s="37">
        <v>20</v>
      </c>
      <c r="I23" s="21">
        <v>10</v>
      </c>
      <c r="J23" s="21">
        <v>20</v>
      </c>
      <c r="K23" s="38">
        <v>20</v>
      </c>
      <c r="L23" s="21"/>
      <c r="M23" s="21"/>
      <c r="N23" s="21"/>
    </row>
    <row r="24" ht="14.25" spans="1:14">
      <c r="A24" s="21"/>
      <c r="B24" s="21"/>
      <c r="C24" s="21"/>
      <c r="D24" s="21"/>
      <c r="E24" s="21"/>
      <c r="F24" s="21"/>
      <c r="G24" s="37">
        <v>20</v>
      </c>
      <c r="H24" s="37">
        <v>20</v>
      </c>
      <c r="I24" s="21">
        <v>20</v>
      </c>
      <c r="J24" s="21">
        <v>10</v>
      </c>
      <c r="K24" s="38">
        <v>20</v>
      </c>
      <c r="L24" s="21"/>
      <c r="M24" s="21"/>
      <c r="N24" s="21"/>
    </row>
    <row r="25" ht="14.25" spans="1:14">
      <c r="A25" s="21"/>
      <c r="B25" s="21"/>
      <c r="C25" s="21"/>
      <c r="D25" s="21"/>
      <c r="E25" s="21"/>
      <c r="F25" s="21"/>
      <c r="G25" s="37">
        <v>15</v>
      </c>
      <c r="H25" s="37">
        <v>10</v>
      </c>
      <c r="I25" s="21">
        <v>20</v>
      </c>
      <c r="J25" s="21">
        <v>5</v>
      </c>
      <c r="K25" s="38">
        <v>20</v>
      </c>
      <c r="L25" s="21"/>
      <c r="M25" s="21"/>
      <c r="N25" s="21"/>
    </row>
    <row r="26" ht="14.25" spans="1:14">
      <c r="A26" s="21"/>
      <c r="B26" s="21"/>
      <c r="C26" s="21"/>
      <c r="D26" s="21"/>
      <c r="E26" s="21"/>
      <c r="F26" s="21"/>
      <c r="G26" s="37">
        <v>20</v>
      </c>
      <c r="H26" s="37">
        <v>15</v>
      </c>
      <c r="I26" s="37">
        <v>15</v>
      </c>
      <c r="J26" s="37">
        <v>20</v>
      </c>
      <c r="K26" s="38">
        <v>20</v>
      </c>
      <c r="L26" s="21"/>
      <c r="M26" s="21"/>
      <c r="N26" s="21"/>
    </row>
    <row r="27" ht="14.25" spans="1:14">
      <c r="A27" s="21"/>
      <c r="B27" s="21"/>
      <c r="C27" s="21"/>
      <c r="D27" s="21"/>
      <c r="E27" s="21"/>
      <c r="F27" s="21"/>
      <c r="G27" s="37"/>
      <c r="H27" s="37"/>
      <c r="I27" s="21" t="s">
        <v>62</v>
      </c>
      <c r="J27" s="21"/>
      <c r="K27" s="21"/>
      <c r="L27" s="21"/>
      <c r="M27" s="21"/>
      <c r="N27" s="21"/>
    </row>
    <row r="28" ht="14.25" spans="1:14">
      <c r="A28" s="21"/>
      <c r="B28" s="21"/>
      <c r="C28" s="21"/>
      <c r="D28" s="21"/>
      <c r="E28" s="21"/>
      <c r="F28" s="21"/>
      <c r="G28" s="37"/>
      <c r="H28" s="37"/>
      <c r="I28" s="21"/>
      <c r="J28" s="21"/>
      <c r="K28" s="21"/>
      <c r="L28" s="21"/>
      <c r="M28" s="21"/>
      <c r="N28" s="21"/>
    </row>
    <row r="29" ht="14.25" spans="1:14">
      <c r="A29" s="21"/>
      <c r="B29" s="21"/>
      <c r="C29" s="21"/>
      <c r="D29" s="21"/>
      <c r="E29" s="21"/>
      <c r="F29" s="21"/>
      <c r="G29" s="37"/>
      <c r="H29" s="37"/>
      <c r="I29" s="21"/>
      <c r="J29" s="21"/>
      <c r="K29" s="21"/>
      <c r="L29" s="21"/>
      <c r="M29" s="21"/>
      <c r="N29" s="21"/>
    </row>
    <row r="30" ht="14.25" spans="1:14">
      <c r="A30" s="21"/>
      <c r="B30" s="21"/>
      <c r="C30" s="21"/>
      <c r="D30" s="21"/>
      <c r="E30" s="21"/>
      <c r="F30" s="21"/>
      <c r="G30" s="37"/>
      <c r="H30" s="37"/>
      <c r="I30" s="37"/>
      <c r="J30" s="37"/>
      <c r="K30" s="21"/>
      <c r="L30" s="21"/>
      <c r="M30" s="21"/>
      <c r="N30" s="21"/>
    </row>
    <row r="31" ht="14.25" spans="1:14">
      <c r="A31" s="21"/>
      <c r="B31" s="21"/>
      <c r="C31" s="21"/>
      <c r="D31" s="21"/>
      <c r="E31" s="21"/>
      <c r="F31" s="21"/>
      <c r="G31" s="37"/>
      <c r="H31" s="37"/>
      <c r="I31" s="37"/>
      <c r="J31" s="37"/>
      <c r="K31" s="21"/>
      <c r="L31" s="21"/>
      <c r="M31" s="21"/>
      <c r="N31" s="21"/>
    </row>
    <row r="32" ht="14.25" spans="1:14">
      <c r="A32" s="21"/>
      <c r="B32" s="21"/>
      <c r="C32" s="21"/>
      <c r="D32" s="21"/>
      <c r="E32" s="21"/>
      <c r="F32" s="21"/>
      <c r="G32" s="37"/>
      <c r="H32" s="37"/>
      <c r="I32" s="37"/>
      <c r="J32" s="37"/>
      <c r="K32" s="21"/>
      <c r="L32" s="21"/>
      <c r="M32" s="21"/>
      <c r="N32" s="21"/>
    </row>
    <row r="33" ht="14.25" spans="1:14">
      <c r="A33" s="21"/>
      <c r="B33" s="21"/>
      <c r="C33" s="21"/>
      <c r="D33" s="21"/>
      <c r="E33" s="21"/>
      <c r="F33" s="21"/>
      <c r="G33" s="37"/>
      <c r="H33" s="37"/>
      <c r="I33" s="37"/>
      <c r="J33" s="37"/>
      <c r="K33" s="21"/>
      <c r="L33" s="21"/>
      <c r="M33" s="21"/>
      <c r="N33" s="21"/>
    </row>
    <row r="34" ht="14.25" spans="1:14">
      <c r="A34" s="21"/>
      <c r="B34" s="21"/>
      <c r="C34" s="21"/>
      <c r="D34" s="21"/>
      <c r="E34" s="21"/>
      <c r="F34" s="21"/>
      <c r="G34" s="37"/>
      <c r="H34" s="37"/>
      <c r="I34" s="37"/>
      <c r="J34" s="37"/>
      <c r="K34" s="21"/>
      <c r="L34" s="21"/>
      <c r="M34" s="21"/>
      <c r="N34" s="21"/>
    </row>
    <row r="35" ht="14.25" spans="1:14">
      <c r="A35" s="21"/>
      <c r="B35" s="21"/>
      <c r="C35" s="21"/>
      <c r="D35" s="21"/>
      <c r="E35" s="21"/>
      <c r="F35" s="21"/>
      <c r="G35" s="37"/>
      <c r="H35" s="37"/>
      <c r="I35" s="37"/>
      <c r="J35" s="37"/>
      <c r="K35" s="21"/>
      <c r="L35" s="21"/>
      <c r="M35" s="21"/>
      <c r="N35" s="21"/>
    </row>
    <row r="36" ht="14.25" spans="1:14">
      <c r="A36" s="21"/>
      <c r="B36" s="21"/>
      <c r="C36" s="21"/>
      <c r="D36" s="21"/>
      <c r="E36" s="21"/>
      <c r="F36" s="21"/>
      <c r="G36" s="37"/>
      <c r="H36" s="37"/>
      <c r="I36" s="37"/>
      <c r="J36" s="37"/>
      <c r="K36" s="21"/>
      <c r="L36" s="21"/>
      <c r="M36" s="21"/>
      <c r="N36" s="21"/>
    </row>
    <row r="37" ht="14.25" spans="1:14">
      <c r="A37" s="21"/>
      <c r="B37" s="21"/>
      <c r="C37" s="21"/>
      <c r="D37" s="21"/>
      <c r="E37" s="21"/>
      <c r="F37" s="21"/>
      <c r="G37" s="37"/>
      <c r="H37" s="37"/>
      <c r="I37" s="21"/>
      <c r="J37" s="21"/>
      <c r="K37" s="21"/>
      <c r="L37" s="21"/>
      <c r="M37" s="21"/>
      <c r="N37" s="21"/>
    </row>
    <row r="38" ht="14.25" spans="1:14">
      <c r="A38" s="21"/>
      <c r="B38" s="21"/>
      <c r="C38" s="21"/>
      <c r="D38" s="21"/>
      <c r="E38" s="21"/>
      <c r="F38" s="21"/>
      <c r="G38" s="37"/>
      <c r="H38" s="37"/>
      <c r="I38" s="21"/>
      <c r="J38" s="21"/>
      <c r="K38" s="21"/>
      <c r="L38" s="21"/>
      <c r="M38" s="21"/>
      <c r="N38" s="21"/>
    </row>
    <row r="39" spans="7:7">
      <c r="G39" s="37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11" width="7.41666666666667" customWidth="1"/>
    <col min="12" max="12" width="9.41666666666667" customWidth="1"/>
    <col min="13" max="13" width="7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2" t="s">
        <v>64</v>
      </c>
      <c r="C5" s="17">
        <v>507</v>
      </c>
      <c r="D5" s="17">
        <v>31</v>
      </c>
      <c r="E5" s="23">
        <v>5</v>
      </c>
      <c r="F5" s="4">
        <v>26</v>
      </c>
      <c r="G5" s="1">
        <v>19</v>
      </c>
      <c r="H5" s="1">
        <v>20</v>
      </c>
      <c r="I5" s="28">
        <v>20</v>
      </c>
      <c r="J5" s="1">
        <v>19</v>
      </c>
      <c r="K5" s="1">
        <v>20</v>
      </c>
      <c r="L5" s="3">
        <f>AVERAGE(G5:K5)</f>
        <v>19.6</v>
      </c>
      <c r="M5" s="27">
        <f>L5/F5</f>
        <v>0.753846153846154</v>
      </c>
      <c r="N5" s="29">
        <f>AVERAGE(G9:K9)</f>
        <v>13</v>
      </c>
    </row>
    <row r="6" spans="1:14">
      <c r="A6" s="1">
        <v>2</v>
      </c>
      <c r="B6" s="6" t="s">
        <v>65</v>
      </c>
      <c r="C6" s="17">
        <v>506</v>
      </c>
      <c r="D6" s="17">
        <v>28</v>
      </c>
      <c r="E6" s="23">
        <v>5</v>
      </c>
      <c r="F6" s="4">
        <v>23</v>
      </c>
      <c r="G6" s="1">
        <v>17</v>
      </c>
      <c r="H6" s="1">
        <v>17</v>
      </c>
      <c r="I6" s="28">
        <v>18</v>
      </c>
      <c r="J6" s="1">
        <v>16</v>
      </c>
      <c r="K6" s="1">
        <v>17</v>
      </c>
      <c r="L6" s="3">
        <f>AVERAGE(G6:K6)</f>
        <v>17</v>
      </c>
      <c r="M6" s="27">
        <f>L6/F6</f>
        <v>0.739130434782609</v>
      </c>
      <c r="N6" s="29">
        <f>AVERAGE(G10:K10)</f>
        <v>17</v>
      </c>
    </row>
    <row r="7" spans="1:14">
      <c r="A7" s="1">
        <v>3</v>
      </c>
      <c r="B7" s="6" t="s">
        <v>66</v>
      </c>
      <c r="C7" s="17">
        <v>505</v>
      </c>
      <c r="D7" s="17">
        <v>37</v>
      </c>
      <c r="E7" s="23">
        <v>2</v>
      </c>
      <c r="F7" s="4">
        <v>35</v>
      </c>
      <c r="G7" s="1">
        <v>26</v>
      </c>
      <c r="H7" s="1">
        <v>27</v>
      </c>
      <c r="I7" s="28">
        <v>27</v>
      </c>
      <c r="J7" s="1">
        <v>24</v>
      </c>
      <c r="K7" s="1">
        <v>20</v>
      </c>
      <c r="L7" s="3">
        <f>AVERAGE(G7:K7)</f>
        <v>24.8</v>
      </c>
      <c r="M7" s="27">
        <f>L7/F7</f>
        <v>0.708571428571429</v>
      </c>
      <c r="N7" s="29">
        <f>AVERAGE(G11:K11)</f>
        <v>20</v>
      </c>
    </row>
    <row r="8" spans="1:14">
      <c r="A8" s="1">
        <v>4</v>
      </c>
      <c r="B8" s="6" t="s">
        <v>67</v>
      </c>
      <c r="C8" s="17">
        <v>504</v>
      </c>
      <c r="D8" s="17">
        <v>38</v>
      </c>
      <c r="E8" s="23">
        <v>2</v>
      </c>
      <c r="F8" s="4">
        <v>36</v>
      </c>
      <c r="G8" s="1">
        <v>27</v>
      </c>
      <c r="H8" s="1">
        <v>33</v>
      </c>
      <c r="I8" s="28">
        <v>32</v>
      </c>
      <c r="J8" s="1">
        <v>35</v>
      </c>
      <c r="K8" s="1">
        <v>34</v>
      </c>
      <c r="L8" s="3">
        <f>AVERAGE(G8:K8)</f>
        <v>32.2</v>
      </c>
      <c r="M8" s="27">
        <f>L8/F8</f>
        <v>0.894444444444444</v>
      </c>
      <c r="N8" s="29">
        <f>AVERAGE(G12:K12)</f>
        <v>20</v>
      </c>
    </row>
    <row r="9" spans="1:14">
      <c r="A9" s="38"/>
      <c r="B9" s="40"/>
      <c r="C9" s="40"/>
      <c r="D9" s="41"/>
      <c r="E9" s="42"/>
      <c r="F9" s="43"/>
      <c r="G9" s="44">
        <v>15</v>
      </c>
      <c r="H9" s="44">
        <v>15</v>
      </c>
      <c r="I9" s="45">
        <v>15</v>
      </c>
      <c r="J9" s="38">
        <v>5</v>
      </c>
      <c r="K9" s="38">
        <v>15</v>
      </c>
      <c r="L9" s="46"/>
      <c r="M9" s="47"/>
      <c r="N9" s="48"/>
    </row>
    <row r="10" spans="1:14">
      <c r="A10" s="38"/>
      <c r="B10" s="40"/>
      <c r="C10" s="40"/>
      <c r="D10" s="41"/>
      <c r="E10" s="42"/>
      <c r="F10" s="43"/>
      <c r="G10" s="44">
        <v>20</v>
      </c>
      <c r="H10" s="44">
        <v>15</v>
      </c>
      <c r="I10" s="45">
        <v>20</v>
      </c>
      <c r="J10" s="38">
        <v>10</v>
      </c>
      <c r="K10" s="38">
        <v>20</v>
      </c>
      <c r="L10" s="46"/>
      <c r="M10" s="47"/>
      <c r="N10" s="48"/>
    </row>
    <row r="11" spans="1:14">
      <c r="A11" s="38"/>
      <c r="B11" s="40"/>
      <c r="C11" s="40"/>
      <c r="D11" s="41"/>
      <c r="E11" s="42"/>
      <c r="F11" s="43"/>
      <c r="G11" s="44">
        <v>20</v>
      </c>
      <c r="H11" s="44">
        <v>20</v>
      </c>
      <c r="I11" s="45">
        <v>20</v>
      </c>
      <c r="J11" s="38">
        <v>20</v>
      </c>
      <c r="K11" s="38">
        <v>20</v>
      </c>
      <c r="L11" s="46"/>
      <c r="M11" s="47"/>
      <c r="N11" s="48"/>
    </row>
    <row r="12" spans="1:14">
      <c r="A12" s="38"/>
      <c r="B12" s="40"/>
      <c r="C12" s="40"/>
      <c r="D12" s="41"/>
      <c r="E12" s="42"/>
      <c r="G12" s="44">
        <v>20</v>
      </c>
      <c r="H12" s="44">
        <v>20</v>
      </c>
      <c r="I12" s="45">
        <v>20</v>
      </c>
      <c r="J12" s="38">
        <v>20</v>
      </c>
      <c r="K12" s="38">
        <v>20</v>
      </c>
      <c r="L12" s="46"/>
      <c r="M12" s="47"/>
      <c r="N12" s="48"/>
    </row>
    <row r="13" spans="1:14">
      <c r="A13" s="38"/>
      <c r="B13" s="40"/>
      <c r="C13" s="40"/>
      <c r="D13" s="41"/>
      <c r="E13" s="42"/>
      <c r="F13" s="43"/>
      <c r="G13" s="44"/>
      <c r="H13" s="44"/>
      <c r="I13" s="45"/>
      <c r="J13" s="38"/>
      <c r="K13" s="46"/>
      <c r="L13" s="46"/>
      <c r="M13" s="47"/>
      <c r="N13" s="48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41666666666667" customWidth="1"/>
    <col min="2" max="2" width="9.41666666666667" customWidth="1"/>
    <col min="3" max="3" width="7.41666666666667" customWidth="1"/>
    <col min="4" max="6" width="9.41666666666667" customWidth="1"/>
    <col min="7" max="9" width="7.41666666666667" customWidth="1"/>
    <col min="10" max="10" width="9.41666666666667" customWidth="1"/>
    <col min="11" max="11" width="7.41666666666667" customWidth="1"/>
    <col min="12" max="12" width="9.41666666666667" customWidth="1"/>
    <col min="13" max="13" width="8.41666666666667" customWidth="1"/>
    <col min="14" max="14" width="9.41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3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69</v>
      </c>
      <c r="C5" s="12">
        <v>404</v>
      </c>
      <c r="D5" s="4">
        <v>29</v>
      </c>
      <c r="E5" s="4">
        <v>6</v>
      </c>
      <c r="F5" s="24">
        <v>23</v>
      </c>
      <c r="G5" s="28">
        <v>20</v>
      </c>
      <c r="H5" s="1">
        <v>21</v>
      </c>
      <c r="I5" s="28">
        <v>21</v>
      </c>
      <c r="J5" s="32" t="s">
        <v>70</v>
      </c>
      <c r="K5" s="28">
        <v>22</v>
      </c>
      <c r="L5" s="33">
        <f>AVERAGE(G5:K5)</f>
        <v>21</v>
      </c>
      <c r="M5" s="27">
        <f>L5/F5</f>
        <v>0.91304347826087</v>
      </c>
      <c r="N5" s="29">
        <f>AVERAGE(G14:K14)</f>
        <v>13.75</v>
      </c>
    </row>
    <row r="6" spans="1:14">
      <c r="A6" s="1">
        <v>2</v>
      </c>
      <c r="B6" s="6" t="s">
        <v>71</v>
      </c>
      <c r="C6" s="12">
        <v>405</v>
      </c>
      <c r="D6" s="4">
        <v>30</v>
      </c>
      <c r="E6" s="4">
        <v>5</v>
      </c>
      <c r="F6" s="24">
        <v>25</v>
      </c>
      <c r="G6" s="28">
        <v>22</v>
      </c>
      <c r="H6" s="1">
        <v>18</v>
      </c>
      <c r="I6" s="28">
        <v>12</v>
      </c>
      <c r="J6" s="34"/>
      <c r="K6" s="1">
        <v>20</v>
      </c>
      <c r="L6" s="33">
        <f t="shared" ref="L6:L13" si="0">AVERAGE(G6:K6)</f>
        <v>18</v>
      </c>
      <c r="M6" s="27">
        <f t="shared" ref="M6:M13" si="1">L6/F6</f>
        <v>0.72</v>
      </c>
      <c r="N6" s="29">
        <f t="shared" ref="N6:N13" si="2">AVERAGE(G15:K15)</f>
        <v>16.25</v>
      </c>
    </row>
    <row r="7" spans="1:14">
      <c r="A7" s="1">
        <v>3</v>
      </c>
      <c r="B7" s="6" t="s">
        <v>72</v>
      </c>
      <c r="C7" s="12">
        <v>406</v>
      </c>
      <c r="D7" s="4">
        <v>30</v>
      </c>
      <c r="E7" s="4">
        <v>6</v>
      </c>
      <c r="F7" s="24">
        <v>24</v>
      </c>
      <c r="G7" s="28">
        <v>20</v>
      </c>
      <c r="H7" s="1">
        <v>22</v>
      </c>
      <c r="I7" s="28">
        <v>21</v>
      </c>
      <c r="J7" s="34"/>
      <c r="K7" s="1">
        <v>20</v>
      </c>
      <c r="L7" s="33">
        <f t="shared" si="0"/>
        <v>20.75</v>
      </c>
      <c r="M7" s="27">
        <f t="shared" si="1"/>
        <v>0.864583333333333</v>
      </c>
      <c r="N7" s="29">
        <f t="shared" si="2"/>
        <v>12.5</v>
      </c>
    </row>
    <row r="8" spans="1:14">
      <c r="A8" s="1">
        <v>4</v>
      </c>
      <c r="B8" s="6" t="s">
        <v>73</v>
      </c>
      <c r="C8" s="12">
        <v>407</v>
      </c>
      <c r="D8" s="4">
        <v>30</v>
      </c>
      <c r="E8" s="4">
        <v>4</v>
      </c>
      <c r="F8" s="24">
        <v>26</v>
      </c>
      <c r="G8" s="28">
        <v>21</v>
      </c>
      <c r="H8" s="1">
        <v>21</v>
      </c>
      <c r="I8" s="28">
        <v>21</v>
      </c>
      <c r="J8" s="34"/>
      <c r="K8" s="28">
        <v>20</v>
      </c>
      <c r="L8" s="33">
        <f t="shared" si="0"/>
        <v>20.75</v>
      </c>
      <c r="M8" s="27">
        <f t="shared" si="1"/>
        <v>0.798076923076923</v>
      </c>
      <c r="N8" s="29">
        <f t="shared" si="2"/>
        <v>20</v>
      </c>
    </row>
    <row r="9" spans="1:14">
      <c r="A9" s="1">
        <v>5</v>
      </c>
      <c r="B9" s="6" t="s">
        <v>74</v>
      </c>
      <c r="C9" s="12">
        <v>408</v>
      </c>
      <c r="D9" s="4">
        <v>30</v>
      </c>
      <c r="E9" s="4">
        <v>2</v>
      </c>
      <c r="F9" s="24">
        <v>28</v>
      </c>
      <c r="G9" s="28">
        <v>24</v>
      </c>
      <c r="H9" s="1">
        <v>24</v>
      </c>
      <c r="I9" s="28">
        <v>24</v>
      </c>
      <c r="J9" s="34"/>
      <c r="K9" s="1">
        <v>24</v>
      </c>
      <c r="L9" s="33">
        <f t="shared" si="0"/>
        <v>24</v>
      </c>
      <c r="M9" s="27">
        <f t="shared" si="1"/>
        <v>0.857142857142857</v>
      </c>
      <c r="N9" s="29">
        <f t="shared" si="2"/>
        <v>15</v>
      </c>
    </row>
    <row r="10" spans="1:14">
      <c r="A10" s="1">
        <v>6</v>
      </c>
      <c r="B10" s="6" t="s">
        <v>75</v>
      </c>
      <c r="C10" s="12">
        <v>409</v>
      </c>
      <c r="D10" s="4">
        <v>30</v>
      </c>
      <c r="E10" s="4">
        <v>2</v>
      </c>
      <c r="F10" s="24">
        <v>28</v>
      </c>
      <c r="G10" s="28">
        <v>27</v>
      </c>
      <c r="H10" s="1">
        <v>25</v>
      </c>
      <c r="I10" s="28">
        <v>22</v>
      </c>
      <c r="J10" s="34"/>
      <c r="K10" s="1">
        <v>26</v>
      </c>
      <c r="L10" s="33">
        <f t="shared" si="0"/>
        <v>25</v>
      </c>
      <c r="M10" s="27">
        <f t="shared" si="1"/>
        <v>0.892857142857143</v>
      </c>
      <c r="N10" s="29">
        <f t="shared" si="2"/>
        <v>16.25</v>
      </c>
    </row>
    <row r="11" spans="1:14">
      <c r="A11" s="1">
        <v>7</v>
      </c>
      <c r="B11" s="6" t="s">
        <v>76</v>
      </c>
      <c r="C11" s="12">
        <v>410</v>
      </c>
      <c r="D11" s="4">
        <v>30</v>
      </c>
      <c r="E11" s="4">
        <v>7</v>
      </c>
      <c r="F11" s="24">
        <v>23</v>
      </c>
      <c r="G11" s="28">
        <v>17</v>
      </c>
      <c r="H11" s="21">
        <v>23</v>
      </c>
      <c r="I11" s="28">
        <v>23</v>
      </c>
      <c r="J11" s="34"/>
      <c r="K11" s="28">
        <v>16</v>
      </c>
      <c r="L11" s="33">
        <f t="shared" si="0"/>
        <v>19.75</v>
      </c>
      <c r="M11" s="27">
        <f t="shared" si="1"/>
        <v>0.858695652173913</v>
      </c>
      <c r="N11" s="29">
        <f t="shared" si="2"/>
        <v>16.25</v>
      </c>
    </row>
    <row r="12" spans="1:14">
      <c r="A12" s="1">
        <v>8</v>
      </c>
      <c r="B12" s="6" t="s">
        <v>77</v>
      </c>
      <c r="C12" s="12">
        <v>411</v>
      </c>
      <c r="D12" s="4">
        <v>30</v>
      </c>
      <c r="E12" s="4">
        <v>4</v>
      </c>
      <c r="F12" s="24">
        <v>26</v>
      </c>
      <c r="G12" s="28">
        <v>17</v>
      </c>
      <c r="H12" s="1">
        <v>18</v>
      </c>
      <c r="I12" s="28">
        <v>18</v>
      </c>
      <c r="J12" s="34"/>
      <c r="K12" s="1">
        <v>18</v>
      </c>
      <c r="L12" s="33">
        <f t="shared" si="0"/>
        <v>17.75</v>
      </c>
      <c r="M12" s="27">
        <f t="shared" si="1"/>
        <v>0.682692307692308</v>
      </c>
      <c r="N12" s="29">
        <f t="shared" si="2"/>
        <v>11.25</v>
      </c>
    </row>
    <row r="13" spans="1:14">
      <c r="A13" s="1">
        <v>9</v>
      </c>
      <c r="B13" s="6" t="s">
        <v>78</v>
      </c>
      <c r="C13" s="12">
        <v>412</v>
      </c>
      <c r="D13" s="4">
        <v>31</v>
      </c>
      <c r="E13" s="4">
        <v>6</v>
      </c>
      <c r="F13" s="24">
        <v>25</v>
      </c>
      <c r="G13" s="28">
        <v>23</v>
      </c>
      <c r="H13" s="1">
        <v>21</v>
      </c>
      <c r="I13" s="28">
        <v>21</v>
      </c>
      <c r="J13" s="35"/>
      <c r="K13" s="1">
        <v>23</v>
      </c>
      <c r="L13" s="33">
        <f t="shared" si="0"/>
        <v>22</v>
      </c>
      <c r="M13" s="27">
        <f t="shared" si="1"/>
        <v>0.88</v>
      </c>
      <c r="N13" s="29">
        <f t="shared" si="2"/>
        <v>12.5</v>
      </c>
    </row>
    <row r="14" spans="1:14">
      <c r="A14" s="39"/>
      <c r="B14" s="39"/>
      <c r="C14" s="39"/>
      <c r="D14" s="39"/>
      <c r="E14" s="39"/>
      <c r="F14" s="39"/>
      <c r="G14" s="21">
        <v>10</v>
      </c>
      <c r="H14" s="21">
        <v>10</v>
      </c>
      <c r="I14" s="21">
        <v>15</v>
      </c>
      <c r="J14" s="21" t="s">
        <v>70</v>
      </c>
      <c r="K14" s="21">
        <v>20</v>
      </c>
      <c r="L14" s="39"/>
      <c r="M14" s="39"/>
      <c r="N14" s="39"/>
    </row>
    <row r="15" spans="1:14">
      <c r="A15" s="39"/>
      <c r="B15" s="39"/>
      <c r="C15" s="39"/>
      <c r="D15" s="39"/>
      <c r="E15" s="39"/>
      <c r="F15" s="39"/>
      <c r="G15" s="21">
        <v>10</v>
      </c>
      <c r="H15" s="21">
        <v>15</v>
      </c>
      <c r="I15" s="21">
        <v>20</v>
      </c>
      <c r="J15" s="21"/>
      <c r="K15" s="21">
        <v>20</v>
      </c>
      <c r="L15" s="39"/>
      <c r="M15" s="39"/>
      <c r="N15" s="39"/>
    </row>
    <row r="16" spans="1:14">
      <c r="A16" s="39"/>
      <c r="B16" s="39"/>
      <c r="C16" s="39"/>
      <c r="D16" s="39"/>
      <c r="E16" s="39"/>
      <c r="F16" s="39"/>
      <c r="G16" s="21">
        <v>10</v>
      </c>
      <c r="H16" s="21">
        <v>15</v>
      </c>
      <c r="I16" s="21">
        <v>15</v>
      </c>
      <c r="J16" s="21"/>
      <c r="K16" s="21">
        <v>10</v>
      </c>
      <c r="L16" s="39"/>
      <c r="M16" s="39"/>
      <c r="N16" s="39"/>
    </row>
    <row r="17" spans="1:14">
      <c r="A17" s="39"/>
      <c r="B17" s="39"/>
      <c r="C17" s="39"/>
      <c r="D17" s="39"/>
      <c r="E17" s="39"/>
      <c r="F17" s="39"/>
      <c r="G17" s="21">
        <v>20</v>
      </c>
      <c r="H17" s="21">
        <v>20</v>
      </c>
      <c r="I17" s="21">
        <v>20</v>
      </c>
      <c r="J17" s="21"/>
      <c r="K17" s="21">
        <v>20</v>
      </c>
      <c r="L17" s="39"/>
      <c r="M17" s="39"/>
      <c r="N17" s="39"/>
    </row>
    <row r="18" spans="1:14">
      <c r="A18" s="39"/>
      <c r="B18" s="39"/>
      <c r="C18" s="39"/>
      <c r="D18" s="39"/>
      <c r="E18" s="39"/>
      <c r="F18" s="39"/>
      <c r="G18" s="21">
        <v>20</v>
      </c>
      <c r="H18" s="21">
        <v>15</v>
      </c>
      <c r="I18" s="21">
        <v>15</v>
      </c>
      <c r="J18" s="21"/>
      <c r="K18" s="21">
        <v>10</v>
      </c>
      <c r="L18" s="39"/>
      <c r="M18" s="39"/>
      <c r="N18" s="39"/>
    </row>
    <row r="19" spans="1:14">
      <c r="A19" s="39"/>
      <c r="B19" s="39"/>
      <c r="C19" s="39"/>
      <c r="D19" s="39"/>
      <c r="E19" s="39"/>
      <c r="F19" s="39"/>
      <c r="G19" s="21">
        <v>5</v>
      </c>
      <c r="H19" s="21">
        <v>20</v>
      </c>
      <c r="I19" s="21">
        <v>20</v>
      </c>
      <c r="J19" s="21"/>
      <c r="K19" s="21">
        <v>20</v>
      </c>
      <c r="L19" s="39"/>
      <c r="M19" s="39"/>
      <c r="N19" s="39"/>
    </row>
    <row r="20" spans="1:14">
      <c r="A20" s="39"/>
      <c r="B20" s="39"/>
      <c r="C20" s="39"/>
      <c r="D20" s="39"/>
      <c r="E20" s="39"/>
      <c r="F20" s="39"/>
      <c r="G20" s="21">
        <v>10</v>
      </c>
      <c r="H20" s="21">
        <v>15</v>
      </c>
      <c r="I20" s="21">
        <v>20</v>
      </c>
      <c r="J20" s="21"/>
      <c r="K20" s="21">
        <v>20</v>
      </c>
      <c r="L20" s="39"/>
      <c r="M20" s="39"/>
      <c r="N20" s="39"/>
    </row>
    <row r="21" spans="1:14">
      <c r="A21" s="39"/>
      <c r="B21" s="39"/>
      <c r="C21" s="39"/>
      <c r="D21" s="39"/>
      <c r="E21" s="39"/>
      <c r="F21" s="39"/>
      <c r="G21" s="21">
        <v>10</v>
      </c>
      <c r="H21" s="21">
        <v>10</v>
      </c>
      <c r="I21" s="21">
        <v>15</v>
      </c>
      <c r="J21" s="21"/>
      <c r="K21" s="21">
        <v>10</v>
      </c>
      <c r="L21" s="39"/>
      <c r="M21" s="39"/>
      <c r="N21" s="39"/>
    </row>
    <row r="22" spans="1:14">
      <c r="A22" s="39"/>
      <c r="B22" s="39"/>
      <c r="C22" s="39"/>
      <c r="D22" s="39"/>
      <c r="E22" s="39"/>
      <c r="F22" s="39"/>
      <c r="G22" s="21">
        <v>10</v>
      </c>
      <c r="H22" s="21">
        <v>10</v>
      </c>
      <c r="I22" s="21">
        <v>20</v>
      </c>
      <c r="J22" s="21"/>
      <c r="K22" s="21">
        <v>10</v>
      </c>
      <c r="L22" s="39"/>
      <c r="M22" s="39"/>
      <c r="N22" s="39"/>
    </row>
  </sheetData>
  <mergeCells count="4">
    <mergeCell ref="A3:N3"/>
    <mergeCell ref="J5:J13"/>
    <mergeCell ref="J14:J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41666666666667" style="36" customWidth="1"/>
    <col min="2" max="2" width="9.41666666666667" style="36" customWidth="1"/>
    <col min="3" max="3" width="7.41666666666667" style="36" customWidth="1"/>
    <col min="4" max="6" width="9.41666666666667" style="36" customWidth="1"/>
    <col min="7" max="10" width="7.41666666666667" style="21" customWidth="1"/>
    <col min="11" max="11" width="7.41666666666667" style="36" customWidth="1"/>
    <col min="12" max="12" width="9.41666666666667" style="36" customWidth="1"/>
    <col min="13" max="13" width="7.41666666666667" style="36" customWidth="1"/>
    <col min="14" max="14" width="9.41666666666667" style="21" customWidth="1"/>
    <col min="15" max="16384" width="9" style="3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4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3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79</v>
      </c>
      <c r="C5" s="12">
        <v>604</v>
      </c>
      <c r="D5" s="4">
        <v>29</v>
      </c>
      <c r="E5" s="4">
        <v>6</v>
      </c>
      <c r="F5" s="24">
        <v>23</v>
      </c>
      <c r="G5" s="28">
        <v>23</v>
      </c>
      <c r="H5" s="1">
        <v>22</v>
      </c>
      <c r="I5" s="28">
        <v>19</v>
      </c>
      <c r="J5" s="32" t="s">
        <v>70</v>
      </c>
      <c r="K5" s="1">
        <v>23</v>
      </c>
      <c r="L5" s="33">
        <f>AVERAGE(G5:K5)</f>
        <v>21.75</v>
      </c>
      <c r="M5" s="27">
        <f>L5/F5</f>
        <v>0.945652173913043</v>
      </c>
      <c r="N5" s="29">
        <f>AVERAGE(G14:K14)</f>
        <v>20</v>
      </c>
    </row>
    <row r="6" spans="1:14">
      <c r="A6" s="1">
        <v>2</v>
      </c>
      <c r="B6" s="6" t="s">
        <v>80</v>
      </c>
      <c r="C6" s="12">
        <v>605</v>
      </c>
      <c r="D6" s="4">
        <v>30</v>
      </c>
      <c r="E6" s="4">
        <v>4</v>
      </c>
      <c r="F6" s="24">
        <v>26</v>
      </c>
      <c r="G6" s="28">
        <v>24</v>
      </c>
      <c r="H6" s="1">
        <v>26</v>
      </c>
      <c r="I6" s="28">
        <v>21</v>
      </c>
      <c r="J6" s="34"/>
      <c r="K6" s="1">
        <v>26</v>
      </c>
      <c r="L6" s="33">
        <f t="shared" ref="L6:L13" si="0">AVERAGE(G6:K6)</f>
        <v>24.25</v>
      </c>
      <c r="M6" s="27">
        <f t="shared" ref="M6:M13" si="1">L6/F6</f>
        <v>0.932692307692308</v>
      </c>
      <c r="N6" s="29">
        <f t="shared" ref="N6:N13" si="2">AVERAGE(G15:K15)</f>
        <v>18.75</v>
      </c>
    </row>
    <row r="7" spans="1:14">
      <c r="A7" s="1">
        <v>3</v>
      </c>
      <c r="B7" s="6" t="s">
        <v>81</v>
      </c>
      <c r="C7" s="12">
        <v>606</v>
      </c>
      <c r="D7" s="4">
        <v>30</v>
      </c>
      <c r="E7" s="4">
        <v>5</v>
      </c>
      <c r="F7" s="24">
        <v>25</v>
      </c>
      <c r="G7" s="28">
        <v>16</v>
      </c>
      <c r="H7" s="1">
        <v>22</v>
      </c>
      <c r="I7" s="28">
        <v>24</v>
      </c>
      <c r="J7" s="34"/>
      <c r="K7" s="1">
        <v>25</v>
      </c>
      <c r="L7" s="33">
        <f t="shared" si="0"/>
        <v>21.75</v>
      </c>
      <c r="M7" s="27">
        <f t="shared" si="1"/>
        <v>0.87</v>
      </c>
      <c r="N7" s="29">
        <f t="shared" si="2"/>
        <v>18.75</v>
      </c>
    </row>
    <row r="8" spans="1:14">
      <c r="A8" s="1">
        <v>4</v>
      </c>
      <c r="B8" s="6" t="s">
        <v>82</v>
      </c>
      <c r="C8" s="12">
        <v>608</v>
      </c>
      <c r="D8" s="4">
        <v>30</v>
      </c>
      <c r="E8" s="4">
        <v>4</v>
      </c>
      <c r="F8" s="24">
        <v>26</v>
      </c>
      <c r="G8" s="28">
        <v>25</v>
      </c>
      <c r="H8" s="1">
        <v>26</v>
      </c>
      <c r="I8" s="28">
        <v>16</v>
      </c>
      <c r="J8" s="34"/>
      <c r="K8" s="1">
        <v>24</v>
      </c>
      <c r="L8" s="33">
        <f t="shared" si="0"/>
        <v>22.75</v>
      </c>
      <c r="M8" s="27">
        <f t="shared" si="1"/>
        <v>0.875</v>
      </c>
      <c r="N8" s="29">
        <f t="shared" si="2"/>
        <v>20</v>
      </c>
    </row>
    <row r="9" spans="1:14">
      <c r="A9" s="1">
        <v>5</v>
      </c>
      <c r="B9" s="6" t="s">
        <v>83</v>
      </c>
      <c r="C9" s="12">
        <v>607</v>
      </c>
      <c r="D9" s="4">
        <v>30</v>
      </c>
      <c r="E9" s="4">
        <v>2</v>
      </c>
      <c r="F9" s="24">
        <v>28</v>
      </c>
      <c r="G9" s="28">
        <v>22</v>
      </c>
      <c r="H9" s="1">
        <v>22</v>
      </c>
      <c r="I9" s="28">
        <v>22</v>
      </c>
      <c r="J9" s="34"/>
      <c r="K9" s="1">
        <v>28</v>
      </c>
      <c r="L9" s="33">
        <f t="shared" si="0"/>
        <v>23.5</v>
      </c>
      <c r="M9" s="27">
        <f t="shared" si="1"/>
        <v>0.839285714285714</v>
      </c>
      <c r="N9" s="29">
        <f t="shared" si="2"/>
        <v>20</v>
      </c>
    </row>
    <row r="10" spans="1:14">
      <c r="A10" s="1">
        <v>6</v>
      </c>
      <c r="B10" s="6" t="s">
        <v>84</v>
      </c>
      <c r="C10" s="12">
        <v>609</v>
      </c>
      <c r="D10" s="4">
        <v>30</v>
      </c>
      <c r="E10" s="4">
        <v>2</v>
      </c>
      <c r="F10" s="24">
        <v>28</v>
      </c>
      <c r="G10" s="28">
        <v>26</v>
      </c>
      <c r="H10" s="1">
        <v>25</v>
      </c>
      <c r="I10" s="28">
        <v>16</v>
      </c>
      <c r="J10" s="34"/>
      <c r="K10" s="1">
        <v>27</v>
      </c>
      <c r="L10" s="33">
        <f t="shared" si="0"/>
        <v>23.5</v>
      </c>
      <c r="M10" s="27">
        <f t="shared" si="1"/>
        <v>0.839285714285714</v>
      </c>
      <c r="N10" s="29">
        <f t="shared" si="2"/>
        <v>16.25</v>
      </c>
    </row>
    <row r="11" spans="1:14">
      <c r="A11" s="1">
        <v>7</v>
      </c>
      <c r="B11" s="6" t="s">
        <v>85</v>
      </c>
      <c r="C11" s="12">
        <v>610</v>
      </c>
      <c r="D11" s="4">
        <v>30</v>
      </c>
      <c r="E11" s="4">
        <v>7</v>
      </c>
      <c r="F11" s="24">
        <v>23</v>
      </c>
      <c r="G11" s="28">
        <v>21</v>
      </c>
      <c r="H11" s="1">
        <v>19</v>
      </c>
      <c r="I11" s="28">
        <v>20</v>
      </c>
      <c r="J11" s="34"/>
      <c r="K11" s="1">
        <v>16</v>
      </c>
      <c r="L11" s="33">
        <f t="shared" si="0"/>
        <v>19</v>
      </c>
      <c r="M11" s="27">
        <f t="shared" si="1"/>
        <v>0.826086956521739</v>
      </c>
      <c r="N11" s="29">
        <f t="shared" si="2"/>
        <v>20</v>
      </c>
    </row>
    <row r="12" spans="1:14">
      <c r="A12" s="1">
        <v>8</v>
      </c>
      <c r="B12" s="6" t="s">
        <v>86</v>
      </c>
      <c r="C12" s="12">
        <v>611</v>
      </c>
      <c r="D12" s="4">
        <v>30</v>
      </c>
      <c r="E12" s="4">
        <v>4</v>
      </c>
      <c r="F12" s="24">
        <v>26</v>
      </c>
      <c r="G12" s="28">
        <v>23</v>
      </c>
      <c r="H12" s="1">
        <v>23</v>
      </c>
      <c r="I12" s="28">
        <v>20</v>
      </c>
      <c r="J12" s="34"/>
      <c r="K12" s="1">
        <v>23</v>
      </c>
      <c r="L12" s="33">
        <f t="shared" si="0"/>
        <v>22.25</v>
      </c>
      <c r="M12" s="27">
        <f t="shared" si="1"/>
        <v>0.855769230769231</v>
      </c>
      <c r="N12" s="29">
        <f t="shared" si="2"/>
        <v>20</v>
      </c>
    </row>
    <row r="13" spans="1:14">
      <c r="A13" s="1">
        <v>9</v>
      </c>
      <c r="B13" s="6" t="s">
        <v>87</v>
      </c>
      <c r="C13" s="12">
        <v>612</v>
      </c>
      <c r="D13" s="4">
        <v>31</v>
      </c>
      <c r="E13" s="4">
        <v>6</v>
      </c>
      <c r="F13" s="24">
        <v>25</v>
      </c>
      <c r="G13" s="28">
        <v>25</v>
      </c>
      <c r="H13" s="1">
        <v>25</v>
      </c>
      <c r="I13" s="28">
        <v>23</v>
      </c>
      <c r="J13" s="35"/>
      <c r="K13" s="1">
        <v>25</v>
      </c>
      <c r="L13" s="33">
        <f t="shared" si="0"/>
        <v>24.5</v>
      </c>
      <c r="M13" s="27">
        <f t="shared" si="1"/>
        <v>0.98</v>
      </c>
      <c r="N13" s="29">
        <f t="shared" si="2"/>
        <v>18.75</v>
      </c>
    </row>
    <row r="14" spans="1:13">
      <c r="A14" s="21"/>
      <c r="B14" s="21"/>
      <c r="C14" s="21"/>
      <c r="D14" s="21"/>
      <c r="E14" s="21"/>
      <c r="F14" s="21"/>
      <c r="G14" s="37">
        <v>20</v>
      </c>
      <c r="H14" s="37">
        <v>20</v>
      </c>
      <c r="I14" s="21">
        <v>20</v>
      </c>
      <c r="J14" s="37" t="s">
        <v>70</v>
      </c>
      <c r="K14" s="21">
        <v>20</v>
      </c>
      <c r="L14" s="21"/>
      <c r="M14" s="21"/>
    </row>
    <row r="15" spans="1:13">
      <c r="A15" s="21"/>
      <c r="B15" s="21"/>
      <c r="C15" s="21"/>
      <c r="D15" s="21"/>
      <c r="E15" s="21"/>
      <c r="F15" s="21"/>
      <c r="G15" s="37">
        <v>15</v>
      </c>
      <c r="H15" s="37">
        <v>20</v>
      </c>
      <c r="I15" s="38">
        <v>20</v>
      </c>
      <c r="J15" s="37"/>
      <c r="K15" s="21">
        <v>20</v>
      </c>
      <c r="L15" s="21"/>
      <c r="M15" s="21"/>
    </row>
    <row r="16" spans="1:13">
      <c r="A16" s="21"/>
      <c r="B16" s="21"/>
      <c r="C16" s="21"/>
      <c r="D16" s="21"/>
      <c r="E16" s="21"/>
      <c r="F16" s="21"/>
      <c r="G16" s="37">
        <v>15</v>
      </c>
      <c r="H16" s="37">
        <v>20</v>
      </c>
      <c r="I16" s="21">
        <v>20</v>
      </c>
      <c r="J16" s="37"/>
      <c r="K16" s="21">
        <v>20</v>
      </c>
      <c r="L16" s="21"/>
      <c r="M16" s="21"/>
    </row>
    <row r="17" spans="1:13">
      <c r="A17" s="21"/>
      <c r="B17" s="21"/>
      <c r="C17" s="21"/>
      <c r="D17" s="21"/>
      <c r="E17" s="21"/>
      <c r="F17" s="21"/>
      <c r="G17" s="37">
        <v>20</v>
      </c>
      <c r="H17" s="37">
        <v>20</v>
      </c>
      <c r="I17" s="38">
        <v>20</v>
      </c>
      <c r="J17" s="37"/>
      <c r="K17" s="21">
        <v>20</v>
      </c>
      <c r="L17" s="21"/>
      <c r="M17" s="21"/>
    </row>
    <row r="18" spans="1:13">
      <c r="A18" s="21"/>
      <c r="B18" s="21"/>
      <c r="C18" s="21"/>
      <c r="D18" s="21"/>
      <c r="E18" s="21"/>
      <c r="F18" s="21"/>
      <c r="G18" s="37">
        <v>20</v>
      </c>
      <c r="H18" s="37">
        <v>20</v>
      </c>
      <c r="I18" s="21">
        <v>20</v>
      </c>
      <c r="J18" s="37"/>
      <c r="K18" s="21">
        <v>20</v>
      </c>
      <c r="L18" s="21"/>
      <c r="M18" s="21"/>
    </row>
    <row r="19" spans="1:13">
      <c r="A19" s="21"/>
      <c r="B19" s="21"/>
      <c r="C19" s="21"/>
      <c r="D19" s="21"/>
      <c r="E19" s="21"/>
      <c r="F19" s="21"/>
      <c r="G19" s="37">
        <v>20</v>
      </c>
      <c r="H19" s="37">
        <v>20</v>
      </c>
      <c r="I19" s="38">
        <v>20</v>
      </c>
      <c r="J19" s="37"/>
      <c r="K19" s="21">
        <v>5</v>
      </c>
      <c r="L19" s="21"/>
      <c r="M19" s="21"/>
    </row>
    <row r="20" spans="1:13">
      <c r="A20" s="21"/>
      <c r="B20" s="21"/>
      <c r="C20" s="21"/>
      <c r="D20" s="21"/>
      <c r="E20" s="21"/>
      <c r="F20" s="21"/>
      <c r="G20" s="37">
        <v>20</v>
      </c>
      <c r="H20" s="37">
        <v>20</v>
      </c>
      <c r="I20" s="21">
        <v>20</v>
      </c>
      <c r="J20" s="37"/>
      <c r="K20" s="21">
        <v>20</v>
      </c>
      <c r="L20" s="21"/>
      <c r="M20" s="21"/>
    </row>
    <row r="21" spans="1:13">
      <c r="A21" s="21"/>
      <c r="B21" s="21"/>
      <c r="C21" s="21"/>
      <c r="D21" s="21"/>
      <c r="E21" s="21"/>
      <c r="F21" s="21"/>
      <c r="G21" s="37">
        <v>20</v>
      </c>
      <c r="H21" s="37">
        <v>20</v>
      </c>
      <c r="I21" s="38">
        <v>20</v>
      </c>
      <c r="J21" s="37"/>
      <c r="K21" s="21">
        <v>20</v>
      </c>
      <c r="L21" s="21"/>
      <c r="M21" s="21"/>
    </row>
    <row r="22" spans="1:13">
      <c r="A22" s="21"/>
      <c r="B22" s="21"/>
      <c r="C22" s="21"/>
      <c r="D22" s="21"/>
      <c r="E22" s="21"/>
      <c r="F22" s="21"/>
      <c r="G22" s="38">
        <v>15</v>
      </c>
      <c r="H22" s="38">
        <v>20</v>
      </c>
      <c r="I22" s="21">
        <v>20</v>
      </c>
      <c r="J22" s="37"/>
      <c r="K22" s="21">
        <v>20</v>
      </c>
      <c r="L22" s="21"/>
      <c r="M22" s="21"/>
    </row>
    <row r="23" spans="1:13">
      <c r="A23" s="21"/>
      <c r="B23" s="21"/>
      <c r="C23" s="21"/>
      <c r="D23" s="21"/>
      <c r="E23" s="21"/>
      <c r="F23" s="21"/>
      <c r="K23" s="21"/>
      <c r="L23" s="21"/>
      <c r="M23" s="21"/>
    </row>
    <row r="24" spans="1:13">
      <c r="A24" s="21"/>
      <c r="B24" s="21"/>
      <c r="C24" s="21"/>
      <c r="D24" s="21"/>
      <c r="E24" s="21"/>
      <c r="F24" s="21"/>
      <c r="K24" s="21"/>
      <c r="L24" s="21"/>
      <c r="M24" s="21"/>
    </row>
    <row r="25" spans="1:13">
      <c r="A25" s="21"/>
      <c r="B25" s="21"/>
      <c r="C25" s="21"/>
      <c r="D25" s="21"/>
      <c r="E25" s="21"/>
      <c r="F25" s="21"/>
      <c r="K25" s="21"/>
      <c r="L25" s="21"/>
      <c r="M25" s="21"/>
    </row>
    <row r="26" spans="1:13">
      <c r="A26" s="21"/>
      <c r="B26" s="21"/>
      <c r="C26" s="21"/>
      <c r="D26" s="21"/>
      <c r="E26" s="21"/>
      <c r="F26" s="21"/>
      <c r="K26" s="21"/>
      <c r="L26" s="21"/>
      <c r="M26" s="21"/>
    </row>
    <row r="27" spans="1:13">
      <c r="A27" s="21"/>
      <c r="B27" s="21"/>
      <c r="C27" s="21"/>
      <c r="D27" s="21"/>
      <c r="E27" s="21"/>
      <c r="F27" s="21"/>
      <c r="K27" s="21"/>
      <c r="L27" s="21"/>
      <c r="M27" s="21"/>
    </row>
    <row r="28" spans="1:13">
      <c r="A28" s="21"/>
      <c r="B28" s="21"/>
      <c r="C28" s="21"/>
      <c r="D28" s="21"/>
      <c r="E28" s="21"/>
      <c r="F28" s="21"/>
      <c r="K28" s="21"/>
      <c r="L28" s="21"/>
      <c r="M28" s="21"/>
    </row>
  </sheetData>
  <mergeCells count="4">
    <mergeCell ref="A3:N3"/>
    <mergeCell ref="J5:J13"/>
    <mergeCell ref="J14:J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10" workbookViewId="0">
      <selection activeCell="M21" sqref="M21"/>
    </sheetView>
  </sheetViews>
  <sheetFormatPr defaultColWidth="8.66666666666667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5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5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5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10.2</v>
      </c>
      <c r="H4" s="3">
        <v>10.21</v>
      </c>
      <c r="I4" s="25">
        <v>10.22</v>
      </c>
      <c r="J4" s="3">
        <v>10.23</v>
      </c>
      <c r="K4" s="3">
        <v>10.24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23</v>
      </c>
      <c r="H5" s="7" t="s">
        <v>12</v>
      </c>
      <c r="I5" s="2">
        <v>23</v>
      </c>
      <c r="J5" s="2">
        <v>22</v>
      </c>
      <c r="K5" s="26">
        <v>21</v>
      </c>
      <c r="L5" s="3">
        <f t="shared" ref="L5:L18" si="0">AVERAGE(G5:K5)</f>
        <v>22.25</v>
      </c>
      <c r="M5" s="27">
        <f t="shared" ref="M5:M18" si="1">L5/F5</f>
        <v>0.794642857142857</v>
      </c>
      <c r="N5" s="3">
        <v>20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8"/>
      <c r="I6" s="2">
        <v>27</v>
      </c>
      <c r="J6" s="2">
        <v>25</v>
      </c>
      <c r="K6" s="26">
        <v>26</v>
      </c>
      <c r="L6" s="3">
        <f t="shared" si="0"/>
        <v>26.25</v>
      </c>
      <c r="M6" s="27">
        <f t="shared" si="1"/>
        <v>0.905172413793103</v>
      </c>
      <c r="N6" s="3">
        <v>20</v>
      </c>
    </row>
    <row r="7" spans="1:14">
      <c r="A7" s="1">
        <v>3</v>
      </c>
      <c r="B7" s="6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25</v>
      </c>
      <c r="H7" s="8"/>
      <c r="I7" s="2">
        <v>24</v>
      </c>
      <c r="J7" s="2">
        <v>22</v>
      </c>
      <c r="K7" s="26">
        <v>22</v>
      </c>
      <c r="L7" s="3">
        <f t="shared" si="0"/>
        <v>23.25</v>
      </c>
      <c r="M7" s="27">
        <f t="shared" si="1"/>
        <v>0.894230769230769</v>
      </c>
      <c r="N7" s="3">
        <v>20</v>
      </c>
    </row>
    <row r="8" spans="1:14">
      <c r="A8" s="1">
        <v>4</v>
      </c>
      <c r="B8" s="6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8"/>
      <c r="I8" s="2">
        <v>17</v>
      </c>
      <c r="J8" s="2">
        <v>21</v>
      </c>
      <c r="K8" s="26">
        <v>17</v>
      </c>
      <c r="L8" s="3">
        <f t="shared" si="0"/>
        <v>19.25</v>
      </c>
      <c r="M8" s="27">
        <f t="shared" si="1"/>
        <v>0.875</v>
      </c>
      <c r="N8" s="3">
        <v>20</v>
      </c>
    </row>
    <row r="9" spans="1:14">
      <c r="A9" s="1">
        <v>5</v>
      </c>
      <c r="B9" s="6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8"/>
      <c r="I9" s="2">
        <v>21</v>
      </c>
      <c r="J9" s="2">
        <v>22</v>
      </c>
      <c r="K9" s="26">
        <v>19</v>
      </c>
      <c r="L9" s="3">
        <f t="shared" si="0"/>
        <v>21</v>
      </c>
      <c r="M9" s="27">
        <f t="shared" si="1"/>
        <v>0.954545454545455</v>
      </c>
      <c r="N9" s="3">
        <v>18.75</v>
      </c>
    </row>
    <row r="10" spans="1:14">
      <c r="A10" s="1">
        <v>6</v>
      </c>
      <c r="B10" s="6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34</v>
      </c>
      <c r="H10" s="8"/>
      <c r="I10" s="2">
        <v>34</v>
      </c>
      <c r="J10" s="2">
        <v>19</v>
      </c>
      <c r="K10" s="26">
        <v>26</v>
      </c>
      <c r="L10" s="3">
        <f t="shared" si="0"/>
        <v>28.25</v>
      </c>
      <c r="M10" s="27">
        <f t="shared" si="1"/>
        <v>0.830882352941177</v>
      </c>
      <c r="N10" s="3">
        <v>20</v>
      </c>
    </row>
    <row r="11" spans="1:14">
      <c r="A11" s="1">
        <v>7</v>
      </c>
      <c r="B11" s="6" t="s">
        <v>18</v>
      </c>
      <c r="C11" s="4">
        <v>405</v>
      </c>
      <c r="D11" s="9">
        <v>35</v>
      </c>
      <c r="E11" s="10">
        <v>0</v>
      </c>
      <c r="F11" s="5">
        <v>34</v>
      </c>
      <c r="G11" s="2">
        <v>33</v>
      </c>
      <c r="H11" s="8"/>
      <c r="I11" s="2">
        <v>34</v>
      </c>
      <c r="J11" s="2">
        <v>22</v>
      </c>
      <c r="K11" s="26">
        <v>23</v>
      </c>
      <c r="L11" s="3">
        <f t="shared" si="0"/>
        <v>28</v>
      </c>
      <c r="M11" s="27">
        <f t="shared" si="1"/>
        <v>0.823529411764706</v>
      </c>
      <c r="N11" s="3">
        <v>18.75</v>
      </c>
    </row>
    <row r="12" spans="1:14">
      <c r="A12" s="1">
        <v>8</v>
      </c>
      <c r="B12" s="6" t="s">
        <v>19</v>
      </c>
      <c r="C12" s="4">
        <v>406</v>
      </c>
      <c r="D12" s="9">
        <v>40</v>
      </c>
      <c r="E12" s="10">
        <v>0</v>
      </c>
      <c r="F12" s="5">
        <v>40</v>
      </c>
      <c r="G12" s="2">
        <v>38</v>
      </c>
      <c r="H12" s="8"/>
      <c r="I12" s="2">
        <v>39</v>
      </c>
      <c r="J12" s="2">
        <v>12</v>
      </c>
      <c r="K12" s="26">
        <v>33</v>
      </c>
      <c r="L12" s="3">
        <f t="shared" si="0"/>
        <v>30.5</v>
      </c>
      <c r="M12" s="27">
        <f t="shared" si="1"/>
        <v>0.7625</v>
      </c>
      <c r="N12" s="3">
        <v>20</v>
      </c>
    </row>
    <row r="13" spans="1:14">
      <c r="A13" s="1">
        <v>9</v>
      </c>
      <c r="B13" s="6" t="s">
        <v>20</v>
      </c>
      <c r="C13" s="4">
        <v>404</v>
      </c>
      <c r="D13" s="9">
        <v>34</v>
      </c>
      <c r="E13" s="10">
        <v>3</v>
      </c>
      <c r="F13" s="5">
        <v>31</v>
      </c>
      <c r="G13" s="2">
        <v>31</v>
      </c>
      <c r="H13" s="8"/>
      <c r="I13" s="2">
        <v>31</v>
      </c>
      <c r="J13" s="2">
        <v>24</v>
      </c>
      <c r="K13" s="26">
        <v>18</v>
      </c>
      <c r="L13" s="3">
        <f t="shared" si="0"/>
        <v>26</v>
      </c>
      <c r="M13" s="27">
        <f t="shared" si="1"/>
        <v>0.838709677419355</v>
      </c>
      <c r="N13" s="3">
        <v>16.25</v>
      </c>
    </row>
    <row r="14" spans="1:14">
      <c r="A14" s="1">
        <v>10</v>
      </c>
      <c r="B14" s="6" t="s">
        <v>21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8"/>
      <c r="I14" s="2">
        <v>27</v>
      </c>
      <c r="J14" s="2">
        <v>21</v>
      </c>
      <c r="K14" s="26">
        <v>23</v>
      </c>
      <c r="L14" s="3">
        <f t="shared" si="0"/>
        <v>24.5</v>
      </c>
      <c r="M14" s="27">
        <f t="shared" si="1"/>
        <v>0.844827586206897</v>
      </c>
      <c r="N14" s="3">
        <v>16.25</v>
      </c>
    </row>
    <row r="15" spans="1:14">
      <c r="A15" s="1">
        <v>11</v>
      </c>
      <c r="B15" s="6" t="s">
        <v>22</v>
      </c>
      <c r="C15" s="4">
        <v>409</v>
      </c>
      <c r="D15" s="4">
        <v>37</v>
      </c>
      <c r="E15" s="5">
        <v>3</v>
      </c>
      <c r="F15" s="5">
        <v>34</v>
      </c>
      <c r="G15" s="2">
        <v>29</v>
      </c>
      <c r="H15" s="8"/>
      <c r="I15" s="2">
        <v>28</v>
      </c>
      <c r="J15" s="2">
        <v>22</v>
      </c>
      <c r="K15" s="26">
        <v>26</v>
      </c>
      <c r="L15" s="3">
        <f t="shared" si="0"/>
        <v>26.25</v>
      </c>
      <c r="M15" s="27">
        <f t="shared" si="1"/>
        <v>0.772058823529412</v>
      </c>
      <c r="N15" s="3">
        <v>13.75</v>
      </c>
    </row>
    <row r="16" spans="1:14">
      <c r="A16" s="1">
        <v>12</v>
      </c>
      <c r="B16" s="6" t="s">
        <v>23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8"/>
      <c r="I16" s="2">
        <v>30</v>
      </c>
      <c r="J16" s="2">
        <v>30</v>
      </c>
      <c r="K16" s="26">
        <v>30</v>
      </c>
      <c r="L16" s="3">
        <f t="shared" si="0"/>
        <v>30</v>
      </c>
      <c r="M16" s="27">
        <f t="shared" si="1"/>
        <v>1</v>
      </c>
      <c r="N16" s="3">
        <v>20</v>
      </c>
    </row>
    <row r="17" spans="1:14">
      <c r="A17" s="1">
        <v>13</v>
      </c>
      <c r="B17" s="6" t="s">
        <v>24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8"/>
      <c r="I17" s="2">
        <v>30</v>
      </c>
      <c r="J17" s="2">
        <v>30</v>
      </c>
      <c r="K17" s="26">
        <v>30</v>
      </c>
      <c r="L17" s="3">
        <f t="shared" si="0"/>
        <v>30</v>
      </c>
      <c r="M17" s="27">
        <f t="shared" si="1"/>
        <v>1</v>
      </c>
      <c r="N17" s="3">
        <v>20</v>
      </c>
    </row>
    <row r="18" spans="1:14">
      <c r="A18" s="1">
        <v>14</v>
      </c>
      <c r="B18" s="6" t="s">
        <v>25</v>
      </c>
      <c r="C18" s="4">
        <v>410</v>
      </c>
      <c r="D18" s="4">
        <v>37</v>
      </c>
      <c r="E18" s="5">
        <v>1</v>
      </c>
      <c r="F18" s="5">
        <v>36</v>
      </c>
      <c r="G18" s="2">
        <v>29</v>
      </c>
      <c r="H18" s="11"/>
      <c r="I18" s="2">
        <v>27</v>
      </c>
      <c r="J18" s="2">
        <v>33</v>
      </c>
      <c r="K18" s="26">
        <v>22</v>
      </c>
      <c r="L18" s="3">
        <f t="shared" si="0"/>
        <v>27.75</v>
      </c>
      <c r="M18" s="27">
        <f t="shared" si="1"/>
        <v>0.770833333333333</v>
      </c>
      <c r="N18" s="3">
        <v>17.5</v>
      </c>
    </row>
    <row r="19" spans="1:14">
      <c r="A19" s="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10.2</v>
      </c>
      <c r="H20" s="3">
        <v>10.21</v>
      </c>
      <c r="I20" s="25">
        <v>10.22</v>
      </c>
      <c r="J20" s="3">
        <v>10.23</v>
      </c>
      <c r="K20" s="3">
        <v>10.24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27</v>
      </c>
      <c r="C21" s="12">
        <v>404</v>
      </c>
      <c r="D21" s="13">
        <v>37</v>
      </c>
      <c r="E21" s="4">
        <v>6</v>
      </c>
      <c r="F21" s="4">
        <f>D21-E21</f>
        <v>31</v>
      </c>
      <c r="G21" s="1">
        <v>31</v>
      </c>
      <c r="H21" s="14" t="s">
        <v>12</v>
      </c>
      <c r="I21" s="1">
        <v>31</v>
      </c>
      <c r="J21" s="1">
        <v>31</v>
      </c>
      <c r="K21" s="28">
        <v>31</v>
      </c>
      <c r="L21" s="3">
        <f t="shared" ref="L21:L30" si="2">AVERAGE(G21:K21)</f>
        <v>31</v>
      </c>
      <c r="M21" s="27">
        <f t="shared" ref="M21:M30" si="3">L21/F21</f>
        <v>1</v>
      </c>
      <c r="N21" s="29">
        <v>11.25</v>
      </c>
    </row>
    <row r="22" spans="1:14">
      <c r="A22" s="1">
        <v>2</v>
      </c>
      <c r="B22" s="6" t="s">
        <v>28</v>
      </c>
      <c r="C22" s="12">
        <v>405</v>
      </c>
      <c r="D22" s="13">
        <v>37</v>
      </c>
      <c r="E22" s="4">
        <v>4</v>
      </c>
      <c r="F22" s="4">
        <v>33</v>
      </c>
      <c r="G22" s="1">
        <v>30</v>
      </c>
      <c r="H22" s="15"/>
      <c r="I22" s="1">
        <v>31</v>
      </c>
      <c r="J22" s="1">
        <v>22</v>
      </c>
      <c r="K22" s="28">
        <v>24</v>
      </c>
      <c r="L22" s="3">
        <f t="shared" si="2"/>
        <v>26.75</v>
      </c>
      <c r="M22" s="27">
        <f t="shared" si="3"/>
        <v>0.810606060606061</v>
      </c>
      <c r="N22" s="29">
        <v>21</v>
      </c>
    </row>
    <row r="23" spans="1:14">
      <c r="A23" s="1">
        <v>3</v>
      </c>
      <c r="B23" s="6" t="s">
        <v>29</v>
      </c>
      <c r="C23" s="16">
        <v>406</v>
      </c>
      <c r="D23" s="13">
        <v>40</v>
      </c>
      <c r="E23" s="4">
        <v>6</v>
      </c>
      <c r="F23" s="4">
        <v>34</v>
      </c>
      <c r="G23" s="1">
        <v>29</v>
      </c>
      <c r="H23" s="15"/>
      <c r="I23" s="30" t="s">
        <v>30</v>
      </c>
      <c r="J23" s="1">
        <v>30</v>
      </c>
      <c r="K23" s="28">
        <v>32</v>
      </c>
      <c r="L23" s="3">
        <f t="shared" si="2"/>
        <v>30.3333333333333</v>
      </c>
      <c r="M23" s="27">
        <f t="shared" si="3"/>
        <v>0.892156862745098</v>
      </c>
      <c r="N23" s="29">
        <v>13.3333333333333</v>
      </c>
    </row>
    <row r="24" spans="1:14">
      <c r="A24" s="1">
        <v>4</v>
      </c>
      <c r="B24" s="6" t="s">
        <v>31</v>
      </c>
      <c r="C24" s="13">
        <v>502</v>
      </c>
      <c r="D24" s="13">
        <v>30</v>
      </c>
      <c r="E24" s="17">
        <v>0</v>
      </c>
      <c r="F24" s="4">
        <v>30</v>
      </c>
      <c r="G24" s="1">
        <v>30</v>
      </c>
      <c r="H24" s="15"/>
      <c r="I24" s="1">
        <v>30</v>
      </c>
      <c r="J24" s="1">
        <v>30</v>
      </c>
      <c r="K24" s="28">
        <v>30</v>
      </c>
      <c r="L24" s="3">
        <f t="shared" si="2"/>
        <v>30</v>
      </c>
      <c r="M24" s="27">
        <f t="shared" si="3"/>
        <v>1</v>
      </c>
      <c r="N24" s="29">
        <v>20</v>
      </c>
    </row>
    <row r="25" spans="1:14">
      <c r="A25" s="1">
        <v>5</v>
      </c>
      <c r="B25" s="6" t="s">
        <v>32</v>
      </c>
      <c r="C25" s="13">
        <v>503</v>
      </c>
      <c r="D25" s="13">
        <v>30</v>
      </c>
      <c r="E25" s="17">
        <v>0</v>
      </c>
      <c r="F25" s="4">
        <v>30</v>
      </c>
      <c r="G25" s="1">
        <v>30</v>
      </c>
      <c r="H25" s="15"/>
      <c r="I25" s="1">
        <v>30</v>
      </c>
      <c r="J25" s="1">
        <v>30</v>
      </c>
      <c r="K25" s="28">
        <v>30</v>
      </c>
      <c r="L25" s="3">
        <f t="shared" si="2"/>
        <v>30</v>
      </c>
      <c r="M25" s="27">
        <f t="shared" si="3"/>
        <v>1</v>
      </c>
      <c r="N25" s="29">
        <v>20</v>
      </c>
    </row>
    <row r="26" spans="1:14">
      <c r="A26" s="1">
        <v>6</v>
      </c>
      <c r="B26" s="6" t="s">
        <v>33</v>
      </c>
      <c r="C26" s="13">
        <v>408</v>
      </c>
      <c r="D26" s="13">
        <v>38</v>
      </c>
      <c r="E26" s="17">
        <v>0</v>
      </c>
      <c r="F26" s="4">
        <v>38</v>
      </c>
      <c r="G26" s="1">
        <v>35</v>
      </c>
      <c r="H26" s="15"/>
      <c r="I26" s="1">
        <v>35</v>
      </c>
      <c r="J26" s="1">
        <v>22</v>
      </c>
      <c r="K26" s="28">
        <v>33</v>
      </c>
      <c r="L26" s="3">
        <f t="shared" si="2"/>
        <v>31.25</v>
      </c>
      <c r="M26" s="27">
        <f t="shared" si="3"/>
        <v>0.822368421052632</v>
      </c>
      <c r="N26" s="29">
        <v>20</v>
      </c>
    </row>
    <row r="27" spans="1:14">
      <c r="A27" s="1">
        <v>7</v>
      </c>
      <c r="B27" s="6" t="s">
        <v>34</v>
      </c>
      <c r="C27" s="13">
        <v>504</v>
      </c>
      <c r="D27" s="13">
        <v>40</v>
      </c>
      <c r="E27" s="17">
        <v>3</v>
      </c>
      <c r="F27" s="4">
        <v>37</v>
      </c>
      <c r="G27" s="1">
        <v>32</v>
      </c>
      <c r="H27" s="15"/>
      <c r="I27" s="1">
        <v>31</v>
      </c>
      <c r="J27" s="1">
        <v>29</v>
      </c>
      <c r="K27" s="28">
        <v>25</v>
      </c>
      <c r="L27" s="3">
        <f t="shared" si="2"/>
        <v>29.25</v>
      </c>
      <c r="M27" s="27">
        <f t="shared" si="3"/>
        <v>0.790540540540541</v>
      </c>
      <c r="N27" s="29">
        <v>15</v>
      </c>
    </row>
    <row r="28" spans="1:14">
      <c r="A28" s="1">
        <v>8</v>
      </c>
      <c r="B28" s="6" t="s">
        <v>35</v>
      </c>
      <c r="C28" s="13">
        <v>505</v>
      </c>
      <c r="D28" s="13">
        <v>35</v>
      </c>
      <c r="E28" s="17">
        <v>2</v>
      </c>
      <c r="F28" s="4">
        <v>33</v>
      </c>
      <c r="G28" s="1">
        <v>28</v>
      </c>
      <c r="H28" s="15"/>
      <c r="I28" s="1">
        <v>29</v>
      </c>
      <c r="J28" s="1">
        <v>26</v>
      </c>
      <c r="K28" s="28">
        <v>22</v>
      </c>
      <c r="L28" s="3">
        <f t="shared" si="2"/>
        <v>26.25</v>
      </c>
      <c r="M28" s="27">
        <f t="shared" si="3"/>
        <v>0.795454545454545</v>
      </c>
      <c r="N28" s="29">
        <v>20</v>
      </c>
    </row>
    <row r="29" spans="1:14">
      <c r="A29" s="1">
        <v>9</v>
      </c>
      <c r="B29" s="6" t="s">
        <v>36</v>
      </c>
      <c r="C29" s="13">
        <v>506</v>
      </c>
      <c r="D29" s="13">
        <v>35</v>
      </c>
      <c r="E29" s="17">
        <v>3</v>
      </c>
      <c r="F29" s="4">
        <v>32</v>
      </c>
      <c r="G29" s="1">
        <v>26</v>
      </c>
      <c r="H29" s="15"/>
      <c r="I29" s="1">
        <v>25</v>
      </c>
      <c r="J29" s="1">
        <v>28</v>
      </c>
      <c r="K29" s="28">
        <v>25</v>
      </c>
      <c r="L29" s="3">
        <f t="shared" si="2"/>
        <v>26</v>
      </c>
      <c r="M29" s="27">
        <f t="shared" si="3"/>
        <v>0.8125</v>
      </c>
      <c r="N29" s="29">
        <v>13.75</v>
      </c>
    </row>
    <row r="30" spans="1:14">
      <c r="A30" s="1">
        <v>10</v>
      </c>
      <c r="B30" s="6" t="s">
        <v>37</v>
      </c>
      <c r="C30" s="13">
        <v>507</v>
      </c>
      <c r="D30" s="13">
        <v>34</v>
      </c>
      <c r="E30" s="17">
        <v>6</v>
      </c>
      <c r="F30" s="4">
        <v>28</v>
      </c>
      <c r="G30" s="1">
        <v>28</v>
      </c>
      <c r="H30" s="18"/>
      <c r="I30" s="1">
        <v>28</v>
      </c>
      <c r="J30" s="1">
        <v>28</v>
      </c>
      <c r="K30" s="28">
        <v>22</v>
      </c>
      <c r="L30" s="3">
        <f t="shared" si="2"/>
        <v>26.5</v>
      </c>
      <c r="M30" s="27">
        <f t="shared" si="3"/>
        <v>0.946428571428571</v>
      </c>
      <c r="N30" s="29">
        <v>20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10.2</v>
      </c>
      <c r="H32" s="3">
        <v>10.21</v>
      </c>
      <c r="I32" s="25">
        <v>10.22</v>
      </c>
      <c r="J32" s="3">
        <v>10.23</v>
      </c>
      <c r="K32" s="3">
        <v>10.24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39</v>
      </c>
      <c r="C33" s="19">
        <v>510</v>
      </c>
      <c r="D33" s="4">
        <v>32</v>
      </c>
      <c r="E33" s="4">
        <v>11</v>
      </c>
      <c r="F33" s="4">
        <v>21</v>
      </c>
      <c r="G33" s="1">
        <v>16</v>
      </c>
      <c r="H33" s="14" t="s">
        <v>12</v>
      </c>
      <c r="I33" s="1">
        <v>14</v>
      </c>
      <c r="J33" s="1">
        <v>15</v>
      </c>
      <c r="K33" s="2">
        <v>17</v>
      </c>
      <c r="L33" s="3">
        <f t="shared" ref="L33:L43" si="4">AVERAGE(G33:K33)</f>
        <v>15.5</v>
      </c>
      <c r="M33" s="27">
        <f t="shared" ref="M33:M43" si="5">L33/F33</f>
        <v>0.738095238095238</v>
      </c>
      <c r="N33" s="3">
        <v>18.75</v>
      </c>
    </row>
    <row r="34" spans="1:14">
      <c r="A34" s="4">
        <v>2</v>
      </c>
      <c r="B34" s="6" t="s">
        <v>40</v>
      </c>
      <c r="C34" s="19">
        <v>514</v>
      </c>
      <c r="D34" s="4">
        <v>32</v>
      </c>
      <c r="E34" s="4">
        <v>7</v>
      </c>
      <c r="F34" s="4">
        <v>25</v>
      </c>
      <c r="G34" s="1">
        <v>19</v>
      </c>
      <c r="H34" s="15"/>
      <c r="I34" s="1">
        <v>19</v>
      </c>
      <c r="J34" s="1">
        <v>20</v>
      </c>
      <c r="K34" s="2">
        <v>14</v>
      </c>
      <c r="L34" s="3">
        <f t="shared" si="4"/>
        <v>18</v>
      </c>
      <c r="M34" s="27">
        <f t="shared" si="5"/>
        <v>0.72</v>
      </c>
      <c r="N34" s="3">
        <v>20</v>
      </c>
    </row>
    <row r="35" spans="1:14">
      <c r="A35" s="4">
        <v>3</v>
      </c>
      <c r="B35" s="6" t="s">
        <v>41</v>
      </c>
      <c r="C35" s="19">
        <v>515</v>
      </c>
      <c r="D35" s="4">
        <v>35</v>
      </c>
      <c r="E35" s="4">
        <v>3</v>
      </c>
      <c r="F35" s="4">
        <v>32</v>
      </c>
      <c r="G35" s="1">
        <v>30</v>
      </c>
      <c r="H35" s="15"/>
      <c r="I35" s="1">
        <v>25</v>
      </c>
      <c r="J35" s="1">
        <v>26</v>
      </c>
      <c r="K35" s="2">
        <v>27</v>
      </c>
      <c r="L35" s="3">
        <f t="shared" si="4"/>
        <v>27</v>
      </c>
      <c r="M35" s="27">
        <f t="shared" si="5"/>
        <v>0.84375</v>
      </c>
      <c r="N35" s="3">
        <v>13.75</v>
      </c>
    </row>
    <row r="36" spans="1:14">
      <c r="A36" s="4">
        <v>4</v>
      </c>
      <c r="B36" s="6" t="s">
        <v>42</v>
      </c>
      <c r="C36" s="13">
        <v>527</v>
      </c>
      <c r="D36" s="20">
        <v>29</v>
      </c>
      <c r="E36" s="20">
        <v>8</v>
      </c>
      <c r="F36" s="4">
        <v>21</v>
      </c>
      <c r="G36" s="1">
        <v>4</v>
      </c>
      <c r="H36" s="15"/>
      <c r="I36" s="1">
        <v>12</v>
      </c>
      <c r="J36" s="1">
        <v>7</v>
      </c>
      <c r="K36" s="2">
        <v>8</v>
      </c>
      <c r="L36" s="3">
        <f t="shared" si="4"/>
        <v>7.75</v>
      </c>
      <c r="M36" s="27">
        <f t="shared" si="5"/>
        <v>0.369047619047619</v>
      </c>
      <c r="N36" s="3">
        <v>20</v>
      </c>
    </row>
    <row r="37" spans="1:14">
      <c r="A37" s="4">
        <v>5</v>
      </c>
      <c r="B37" s="6" t="s">
        <v>43</v>
      </c>
      <c r="C37" s="13">
        <v>521</v>
      </c>
      <c r="D37" s="20">
        <v>31</v>
      </c>
      <c r="E37" s="20">
        <v>6</v>
      </c>
      <c r="F37" s="21">
        <v>25</v>
      </c>
      <c r="G37" s="4">
        <v>15</v>
      </c>
      <c r="H37" s="15"/>
      <c r="I37" s="1">
        <v>16</v>
      </c>
      <c r="J37" s="1">
        <v>20</v>
      </c>
      <c r="K37" s="2">
        <v>17</v>
      </c>
      <c r="L37" s="3">
        <f t="shared" si="4"/>
        <v>17</v>
      </c>
      <c r="M37" s="27">
        <f t="shared" si="5"/>
        <v>0.68</v>
      </c>
      <c r="N37" s="3">
        <v>16.25</v>
      </c>
    </row>
    <row r="38" spans="1:14">
      <c r="A38" s="4">
        <v>6</v>
      </c>
      <c r="B38" s="6" t="s">
        <v>44</v>
      </c>
      <c r="C38" s="13">
        <v>517</v>
      </c>
      <c r="D38" s="20">
        <v>40</v>
      </c>
      <c r="E38" s="20">
        <v>3</v>
      </c>
      <c r="F38" s="4">
        <v>37</v>
      </c>
      <c r="G38" s="1">
        <v>14</v>
      </c>
      <c r="H38" s="15"/>
      <c r="I38" s="1">
        <v>9</v>
      </c>
      <c r="J38" s="1">
        <v>10</v>
      </c>
      <c r="K38" s="2">
        <v>12</v>
      </c>
      <c r="L38" s="3">
        <f t="shared" si="4"/>
        <v>11.25</v>
      </c>
      <c r="M38" s="27">
        <f t="shared" si="5"/>
        <v>0.304054054054054</v>
      </c>
      <c r="N38" s="3">
        <v>20</v>
      </c>
    </row>
    <row r="39" spans="1:14">
      <c r="A39" s="4">
        <v>7</v>
      </c>
      <c r="B39" s="6" t="s">
        <v>45</v>
      </c>
      <c r="C39" s="13">
        <v>505</v>
      </c>
      <c r="D39" s="20">
        <v>41</v>
      </c>
      <c r="E39" s="20">
        <v>1</v>
      </c>
      <c r="F39" s="4">
        <v>40</v>
      </c>
      <c r="G39" s="1">
        <v>32</v>
      </c>
      <c r="H39" s="15"/>
      <c r="I39" s="1">
        <v>37</v>
      </c>
      <c r="J39" s="1">
        <v>37</v>
      </c>
      <c r="K39" s="2">
        <v>30</v>
      </c>
      <c r="L39" s="3">
        <f t="shared" si="4"/>
        <v>34</v>
      </c>
      <c r="M39" s="27">
        <f t="shared" si="5"/>
        <v>0.85</v>
      </c>
      <c r="N39" s="3">
        <v>11.25</v>
      </c>
    </row>
    <row r="40" spans="1:14">
      <c r="A40" s="4">
        <v>8</v>
      </c>
      <c r="B40" s="6" t="s">
        <v>46</v>
      </c>
      <c r="C40" s="13">
        <v>503</v>
      </c>
      <c r="D40" s="20">
        <v>41</v>
      </c>
      <c r="E40" s="20">
        <v>0</v>
      </c>
      <c r="F40" s="4">
        <v>41</v>
      </c>
      <c r="G40" s="1">
        <v>29</v>
      </c>
      <c r="H40" s="15"/>
      <c r="I40" s="1">
        <v>23</v>
      </c>
      <c r="J40" s="1">
        <v>27</v>
      </c>
      <c r="K40" s="2">
        <v>26</v>
      </c>
      <c r="L40" s="3">
        <f t="shared" si="4"/>
        <v>26.25</v>
      </c>
      <c r="M40" s="27">
        <f t="shared" si="5"/>
        <v>0.640243902439024</v>
      </c>
      <c r="N40" s="3">
        <v>15</v>
      </c>
    </row>
    <row r="41" spans="1:14">
      <c r="A41" s="4">
        <v>9</v>
      </c>
      <c r="B41" s="6" t="s">
        <v>47</v>
      </c>
      <c r="C41" s="13">
        <v>506</v>
      </c>
      <c r="D41" s="20">
        <v>40</v>
      </c>
      <c r="E41" s="20">
        <v>1</v>
      </c>
      <c r="F41" s="4">
        <v>39</v>
      </c>
      <c r="G41" s="1">
        <v>28</v>
      </c>
      <c r="H41" s="15"/>
      <c r="I41" s="1">
        <v>33</v>
      </c>
      <c r="J41" s="1">
        <v>29</v>
      </c>
      <c r="K41" s="2">
        <v>28</v>
      </c>
      <c r="L41" s="3">
        <f t="shared" si="4"/>
        <v>29.5</v>
      </c>
      <c r="M41" s="27">
        <f t="shared" si="5"/>
        <v>0.756410256410256</v>
      </c>
      <c r="N41" s="3">
        <v>10</v>
      </c>
    </row>
    <row r="42" spans="1:14">
      <c r="A42" s="4">
        <v>10</v>
      </c>
      <c r="B42" s="6" t="s">
        <v>48</v>
      </c>
      <c r="C42" s="13">
        <v>518</v>
      </c>
      <c r="D42" s="20">
        <v>35</v>
      </c>
      <c r="E42" s="20">
        <v>0</v>
      </c>
      <c r="F42" s="4">
        <v>35</v>
      </c>
      <c r="G42" s="1">
        <v>14</v>
      </c>
      <c r="H42" s="15"/>
      <c r="I42" s="1">
        <v>21</v>
      </c>
      <c r="J42" s="1">
        <v>21</v>
      </c>
      <c r="K42" s="2">
        <v>18</v>
      </c>
      <c r="L42" s="3">
        <f t="shared" si="4"/>
        <v>18.5</v>
      </c>
      <c r="M42" s="27">
        <f t="shared" si="5"/>
        <v>0.528571428571429</v>
      </c>
      <c r="N42" s="3">
        <v>18.75</v>
      </c>
    </row>
    <row r="43" spans="1:14">
      <c r="A43" s="4">
        <v>11</v>
      </c>
      <c r="B43" s="6" t="s">
        <v>49</v>
      </c>
      <c r="C43" s="13">
        <v>504</v>
      </c>
      <c r="D43" s="20">
        <v>29</v>
      </c>
      <c r="E43" s="20">
        <v>2</v>
      </c>
      <c r="F43" s="4">
        <v>27</v>
      </c>
      <c r="G43" s="1">
        <v>21</v>
      </c>
      <c r="H43" s="18"/>
      <c r="I43" s="1">
        <v>20</v>
      </c>
      <c r="J43" s="1">
        <v>19</v>
      </c>
      <c r="K43" s="2">
        <v>23</v>
      </c>
      <c r="L43" s="3">
        <f t="shared" si="4"/>
        <v>20.75</v>
      </c>
      <c r="M43" s="27">
        <f t="shared" si="5"/>
        <v>0.768518518518518</v>
      </c>
      <c r="N43" s="3">
        <v>20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10.2</v>
      </c>
      <c r="H45" s="3">
        <v>10.21</v>
      </c>
      <c r="I45" s="25">
        <v>10.22</v>
      </c>
      <c r="J45" s="3">
        <v>10.23</v>
      </c>
      <c r="K45" s="3">
        <v>10.24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51</v>
      </c>
      <c r="C46" s="4">
        <v>1107</v>
      </c>
      <c r="D46" s="4">
        <v>31</v>
      </c>
      <c r="E46" s="22">
        <v>10</v>
      </c>
      <c r="F46" s="4">
        <v>21</v>
      </c>
      <c r="G46" s="1">
        <v>6</v>
      </c>
      <c r="H46" s="1">
        <v>8</v>
      </c>
      <c r="I46" s="28">
        <v>10</v>
      </c>
      <c r="J46" s="1">
        <v>10</v>
      </c>
      <c r="K46" s="1">
        <v>15</v>
      </c>
      <c r="L46" s="3">
        <f t="shared" ref="L46:L56" si="6">AVERAGE(G46:K46)</f>
        <v>9.8</v>
      </c>
      <c r="M46" s="27">
        <f t="shared" ref="M46:M56" si="7">L46/F46</f>
        <v>0.466666666666667</v>
      </c>
      <c r="N46" s="3">
        <v>15</v>
      </c>
    </row>
    <row r="47" spans="1:14">
      <c r="A47" s="1">
        <v>2</v>
      </c>
      <c r="B47" s="6" t="s">
        <v>52</v>
      </c>
      <c r="C47" s="4">
        <v>810</v>
      </c>
      <c r="D47" s="4">
        <v>31</v>
      </c>
      <c r="E47" s="22">
        <v>8</v>
      </c>
      <c r="F47" s="4">
        <v>23</v>
      </c>
      <c r="G47" s="1">
        <v>18</v>
      </c>
      <c r="H47" s="1">
        <v>20</v>
      </c>
      <c r="I47" s="28">
        <v>19</v>
      </c>
      <c r="J47" s="1">
        <v>20</v>
      </c>
      <c r="K47" s="1">
        <v>15</v>
      </c>
      <c r="L47" s="3">
        <f t="shared" si="6"/>
        <v>18.4</v>
      </c>
      <c r="M47" s="27">
        <f t="shared" si="7"/>
        <v>0.8</v>
      </c>
      <c r="N47" s="3">
        <v>18</v>
      </c>
    </row>
    <row r="48" spans="1:14">
      <c r="A48" s="1">
        <v>3</v>
      </c>
      <c r="B48" s="6" t="s">
        <v>53</v>
      </c>
      <c r="C48" s="4">
        <v>809</v>
      </c>
      <c r="D48" s="4">
        <v>32</v>
      </c>
      <c r="E48" s="22">
        <v>11</v>
      </c>
      <c r="F48" s="4">
        <v>21</v>
      </c>
      <c r="G48" s="1">
        <v>18</v>
      </c>
      <c r="H48" s="1">
        <v>13</v>
      </c>
      <c r="I48" s="28">
        <v>18</v>
      </c>
      <c r="J48" s="1">
        <v>21</v>
      </c>
      <c r="K48" s="1">
        <v>14</v>
      </c>
      <c r="L48" s="3">
        <f t="shared" si="6"/>
        <v>16.8</v>
      </c>
      <c r="M48" s="27">
        <f t="shared" si="7"/>
        <v>0.8</v>
      </c>
      <c r="N48" s="3">
        <v>13</v>
      </c>
    </row>
    <row r="49" spans="1:14">
      <c r="A49" s="1">
        <v>4</v>
      </c>
      <c r="B49" s="6" t="s">
        <v>54</v>
      </c>
      <c r="C49" s="4">
        <v>1111</v>
      </c>
      <c r="D49" s="13">
        <v>28</v>
      </c>
      <c r="E49" s="22">
        <v>5</v>
      </c>
      <c r="F49" s="4">
        <v>23</v>
      </c>
      <c r="G49" s="1">
        <v>20</v>
      </c>
      <c r="H49" s="1">
        <v>23</v>
      </c>
      <c r="I49" s="28">
        <v>23</v>
      </c>
      <c r="J49" s="1">
        <v>23</v>
      </c>
      <c r="K49" s="1">
        <v>23</v>
      </c>
      <c r="L49" s="3">
        <f t="shared" si="6"/>
        <v>22.4</v>
      </c>
      <c r="M49" s="27">
        <f t="shared" si="7"/>
        <v>0.973913043478261</v>
      </c>
      <c r="N49" s="3">
        <v>18</v>
      </c>
    </row>
    <row r="50" spans="1:14">
      <c r="A50" s="1">
        <v>5</v>
      </c>
      <c r="B50" s="6" t="s">
        <v>55</v>
      </c>
      <c r="C50" s="4">
        <v>1104</v>
      </c>
      <c r="D50" s="20">
        <v>27</v>
      </c>
      <c r="E50" s="4">
        <v>8</v>
      </c>
      <c r="F50" s="4">
        <v>19</v>
      </c>
      <c r="G50" s="1">
        <v>19</v>
      </c>
      <c r="H50" s="1">
        <v>18</v>
      </c>
      <c r="I50" s="1">
        <v>17</v>
      </c>
      <c r="J50" s="1">
        <v>19</v>
      </c>
      <c r="K50" s="1">
        <v>19</v>
      </c>
      <c r="L50" s="3">
        <f t="shared" si="6"/>
        <v>18.4</v>
      </c>
      <c r="M50" s="27">
        <f t="shared" si="7"/>
        <v>0.968421052631579</v>
      </c>
      <c r="N50" s="3">
        <v>19</v>
      </c>
    </row>
    <row r="51" spans="1:14">
      <c r="A51" s="1">
        <v>6</v>
      </c>
      <c r="B51" s="6" t="s">
        <v>56</v>
      </c>
      <c r="C51" s="4">
        <v>1103</v>
      </c>
      <c r="D51" s="20">
        <v>37</v>
      </c>
      <c r="E51" s="4">
        <v>0</v>
      </c>
      <c r="F51" s="4">
        <v>37</v>
      </c>
      <c r="G51" s="1">
        <v>37</v>
      </c>
      <c r="H51" s="1">
        <v>37</v>
      </c>
      <c r="I51" s="28">
        <v>37</v>
      </c>
      <c r="J51" s="1">
        <v>37</v>
      </c>
      <c r="K51" s="1">
        <v>37</v>
      </c>
      <c r="L51" s="3">
        <f t="shared" si="6"/>
        <v>37</v>
      </c>
      <c r="M51" s="27">
        <f t="shared" si="7"/>
        <v>1</v>
      </c>
      <c r="N51" s="3">
        <v>19</v>
      </c>
    </row>
    <row r="52" spans="1:14">
      <c r="A52" s="1">
        <v>7</v>
      </c>
      <c r="B52" s="6" t="s">
        <v>57</v>
      </c>
      <c r="C52" s="4">
        <v>1105</v>
      </c>
      <c r="D52" s="20">
        <v>37</v>
      </c>
      <c r="E52" s="4">
        <v>1</v>
      </c>
      <c r="F52" s="4">
        <v>36</v>
      </c>
      <c r="G52" s="1">
        <v>36</v>
      </c>
      <c r="H52" s="1">
        <v>36</v>
      </c>
      <c r="I52" s="28">
        <v>36</v>
      </c>
      <c r="J52" s="1">
        <v>36</v>
      </c>
      <c r="K52" s="1">
        <v>36</v>
      </c>
      <c r="L52" s="3">
        <f t="shared" si="6"/>
        <v>36</v>
      </c>
      <c r="M52" s="27">
        <f t="shared" si="7"/>
        <v>1</v>
      </c>
      <c r="N52" s="3">
        <v>20</v>
      </c>
    </row>
    <row r="53" spans="1:14">
      <c r="A53" s="1">
        <v>8</v>
      </c>
      <c r="B53" s="6" t="s">
        <v>58</v>
      </c>
      <c r="C53" s="4">
        <v>1106</v>
      </c>
      <c r="D53" s="20">
        <v>37</v>
      </c>
      <c r="E53" s="4">
        <v>0</v>
      </c>
      <c r="F53" s="4">
        <v>37</v>
      </c>
      <c r="G53" s="1">
        <v>35</v>
      </c>
      <c r="H53" s="1">
        <v>33</v>
      </c>
      <c r="I53" s="28">
        <v>35</v>
      </c>
      <c r="J53" s="1">
        <v>34</v>
      </c>
      <c r="K53" s="1">
        <v>29</v>
      </c>
      <c r="L53" s="3">
        <f t="shared" si="6"/>
        <v>33.2</v>
      </c>
      <c r="M53" s="27">
        <f t="shared" si="7"/>
        <v>0.897297297297297</v>
      </c>
      <c r="N53" s="3">
        <v>16</v>
      </c>
    </row>
    <row r="54" spans="1:14">
      <c r="A54" s="1">
        <v>9</v>
      </c>
      <c r="B54" s="6" t="s">
        <v>59</v>
      </c>
      <c r="C54" s="4">
        <v>1108</v>
      </c>
      <c r="D54" s="20">
        <v>38</v>
      </c>
      <c r="E54" s="4">
        <v>0</v>
      </c>
      <c r="F54" s="4">
        <v>38</v>
      </c>
      <c r="G54" s="1">
        <v>35</v>
      </c>
      <c r="H54" s="1">
        <v>38</v>
      </c>
      <c r="I54" s="1">
        <v>38</v>
      </c>
      <c r="J54" s="1">
        <v>38</v>
      </c>
      <c r="K54" s="1">
        <v>36</v>
      </c>
      <c r="L54" s="3">
        <f t="shared" si="6"/>
        <v>37</v>
      </c>
      <c r="M54" s="27">
        <f t="shared" si="7"/>
        <v>0.973684210526316</v>
      </c>
      <c r="N54" s="3">
        <v>18</v>
      </c>
    </row>
    <row r="55" spans="1:14">
      <c r="A55" s="1">
        <v>10</v>
      </c>
      <c r="B55" s="6" t="s">
        <v>60</v>
      </c>
      <c r="C55" s="4">
        <v>1109</v>
      </c>
      <c r="D55" s="20">
        <v>31</v>
      </c>
      <c r="E55" s="4">
        <v>5</v>
      </c>
      <c r="F55" s="4">
        <v>26</v>
      </c>
      <c r="G55" s="1">
        <v>22</v>
      </c>
      <c r="H55" s="1">
        <v>25</v>
      </c>
      <c r="I55" s="1">
        <v>23</v>
      </c>
      <c r="J55" s="1">
        <v>21</v>
      </c>
      <c r="K55" s="1">
        <v>13</v>
      </c>
      <c r="L55" s="3">
        <f t="shared" si="6"/>
        <v>20.8</v>
      </c>
      <c r="M55" s="27">
        <f t="shared" si="7"/>
        <v>0.8</v>
      </c>
      <c r="N55" s="3">
        <v>14</v>
      </c>
    </row>
    <row r="56" spans="1:14">
      <c r="A56" s="1">
        <v>11</v>
      </c>
      <c r="B56" s="6" t="s">
        <v>61</v>
      </c>
      <c r="C56" s="4">
        <v>1110</v>
      </c>
      <c r="D56" s="20">
        <v>34</v>
      </c>
      <c r="E56" s="13">
        <v>7</v>
      </c>
      <c r="F56" s="4">
        <v>27</v>
      </c>
      <c r="G56" s="1">
        <v>27</v>
      </c>
      <c r="H56" s="1">
        <v>27</v>
      </c>
      <c r="I56" s="1">
        <v>27</v>
      </c>
      <c r="J56" s="1">
        <v>23</v>
      </c>
      <c r="K56" s="1">
        <v>26</v>
      </c>
      <c r="L56" s="3">
        <f t="shared" si="6"/>
        <v>26</v>
      </c>
      <c r="M56" s="27">
        <f t="shared" si="7"/>
        <v>0.962962962962963</v>
      </c>
      <c r="N56" s="3">
        <v>18</v>
      </c>
    </row>
    <row r="57" spans="1:14">
      <c r="A57" s="1" t="s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10.2</v>
      </c>
      <c r="H58" s="3">
        <v>10.21</v>
      </c>
      <c r="I58" s="25">
        <v>10.22</v>
      </c>
      <c r="J58" s="3">
        <v>10.23</v>
      </c>
      <c r="K58" s="3">
        <v>10.24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2" t="s">
        <v>64</v>
      </c>
      <c r="C59" s="17">
        <v>507</v>
      </c>
      <c r="D59" s="17">
        <v>31</v>
      </c>
      <c r="E59" s="23">
        <v>5</v>
      </c>
      <c r="F59" s="4">
        <v>26</v>
      </c>
      <c r="G59" s="1">
        <v>19</v>
      </c>
      <c r="H59" s="1">
        <v>20</v>
      </c>
      <c r="I59" s="28">
        <v>20</v>
      </c>
      <c r="J59" s="1">
        <v>19</v>
      </c>
      <c r="K59" s="1">
        <v>20</v>
      </c>
      <c r="L59" s="3">
        <f t="shared" ref="L59:L62" si="8">AVERAGE(G59:K59)</f>
        <v>19.6</v>
      </c>
      <c r="M59" s="27">
        <f t="shared" ref="M59:M62" si="9">L59/F59</f>
        <v>0.753846153846154</v>
      </c>
      <c r="N59" s="29">
        <v>13</v>
      </c>
    </row>
    <row r="60" spans="1:14">
      <c r="A60" s="1">
        <v>2</v>
      </c>
      <c r="B60" s="6" t="s">
        <v>65</v>
      </c>
      <c r="C60" s="17">
        <v>506</v>
      </c>
      <c r="D60" s="17">
        <v>28</v>
      </c>
      <c r="E60" s="23">
        <v>5</v>
      </c>
      <c r="F60" s="4">
        <v>23</v>
      </c>
      <c r="G60" s="1">
        <v>17</v>
      </c>
      <c r="H60" s="1">
        <v>17</v>
      </c>
      <c r="I60" s="28">
        <v>18</v>
      </c>
      <c r="J60" s="1">
        <v>16</v>
      </c>
      <c r="K60" s="1">
        <v>17</v>
      </c>
      <c r="L60" s="3">
        <f t="shared" si="8"/>
        <v>17</v>
      </c>
      <c r="M60" s="27">
        <f t="shared" si="9"/>
        <v>0.739130434782609</v>
      </c>
      <c r="N60" s="29">
        <v>17</v>
      </c>
    </row>
    <row r="61" spans="1:14">
      <c r="A61" s="1">
        <v>3</v>
      </c>
      <c r="B61" s="6" t="s">
        <v>66</v>
      </c>
      <c r="C61" s="17">
        <v>505</v>
      </c>
      <c r="D61" s="17">
        <v>37</v>
      </c>
      <c r="E61" s="23">
        <v>2</v>
      </c>
      <c r="F61" s="4">
        <v>35</v>
      </c>
      <c r="G61" s="1">
        <v>26</v>
      </c>
      <c r="H61" s="1">
        <v>27</v>
      </c>
      <c r="I61" s="28">
        <v>27</v>
      </c>
      <c r="J61" s="1">
        <v>24</v>
      </c>
      <c r="K61" s="1">
        <v>20</v>
      </c>
      <c r="L61" s="3">
        <f t="shared" si="8"/>
        <v>24.8</v>
      </c>
      <c r="M61" s="27">
        <f t="shared" si="9"/>
        <v>0.708571428571429</v>
      </c>
      <c r="N61" s="29">
        <v>20</v>
      </c>
    </row>
    <row r="62" spans="1:14">
      <c r="A62" s="1">
        <v>4</v>
      </c>
      <c r="B62" s="6" t="s">
        <v>67</v>
      </c>
      <c r="C62" s="17">
        <v>504</v>
      </c>
      <c r="D62" s="17">
        <v>38</v>
      </c>
      <c r="E62" s="23">
        <v>2</v>
      </c>
      <c r="F62" s="4">
        <v>36</v>
      </c>
      <c r="G62" s="1">
        <v>27</v>
      </c>
      <c r="H62" s="1">
        <v>33</v>
      </c>
      <c r="I62" s="28">
        <v>32</v>
      </c>
      <c r="J62" s="1">
        <v>35</v>
      </c>
      <c r="K62" s="1">
        <v>34</v>
      </c>
      <c r="L62" s="3">
        <f t="shared" si="8"/>
        <v>32.2</v>
      </c>
      <c r="M62" s="27">
        <f t="shared" si="9"/>
        <v>0.894444444444444</v>
      </c>
      <c r="N62" s="29">
        <v>20</v>
      </c>
    </row>
    <row r="63" spans="1:14">
      <c r="A63" s="1" t="s">
        <v>68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4" t="s">
        <v>7</v>
      </c>
      <c r="G64" s="3">
        <v>10.2</v>
      </c>
      <c r="H64" s="3">
        <v>10.21</v>
      </c>
      <c r="I64" s="25">
        <v>10.22</v>
      </c>
      <c r="J64" s="3">
        <v>10.23</v>
      </c>
      <c r="K64" s="3">
        <v>10.24</v>
      </c>
      <c r="L64" s="31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69</v>
      </c>
      <c r="C65" s="12">
        <v>404</v>
      </c>
      <c r="D65" s="4">
        <v>29</v>
      </c>
      <c r="E65" s="4">
        <v>6</v>
      </c>
      <c r="F65" s="24">
        <v>23</v>
      </c>
      <c r="G65" s="28">
        <v>20</v>
      </c>
      <c r="H65" s="1">
        <v>21</v>
      </c>
      <c r="I65" s="28">
        <v>21</v>
      </c>
      <c r="J65" s="32" t="s">
        <v>70</v>
      </c>
      <c r="K65" s="28">
        <v>22</v>
      </c>
      <c r="L65" s="33">
        <f t="shared" ref="L65:L73" si="10">AVERAGE(G65:K65)</f>
        <v>21</v>
      </c>
      <c r="M65" s="27">
        <f t="shared" ref="M65:M73" si="11">L65/F65</f>
        <v>0.91304347826087</v>
      </c>
      <c r="N65" s="29">
        <v>13.75</v>
      </c>
    </row>
    <row r="66" spans="1:14">
      <c r="A66" s="1">
        <v>2</v>
      </c>
      <c r="B66" s="6" t="s">
        <v>71</v>
      </c>
      <c r="C66" s="12">
        <v>405</v>
      </c>
      <c r="D66" s="4">
        <v>30</v>
      </c>
      <c r="E66" s="4">
        <v>5</v>
      </c>
      <c r="F66" s="24">
        <v>25</v>
      </c>
      <c r="G66" s="28">
        <v>22</v>
      </c>
      <c r="H66" s="1">
        <v>18</v>
      </c>
      <c r="I66" s="28">
        <v>12</v>
      </c>
      <c r="J66" s="34"/>
      <c r="K66" s="1">
        <v>20</v>
      </c>
      <c r="L66" s="33">
        <f t="shared" si="10"/>
        <v>18</v>
      </c>
      <c r="M66" s="27">
        <f t="shared" si="11"/>
        <v>0.72</v>
      </c>
      <c r="N66" s="29">
        <v>16.25</v>
      </c>
    </row>
    <row r="67" spans="1:14">
      <c r="A67" s="1">
        <v>3</v>
      </c>
      <c r="B67" s="6" t="s">
        <v>72</v>
      </c>
      <c r="C67" s="12">
        <v>406</v>
      </c>
      <c r="D67" s="4">
        <v>30</v>
      </c>
      <c r="E67" s="4">
        <v>6</v>
      </c>
      <c r="F67" s="24">
        <v>24</v>
      </c>
      <c r="G67" s="28">
        <v>20</v>
      </c>
      <c r="H67" s="1">
        <v>22</v>
      </c>
      <c r="I67" s="28">
        <v>21</v>
      </c>
      <c r="J67" s="34"/>
      <c r="K67" s="1">
        <v>20</v>
      </c>
      <c r="L67" s="33">
        <f t="shared" si="10"/>
        <v>20.75</v>
      </c>
      <c r="M67" s="27">
        <f t="shared" si="11"/>
        <v>0.864583333333333</v>
      </c>
      <c r="N67" s="29">
        <v>12.5</v>
      </c>
    </row>
    <row r="68" spans="1:14">
      <c r="A68" s="1">
        <v>4</v>
      </c>
      <c r="B68" s="6" t="s">
        <v>73</v>
      </c>
      <c r="C68" s="12">
        <v>407</v>
      </c>
      <c r="D68" s="4">
        <v>30</v>
      </c>
      <c r="E68" s="4">
        <v>4</v>
      </c>
      <c r="F68" s="24">
        <v>26</v>
      </c>
      <c r="G68" s="28">
        <v>21</v>
      </c>
      <c r="H68" s="1">
        <v>21</v>
      </c>
      <c r="I68" s="28">
        <v>21</v>
      </c>
      <c r="J68" s="34"/>
      <c r="K68" s="28">
        <v>20</v>
      </c>
      <c r="L68" s="33">
        <f t="shared" si="10"/>
        <v>20.75</v>
      </c>
      <c r="M68" s="27">
        <f t="shared" si="11"/>
        <v>0.798076923076923</v>
      </c>
      <c r="N68" s="29">
        <v>20</v>
      </c>
    </row>
    <row r="69" spans="1:14">
      <c r="A69" s="1">
        <v>5</v>
      </c>
      <c r="B69" s="6" t="s">
        <v>74</v>
      </c>
      <c r="C69" s="12">
        <v>408</v>
      </c>
      <c r="D69" s="4">
        <v>30</v>
      </c>
      <c r="E69" s="4">
        <v>2</v>
      </c>
      <c r="F69" s="24">
        <v>28</v>
      </c>
      <c r="G69" s="28">
        <v>24</v>
      </c>
      <c r="H69" s="1">
        <v>24</v>
      </c>
      <c r="I69" s="28">
        <v>24</v>
      </c>
      <c r="J69" s="34"/>
      <c r="K69" s="1">
        <v>24</v>
      </c>
      <c r="L69" s="33">
        <f t="shared" si="10"/>
        <v>24</v>
      </c>
      <c r="M69" s="27">
        <f t="shared" si="11"/>
        <v>0.857142857142857</v>
      </c>
      <c r="N69" s="29">
        <v>15</v>
      </c>
    </row>
    <row r="70" spans="1:14">
      <c r="A70" s="1">
        <v>6</v>
      </c>
      <c r="B70" s="6" t="s">
        <v>75</v>
      </c>
      <c r="C70" s="12">
        <v>409</v>
      </c>
      <c r="D70" s="4">
        <v>30</v>
      </c>
      <c r="E70" s="4">
        <v>2</v>
      </c>
      <c r="F70" s="24">
        <v>28</v>
      </c>
      <c r="G70" s="28">
        <v>27</v>
      </c>
      <c r="H70" s="1">
        <v>25</v>
      </c>
      <c r="I70" s="28">
        <v>22</v>
      </c>
      <c r="J70" s="34"/>
      <c r="K70" s="1">
        <v>26</v>
      </c>
      <c r="L70" s="33">
        <f t="shared" si="10"/>
        <v>25</v>
      </c>
      <c r="M70" s="27">
        <f t="shared" si="11"/>
        <v>0.892857142857143</v>
      </c>
      <c r="N70" s="29">
        <v>16.25</v>
      </c>
    </row>
    <row r="71" spans="1:14">
      <c r="A71" s="1">
        <v>7</v>
      </c>
      <c r="B71" s="6" t="s">
        <v>76</v>
      </c>
      <c r="C71" s="12">
        <v>410</v>
      </c>
      <c r="D71" s="4">
        <v>30</v>
      </c>
      <c r="E71" s="4">
        <v>7</v>
      </c>
      <c r="F71" s="24">
        <v>23</v>
      </c>
      <c r="G71" s="28">
        <v>17</v>
      </c>
      <c r="H71" s="21">
        <v>23</v>
      </c>
      <c r="I71" s="28">
        <v>23</v>
      </c>
      <c r="J71" s="34"/>
      <c r="K71" s="28">
        <v>16</v>
      </c>
      <c r="L71" s="33">
        <f t="shared" si="10"/>
        <v>19.75</v>
      </c>
      <c r="M71" s="27">
        <f t="shared" si="11"/>
        <v>0.858695652173913</v>
      </c>
      <c r="N71" s="29">
        <v>16.25</v>
      </c>
    </row>
    <row r="72" spans="1:14">
      <c r="A72" s="1">
        <v>8</v>
      </c>
      <c r="B72" s="6" t="s">
        <v>77</v>
      </c>
      <c r="C72" s="12">
        <v>411</v>
      </c>
      <c r="D72" s="4">
        <v>30</v>
      </c>
      <c r="E72" s="4">
        <v>4</v>
      </c>
      <c r="F72" s="24">
        <v>26</v>
      </c>
      <c r="G72" s="28">
        <v>17</v>
      </c>
      <c r="H72" s="1">
        <v>18</v>
      </c>
      <c r="I72" s="28">
        <v>18</v>
      </c>
      <c r="J72" s="34"/>
      <c r="K72" s="1">
        <v>18</v>
      </c>
      <c r="L72" s="33">
        <f t="shared" si="10"/>
        <v>17.75</v>
      </c>
      <c r="M72" s="27">
        <f t="shared" si="11"/>
        <v>0.682692307692308</v>
      </c>
      <c r="N72" s="29">
        <v>11.25</v>
      </c>
    </row>
    <row r="73" spans="1:14">
      <c r="A73" s="1">
        <v>9</v>
      </c>
      <c r="B73" s="6" t="s">
        <v>78</v>
      </c>
      <c r="C73" s="12">
        <v>412</v>
      </c>
      <c r="D73" s="4">
        <v>31</v>
      </c>
      <c r="E73" s="4">
        <v>6</v>
      </c>
      <c r="F73" s="24">
        <v>25</v>
      </c>
      <c r="G73" s="28">
        <v>23</v>
      </c>
      <c r="H73" s="1">
        <v>21</v>
      </c>
      <c r="I73" s="28">
        <v>21</v>
      </c>
      <c r="J73" s="35"/>
      <c r="K73" s="1">
        <v>23</v>
      </c>
      <c r="L73" s="33">
        <f t="shared" si="10"/>
        <v>22</v>
      </c>
      <c r="M73" s="27">
        <f t="shared" si="11"/>
        <v>0.88</v>
      </c>
      <c r="N73" s="29">
        <v>12.5</v>
      </c>
    </row>
    <row r="74" spans="1:14">
      <c r="A74" s="1" t="s">
        <v>68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4" t="s">
        <v>7</v>
      </c>
      <c r="G75" s="3">
        <v>10.2</v>
      </c>
      <c r="H75" s="3">
        <v>10.21</v>
      </c>
      <c r="I75" s="25">
        <v>10.22</v>
      </c>
      <c r="J75" s="3">
        <v>10.23</v>
      </c>
      <c r="K75" s="3">
        <v>10.24</v>
      </c>
      <c r="L75" s="31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79</v>
      </c>
      <c r="C76" s="12">
        <v>604</v>
      </c>
      <c r="D76" s="4">
        <v>29</v>
      </c>
      <c r="E76" s="4">
        <v>6</v>
      </c>
      <c r="F76" s="24">
        <v>23</v>
      </c>
      <c r="G76" s="28">
        <v>23</v>
      </c>
      <c r="H76" s="1">
        <v>22</v>
      </c>
      <c r="I76" s="28">
        <v>19</v>
      </c>
      <c r="J76" s="32" t="s">
        <v>70</v>
      </c>
      <c r="K76" s="1">
        <v>23</v>
      </c>
      <c r="L76" s="33">
        <f t="shared" ref="L76:L84" si="12">AVERAGE(G76:K76)</f>
        <v>21.75</v>
      </c>
      <c r="M76" s="27">
        <f t="shared" ref="M76:M84" si="13">L76/F76</f>
        <v>0.945652173913043</v>
      </c>
      <c r="N76" s="29">
        <v>20</v>
      </c>
    </row>
    <row r="77" spans="1:14">
      <c r="A77" s="1">
        <v>2</v>
      </c>
      <c r="B77" s="6" t="s">
        <v>80</v>
      </c>
      <c r="C77" s="12">
        <v>605</v>
      </c>
      <c r="D77" s="4">
        <v>30</v>
      </c>
      <c r="E77" s="4">
        <v>4</v>
      </c>
      <c r="F77" s="24">
        <v>26</v>
      </c>
      <c r="G77" s="28">
        <v>24</v>
      </c>
      <c r="H77" s="1">
        <v>26</v>
      </c>
      <c r="I77" s="28">
        <v>21</v>
      </c>
      <c r="J77" s="34"/>
      <c r="K77" s="1">
        <v>26</v>
      </c>
      <c r="L77" s="33">
        <f t="shared" si="12"/>
        <v>24.25</v>
      </c>
      <c r="M77" s="27">
        <f t="shared" si="13"/>
        <v>0.932692307692308</v>
      </c>
      <c r="N77" s="29">
        <v>18.75</v>
      </c>
    </row>
    <row r="78" spans="1:14">
      <c r="A78" s="1">
        <v>3</v>
      </c>
      <c r="B78" s="6" t="s">
        <v>81</v>
      </c>
      <c r="C78" s="12">
        <v>606</v>
      </c>
      <c r="D78" s="4">
        <v>30</v>
      </c>
      <c r="E78" s="4">
        <v>5</v>
      </c>
      <c r="F78" s="24">
        <v>25</v>
      </c>
      <c r="G78" s="28">
        <v>16</v>
      </c>
      <c r="H78" s="1">
        <v>22</v>
      </c>
      <c r="I78" s="28">
        <v>24</v>
      </c>
      <c r="J78" s="34"/>
      <c r="K78" s="1">
        <v>25</v>
      </c>
      <c r="L78" s="33">
        <f t="shared" si="12"/>
        <v>21.75</v>
      </c>
      <c r="M78" s="27">
        <f t="shared" si="13"/>
        <v>0.87</v>
      </c>
      <c r="N78" s="29">
        <v>18.75</v>
      </c>
    </row>
    <row r="79" spans="1:14">
      <c r="A79" s="1">
        <v>4</v>
      </c>
      <c r="B79" s="6" t="s">
        <v>82</v>
      </c>
      <c r="C79" s="12">
        <v>608</v>
      </c>
      <c r="D79" s="4">
        <v>30</v>
      </c>
      <c r="E79" s="4">
        <v>4</v>
      </c>
      <c r="F79" s="24">
        <v>26</v>
      </c>
      <c r="G79" s="28">
        <v>25</v>
      </c>
      <c r="H79" s="1">
        <v>26</v>
      </c>
      <c r="I79" s="28">
        <v>16</v>
      </c>
      <c r="J79" s="34"/>
      <c r="K79" s="1">
        <v>24</v>
      </c>
      <c r="L79" s="33">
        <f t="shared" si="12"/>
        <v>22.75</v>
      </c>
      <c r="M79" s="27">
        <f t="shared" si="13"/>
        <v>0.875</v>
      </c>
      <c r="N79" s="29">
        <v>20</v>
      </c>
    </row>
    <row r="80" spans="1:14">
      <c r="A80" s="1">
        <v>5</v>
      </c>
      <c r="B80" s="6" t="s">
        <v>83</v>
      </c>
      <c r="C80" s="12">
        <v>607</v>
      </c>
      <c r="D80" s="4">
        <v>30</v>
      </c>
      <c r="E80" s="4">
        <v>2</v>
      </c>
      <c r="F80" s="24">
        <v>28</v>
      </c>
      <c r="G80" s="28">
        <v>22</v>
      </c>
      <c r="H80" s="1">
        <v>22</v>
      </c>
      <c r="I80" s="28">
        <v>22</v>
      </c>
      <c r="J80" s="34"/>
      <c r="K80" s="1">
        <v>28</v>
      </c>
      <c r="L80" s="33">
        <f t="shared" si="12"/>
        <v>23.5</v>
      </c>
      <c r="M80" s="27">
        <f t="shared" si="13"/>
        <v>0.839285714285714</v>
      </c>
      <c r="N80" s="29">
        <v>20</v>
      </c>
    </row>
    <row r="81" spans="1:14">
      <c r="A81" s="1">
        <v>6</v>
      </c>
      <c r="B81" s="6" t="s">
        <v>84</v>
      </c>
      <c r="C81" s="12">
        <v>609</v>
      </c>
      <c r="D81" s="4">
        <v>30</v>
      </c>
      <c r="E81" s="4">
        <v>2</v>
      </c>
      <c r="F81" s="24">
        <v>28</v>
      </c>
      <c r="G81" s="28">
        <v>26</v>
      </c>
      <c r="H81" s="1">
        <v>25</v>
      </c>
      <c r="I81" s="28">
        <v>16</v>
      </c>
      <c r="J81" s="34"/>
      <c r="K81" s="1">
        <v>27</v>
      </c>
      <c r="L81" s="33">
        <f t="shared" si="12"/>
        <v>23.5</v>
      </c>
      <c r="M81" s="27">
        <f t="shared" si="13"/>
        <v>0.839285714285714</v>
      </c>
      <c r="N81" s="29">
        <v>16.25</v>
      </c>
    </row>
    <row r="82" spans="1:14">
      <c r="A82" s="1">
        <v>7</v>
      </c>
      <c r="B82" s="6" t="s">
        <v>85</v>
      </c>
      <c r="C82" s="12">
        <v>610</v>
      </c>
      <c r="D82" s="4">
        <v>30</v>
      </c>
      <c r="E82" s="4">
        <v>7</v>
      </c>
      <c r="F82" s="24">
        <v>23</v>
      </c>
      <c r="G82" s="28">
        <v>21</v>
      </c>
      <c r="H82" s="1">
        <v>19</v>
      </c>
      <c r="I82" s="28">
        <v>20</v>
      </c>
      <c r="J82" s="34"/>
      <c r="K82" s="1">
        <v>16</v>
      </c>
      <c r="L82" s="33">
        <f t="shared" si="12"/>
        <v>19</v>
      </c>
      <c r="M82" s="27">
        <f t="shared" si="13"/>
        <v>0.826086956521739</v>
      </c>
      <c r="N82" s="29">
        <v>20</v>
      </c>
    </row>
    <row r="83" spans="1:14">
      <c r="A83" s="1">
        <v>8</v>
      </c>
      <c r="B83" s="6" t="s">
        <v>86</v>
      </c>
      <c r="C83" s="12">
        <v>611</v>
      </c>
      <c r="D83" s="4">
        <v>30</v>
      </c>
      <c r="E83" s="4">
        <v>4</v>
      </c>
      <c r="F83" s="24">
        <v>26</v>
      </c>
      <c r="G83" s="28">
        <v>23</v>
      </c>
      <c r="H83" s="1">
        <v>23</v>
      </c>
      <c r="I83" s="28">
        <v>20</v>
      </c>
      <c r="J83" s="34"/>
      <c r="K83" s="1">
        <v>23</v>
      </c>
      <c r="L83" s="33">
        <f t="shared" si="12"/>
        <v>22.25</v>
      </c>
      <c r="M83" s="27">
        <f t="shared" si="13"/>
        <v>0.855769230769231</v>
      </c>
      <c r="N83" s="29">
        <v>20</v>
      </c>
    </row>
    <row r="84" spans="1:14">
      <c r="A84" s="1">
        <v>9</v>
      </c>
      <c r="B84" s="6" t="s">
        <v>87</v>
      </c>
      <c r="C84" s="12">
        <v>612</v>
      </c>
      <c r="D84" s="4">
        <v>31</v>
      </c>
      <c r="E84" s="4">
        <v>6</v>
      </c>
      <c r="F84" s="24">
        <v>25</v>
      </c>
      <c r="G84" s="28">
        <v>25</v>
      </c>
      <c r="H84" s="1">
        <v>25</v>
      </c>
      <c r="I84" s="28">
        <v>23</v>
      </c>
      <c r="J84" s="35"/>
      <c r="K84" s="1">
        <v>25</v>
      </c>
      <c r="L84" s="33">
        <f t="shared" si="12"/>
        <v>24.5</v>
      </c>
      <c r="M84" s="27">
        <f t="shared" si="13"/>
        <v>0.98</v>
      </c>
      <c r="N84" s="29">
        <v>18.75</v>
      </c>
    </row>
  </sheetData>
  <mergeCells count="13">
    <mergeCell ref="A3:N3"/>
    <mergeCell ref="A19:N19"/>
    <mergeCell ref="A31:N31"/>
    <mergeCell ref="A44:N44"/>
    <mergeCell ref="A57:N57"/>
    <mergeCell ref="A63:N63"/>
    <mergeCell ref="A74:N74"/>
    <mergeCell ref="H5:H18"/>
    <mergeCell ref="H21:H30"/>
    <mergeCell ref="H33:H43"/>
    <mergeCell ref="J65:J73"/>
    <mergeCell ref="J76:J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H21 L21:N21 A22:N84 A21:D21 A5:N20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2024-10-31T04:24:15Z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0226662D64BC4113B9C4F5E93FCBBD37_13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