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 tabRatio="787" activeTab="4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</sheets>
  <calcPr calcId="144525"/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<sst xmlns="http://schemas.openxmlformats.org/spreadsheetml/2006/main" count="133" uniqueCount="83">
  <si>
    <t>北京工业职业技术学院早操汇总表</t>
  </si>
  <si>
    <t>信息工程学院</t>
  </si>
  <si>
    <t>序号</t>
  </si>
  <si>
    <t>班级</t>
  </si>
  <si>
    <t>班级人数</t>
  </si>
  <si>
    <t>走读人数</t>
  </si>
  <si>
    <t>考核人数</t>
  </si>
  <si>
    <t>平均人数</t>
  </si>
  <si>
    <t>出勤率</t>
  </si>
  <si>
    <t>网络2271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</si>
  <si>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</si>
  <si>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</si>
  <si>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</si>
  <si>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</si>
  <si>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</si>
  <si>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</si>
  <si>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</si>
  <si>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</si>
  <si>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</si>
  <si>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</si>
  <si>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</si>
  <si>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</si>
  <si>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</si>
  <si>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</si>
  <si>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</si>
  <si>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</si>
  <si>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</si>
  <si>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</si>
  <si>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</si>
  <si>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</si>
  <si>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</si>
  <si>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</si>
  <si>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</si>
  <si>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</si>
  <si>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</si>
  <si>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</si>
  <si>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</si>
  <si>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</si>
  <si>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</si>
  <si>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</si>
  <si>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</si>
  <si>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</si>
  <si>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</si>
  <si>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</si>
  <si>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</si>
  <si>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</si>
  <si>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实训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</si>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</sst>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sz val="12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zoomScale="130" zoomScaleNormal="130" workbookViewId="0">
      <selection activeCell="F15" sqref="F15"/>
    </sheetView>
  </sheetViews>
  <sheetFormatPr defaultColWidth="9" defaultRowHeight="14.25"/>
  <cols>
    <col min="1" max="1" width="5.375" style="37" customWidth="1"/>
    <col min="2" max="2" width="11.5" style="37" customWidth="1"/>
    <col min="3" max="5" width="9.375" style="37" customWidth="1"/>
    <col min="6" max="8" width="7.375" style="11" customWidth="1"/>
    <col min="9" max="10" width="7.375" style="37" customWidth="1"/>
    <col min="11" max="11" width="9.375" style="37" customWidth="1"/>
    <col min="12" max="12" width="8.375" style="37" customWidth="1"/>
    <col min="13" max="16377" width="9" style="37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"/>
    </row>
    <row r="2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"/>
    </row>
    <row r="3" spans="1:13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"/>
    </row>
    <row r="4" spans="1:12">
      <c r="A4" s="3" t="s">
        <v>2</v>
      </c>
      <c r="B4" s="3" t="s">
        <v>3</v>
      </c>
      <c r="C4" s="4" t="s">
        <v>4</v>
      </c>
      <c r="D4" s="4" t="s">
        <v>5</v>
      </c>
      <c r="E4" s="4" t="s">
        <v>6</v>
      </c>
      <c r="F4" s="6">
        <v>12.9</v>
      </c>
      <c r="G4" s="7">
        <v>12.1</v>
      </c>
      <c r="H4" s="7">
        <v>12.11</v>
      </c>
      <c r="I4" s="7">
        <v>12.12</v>
      </c>
      <c r="J4" s="7">
        <v>12.13</v>
      </c>
      <c r="K4" s="3" t="s">
        <v>7</v>
      </c>
      <c r="L4" s="3" t="s">
        <v>8</v>
      </c>
    </row>
    <row r="5" spans="1:12">
      <c r="A5" s="3">
        <v>1</v>
      </c>
      <c r="B5" s="8" t="s">
        <v>9</v>
      </c>
      <c r="C5" s="4">
        <v>33</v>
      </c>
      <c r="D5" s="38">
        <v>5</v>
      </c>
      <c r="E5" s="38">
        <v>28</v>
      </c>
      <c r="F5" s="3">
        <v>24</v>
      </c>
      <c r="G5" s="9"/>
      <c r="H5" s="3"/>
      <c r="I5" s="3"/>
      <c r="J5" s="7"/>
      <c r="K5" s="7">
        <f>AVERAGE(F5:I5)</f>
        <v>24</v>
      </c>
      <c r="L5" s="15">
        <f>K5/E5</f>
        <v>0.857142857142857</v>
      </c>
    </row>
    <row r="6" spans="1:12">
      <c r="A6" s="3">
        <v>2</v>
      </c>
      <c r="B6" s="8" t="s">
        <v>10</v>
      </c>
      <c r="C6" s="4">
        <v>33</v>
      </c>
      <c r="D6" s="38">
        <v>4</v>
      </c>
      <c r="E6" s="38">
        <v>29</v>
      </c>
      <c r="F6" s="3">
        <v>29</v>
      </c>
      <c r="G6" s="9"/>
      <c r="H6" s="3"/>
      <c r="I6" s="3"/>
      <c r="J6" s="7"/>
      <c r="K6" s="7">
        <f t="shared" ref="K6:K19" si="0">AVERAGE(F6:I6)</f>
        <v>29</v>
      </c>
      <c r="L6" s="15">
        <f t="shared" ref="L6:L19" si="1">K6/E6</f>
        <v>1</v>
      </c>
    </row>
    <row r="7" spans="1:12">
      <c r="A7" s="3">
        <v>3</v>
      </c>
      <c r="B7" s="8" t="s">
        <v>11</v>
      </c>
      <c r="C7" s="4">
        <v>34</v>
      </c>
      <c r="D7" s="38">
        <v>8</v>
      </c>
      <c r="E7" s="38">
        <v>26</v>
      </c>
      <c r="F7" s="3">
        <v>15</v>
      </c>
      <c r="G7" s="9"/>
      <c r="H7" s="3"/>
      <c r="I7" s="3"/>
      <c r="J7" s="7"/>
      <c r="K7" s="7">
        <f t="shared" si="0"/>
        <v>15</v>
      </c>
      <c r="L7" s="15">
        <f t="shared" si="1"/>
        <v>0.576923076923077</v>
      </c>
    </row>
    <row r="8" spans="1:12">
      <c r="A8" s="3">
        <v>4</v>
      </c>
      <c r="B8" s="8" t="s">
        <v>12</v>
      </c>
      <c r="C8" s="4">
        <v>32</v>
      </c>
      <c r="D8" s="38">
        <v>10</v>
      </c>
      <c r="E8" s="38">
        <v>22</v>
      </c>
      <c r="F8" s="3">
        <v>7</v>
      </c>
      <c r="G8" s="9"/>
      <c r="H8" s="3"/>
      <c r="I8" s="3"/>
      <c r="J8" s="7"/>
      <c r="K8" s="7">
        <f t="shared" si="0"/>
        <v>7</v>
      </c>
      <c r="L8" s="15">
        <f t="shared" si="1"/>
        <v>0.318181818181818</v>
      </c>
    </row>
    <row r="9" spans="1:12">
      <c r="A9" s="3">
        <v>5</v>
      </c>
      <c r="B9" s="8" t="s">
        <v>13</v>
      </c>
      <c r="C9" s="4">
        <v>27</v>
      </c>
      <c r="D9" s="38">
        <v>5</v>
      </c>
      <c r="E9" s="38">
        <v>22</v>
      </c>
      <c r="F9" s="3">
        <v>22</v>
      </c>
      <c r="G9" s="9"/>
      <c r="H9" s="3"/>
      <c r="I9" s="3"/>
      <c r="J9" s="7"/>
      <c r="K9" s="7">
        <f t="shared" si="0"/>
        <v>22</v>
      </c>
      <c r="L9" s="15">
        <f t="shared" si="1"/>
        <v>1</v>
      </c>
    </row>
    <row r="10" spans="1:12">
      <c r="A10" s="3">
        <v>6</v>
      </c>
      <c r="B10" s="8" t="s">
        <v>14</v>
      </c>
      <c r="C10" s="4">
        <v>36</v>
      </c>
      <c r="D10" s="38">
        <v>2</v>
      </c>
      <c r="E10" s="38">
        <v>34</v>
      </c>
      <c r="F10" s="3">
        <v>33</v>
      </c>
      <c r="G10" s="9"/>
      <c r="H10" s="3"/>
      <c r="I10" s="3"/>
      <c r="J10" s="7"/>
      <c r="K10" s="7">
        <f t="shared" si="0"/>
        <v>33</v>
      </c>
      <c r="L10" s="15">
        <f t="shared" si="1"/>
        <v>0.970588235294118</v>
      </c>
    </row>
    <row r="11" spans="1:12">
      <c r="A11" s="3">
        <v>7</v>
      </c>
      <c r="B11" s="8" t="s">
        <v>15</v>
      </c>
      <c r="C11" s="39">
        <v>35</v>
      </c>
      <c r="D11" s="40">
        <v>0</v>
      </c>
      <c r="E11" s="38">
        <v>34</v>
      </c>
      <c r="F11" s="3">
        <v>33</v>
      </c>
      <c r="G11" s="9"/>
      <c r="H11" s="3"/>
      <c r="I11" s="3"/>
      <c r="J11" s="7"/>
      <c r="K11" s="7">
        <f t="shared" si="0"/>
        <v>33</v>
      </c>
      <c r="L11" s="15">
        <f t="shared" si="1"/>
        <v>0.970588235294118</v>
      </c>
    </row>
    <row r="12" spans="1:12">
      <c r="A12" s="3">
        <v>8</v>
      </c>
      <c r="B12" s="8" t="s">
        <v>16</v>
      </c>
      <c r="C12" s="39">
        <v>40</v>
      </c>
      <c r="D12" s="40">
        <v>0</v>
      </c>
      <c r="E12" s="38">
        <v>40</v>
      </c>
      <c r="F12" s="3">
        <v>36</v>
      </c>
      <c r="G12" s="9"/>
      <c r="H12" s="3"/>
      <c r="I12" s="3"/>
      <c r="J12" s="7"/>
      <c r="K12" s="7">
        <f t="shared" si="0"/>
        <v>36</v>
      </c>
      <c r="L12" s="15">
        <f t="shared" si="1"/>
        <v>0.9</v>
      </c>
    </row>
    <row r="13" spans="1:12">
      <c r="A13" s="3">
        <v>9</v>
      </c>
      <c r="B13" s="8" t="s">
        <v>17</v>
      </c>
      <c r="C13" s="39">
        <v>34</v>
      </c>
      <c r="D13" s="40">
        <v>3</v>
      </c>
      <c r="E13" s="38">
        <v>31</v>
      </c>
      <c r="F13" s="3">
        <v>19</v>
      </c>
      <c r="G13" s="9"/>
      <c r="H13" s="3"/>
      <c r="I13" s="3"/>
      <c r="J13" s="7"/>
      <c r="K13" s="7">
        <f t="shared" si="0"/>
        <v>19</v>
      </c>
      <c r="L13" s="15">
        <f t="shared" si="1"/>
        <v>0.612903225806452</v>
      </c>
    </row>
    <row r="14" spans="1:12">
      <c r="A14" s="3">
        <v>10</v>
      </c>
      <c r="B14" s="8" t="s">
        <v>18</v>
      </c>
      <c r="C14" s="4">
        <v>32</v>
      </c>
      <c r="D14" s="38">
        <v>3</v>
      </c>
      <c r="E14" s="38">
        <v>29</v>
      </c>
      <c r="F14" s="3">
        <v>18</v>
      </c>
      <c r="G14" s="9"/>
      <c r="H14" s="3"/>
      <c r="I14" s="3"/>
      <c r="J14" s="7"/>
      <c r="K14" s="7">
        <f t="shared" si="0"/>
        <v>18</v>
      </c>
      <c r="L14" s="15">
        <f t="shared" si="1"/>
        <v>0.620689655172414</v>
      </c>
    </row>
    <row r="15" spans="1:12">
      <c r="A15" s="3">
        <v>11</v>
      </c>
      <c r="B15" s="8" t="s">
        <v>19</v>
      </c>
      <c r="C15" s="4">
        <v>37</v>
      </c>
      <c r="D15" s="38">
        <v>3</v>
      </c>
      <c r="E15" s="38">
        <v>34</v>
      </c>
      <c r="F15" s="3">
        <v>23</v>
      </c>
      <c r="G15" s="9"/>
      <c r="H15" s="3"/>
      <c r="I15" s="3"/>
      <c r="J15" s="7"/>
      <c r="K15" s="7">
        <f t="shared" si="0"/>
        <v>23</v>
      </c>
      <c r="L15" s="15">
        <f t="shared" si="1"/>
        <v>0.676470588235294</v>
      </c>
    </row>
    <row r="16" spans="1:12">
      <c r="A16" s="3">
        <v>13</v>
      </c>
      <c r="B16" s="8" t="s">
        <v>20</v>
      </c>
      <c r="C16" s="4">
        <v>30</v>
      </c>
      <c r="D16" s="38">
        <v>0</v>
      </c>
      <c r="E16" s="38">
        <v>30</v>
      </c>
      <c r="F16" s="3">
        <v>30</v>
      </c>
      <c r="G16" s="9"/>
      <c r="H16" s="3"/>
      <c r="I16" s="3"/>
      <c r="J16" s="7"/>
      <c r="K16" s="7">
        <f t="shared" si="0"/>
        <v>30</v>
      </c>
      <c r="L16" s="15">
        <f t="shared" si="1"/>
        <v>1</v>
      </c>
    </row>
    <row r="17" spans="1:12">
      <c r="A17" s="3">
        <v>14</v>
      </c>
      <c r="B17" s="8" t="s">
        <v>21</v>
      </c>
      <c r="C17" s="4">
        <v>30</v>
      </c>
      <c r="D17" s="38">
        <v>0</v>
      </c>
      <c r="E17" s="38">
        <v>30</v>
      </c>
      <c r="F17" s="3">
        <v>30</v>
      </c>
      <c r="G17" s="9"/>
      <c r="H17" s="3"/>
      <c r="I17" s="3"/>
      <c r="J17" s="7"/>
      <c r="K17" s="7">
        <f t="shared" si="0"/>
        <v>30</v>
      </c>
      <c r="L17" s="15">
        <f t="shared" si="1"/>
        <v>1</v>
      </c>
    </row>
    <row r="18" spans="1:12">
      <c r="A18" s="3">
        <v>15</v>
      </c>
      <c r="B18" s="8" t="s">
        <v>22</v>
      </c>
      <c r="C18" s="4">
        <v>37</v>
      </c>
      <c r="D18" s="38">
        <v>1</v>
      </c>
      <c r="E18" s="38">
        <v>36</v>
      </c>
      <c r="F18" s="3">
        <v>27</v>
      </c>
      <c r="G18" s="9"/>
      <c r="H18" s="3"/>
      <c r="I18" s="3"/>
      <c r="J18" s="7"/>
      <c r="K18" s="7">
        <f t="shared" si="0"/>
        <v>27</v>
      </c>
      <c r="L18" s="15">
        <f t="shared" si="1"/>
        <v>0.75</v>
      </c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2"/>
      <c r="J20" s="2"/>
      <c r="K20" s="2"/>
      <c r="L20" s="2"/>
    </row>
    <row r="21" spans="1:13">
      <c r="A21" s="2"/>
      <c r="B21" s="2"/>
      <c r="C21" s="2"/>
      <c r="D21" s="2"/>
      <c r="E21" s="2"/>
      <c r="F21" s="2"/>
      <c r="J21" s="2"/>
      <c r="K21" s="2"/>
      <c r="L21" s="2"/>
      <c r="M21" s="1"/>
    </row>
    <row r="22" spans="1:13">
      <c r="A22" s="2"/>
      <c r="B22" s="2"/>
      <c r="C22" s="2"/>
      <c r="D22" s="2"/>
      <c r="E22" s="2"/>
      <c r="F22" s="2"/>
      <c r="J22" s="2"/>
      <c r="K22" s="2"/>
      <c r="L22" s="2"/>
      <c r="M22" s="1"/>
    </row>
    <row r="23" spans="1:1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"/>
    </row>
    <row r="24" spans="1:1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1"/>
    </row>
    <row r="25" spans="1:13">
      <c r="A25" s="2"/>
      <c r="B25" s="2"/>
      <c r="C25" s="2"/>
      <c r="D25" s="2"/>
      <c r="E25" s="2"/>
      <c r="F25" s="2"/>
      <c r="G25" s="12"/>
      <c r="H25" s="2"/>
      <c r="I25" s="2"/>
      <c r="J25" s="2"/>
      <c r="K25" s="2"/>
      <c r="L25" s="2"/>
      <c r="M25" s="1"/>
    </row>
    <row r="26" spans="1:13">
      <c r="A26" s="2"/>
      <c r="B26" s="2"/>
      <c r="C26" s="2"/>
      <c r="D26" s="2"/>
      <c r="E26" s="2"/>
      <c r="F26" s="2"/>
      <c r="G26" s="12"/>
      <c r="H26" s="2"/>
      <c r="I26" s="2"/>
      <c r="J26" s="2"/>
      <c r="K26" s="2"/>
      <c r="L26" s="2"/>
      <c r="M26" s="1"/>
    </row>
    <row r="27" spans="1:1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1"/>
    </row>
    <row r="28" spans="1:1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1"/>
    </row>
    <row r="29" spans="1:1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1"/>
    </row>
    <row r="30" spans="1:1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1"/>
    </row>
    <row r="31" spans="1:1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"/>
    </row>
    <row r="32" spans="1:1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1"/>
    </row>
    <row r="33" spans="1:1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1"/>
    </row>
    <row r="34" spans="1:13">
      <c r="A34" s="2"/>
      <c r="B34" s="2"/>
      <c r="C34" s="2"/>
      <c r="D34" s="2"/>
      <c r="E34" s="1"/>
      <c r="F34" s="2"/>
      <c r="G34" s="2"/>
      <c r="H34" s="2"/>
      <c r="I34" s="2"/>
      <c r="J34" s="1"/>
      <c r="K34" s="1"/>
      <c r="L34" s="1"/>
      <c r="M34" s="1"/>
    </row>
    <row r="35" spans="1:9">
      <c r="A35" s="11"/>
      <c r="B35" s="11"/>
      <c r="C35" s="11"/>
      <c r="D35" s="11"/>
      <c r="I35" s="11"/>
    </row>
    <row r="36" spans="1:9">
      <c r="A36" s="11"/>
      <c r="B36" s="11"/>
      <c r="C36" s="11"/>
      <c r="D36" s="11"/>
      <c r="I36" s="11"/>
    </row>
    <row r="37" spans="1:9">
      <c r="A37" s="11"/>
      <c r="B37" s="11"/>
      <c r="C37" s="11"/>
      <c r="D37" s="11"/>
      <c r="I37" s="11"/>
    </row>
    <row r="38" spans="1:12">
      <c r="A38" s="11"/>
      <c r="B38" s="11"/>
      <c r="C38" s="11"/>
      <c r="D38" s="11"/>
      <c r="E38" s="11"/>
      <c r="I38" s="11"/>
      <c r="J38" s="11"/>
      <c r="K38" s="11"/>
      <c r="L38" s="11"/>
    </row>
    <row r="39" spans="1:12">
      <c r="A39" s="11"/>
      <c r="B39" s="11"/>
      <c r="C39" s="11"/>
      <c r="D39" s="11"/>
      <c r="E39" s="11"/>
      <c r="I39" s="11"/>
      <c r="J39" s="11"/>
      <c r="K39" s="11"/>
      <c r="L39" s="11"/>
    </row>
    <row r="40" spans="1:12">
      <c r="A40" s="11"/>
      <c r="B40" s="11"/>
      <c r="C40" s="11"/>
      <c r="D40" s="11"/>
      <c r="E40" s="11"/>
      <c r="I40" s="11"/>
      <c r="J40" s="11"/>
      <c r="K40" s="11"/>
      <c r="L40" s="11"/>
    </row>
    <row r="41" spans="1:12">
      <c r="A41" s="11"/>
      <c r="B41" s="11"/>
      <c r="C41" s="11"/>
      <c r="D41" s="11"/>
      <c r="E41" s="11"/>
      <c r="I41" s="11"/>
      <c r="J41" s="11"/>
      <c r="K41" s="11"/>
      <c r="L41" s="11"/>
    </row>
    <row r="42" spans="1:12">
      <c r="A42" s="11"/>
      <c r="B42" s="11"/>
      <c r="C42" s="11"/>
      <c r="D42" s="11"/>
      <c r="E42" s="11"/>
      <c r="I42" s="11"/>
      <c r="J42" s="11"/>
      <c r="K42" s="11"/>
      <c r="L42" s="11"/>
    </row>
    <row r="43" spans="1:12">
      <c r="A43" s="11"/>
      <c r="B43" s="11"/>
      <c r="C43" s="11"/>
      <c r="D43" s="11"/>
      <c r="E43" s="11"/>
      <c r="I43" s="11"/>
      <c r="J43" s="11"/>
      <c r="K43" s="11"/>
      <c r="L43" s="11"/>
    </row>
    <row r="44" spans="1:12">
      <c r="A44" s="11"/>
      <c r="B44" s="11"/>
      <c r="C44" s="11"/>
      <c r="D44" s="11"/>
      <c r="E44" s="11"/>
      <c r="I44" s="11"/>
      <c r="J44" s="11"/>
      <c r="K44" s="11"/>
      <c r="L44" s="11"/>
    </row>
    <row r="45" spans="1:12">
      <c r="A45" s="11"/>
      <c r="B45" s="11"/>
      <c r="C45" s="11"/>
      <c r="D45" s="11"/>
      <c r="E45" s="11"/>
      <c r="I45" s="11"/>
      <c r="J45" s="11"/>
      <c r="K45" s="11"/>
      <c r="L45" s="11"/>
    </row>
    <row r="46" spans="1:12">
      <c r="A46" s="11"/>
      <c r="B46" s="11"/>
      <c r="C46" s="11"/>
      <c r="D46" s="11"/>
      <c r="E46" s="11"/>
      <c r="I46" s="11"/>
      <c r="J46" s="11"/>
      <c r="K46" s="11"/>
      <c r="L46" s="11"/>
    </row>
    <row r="47" spans="9:9">
      <c r="I47" s="11"/>
    </row>
    <row r="48" spans="9:9">
      <c r="I48" s="11"/>
    </row>
    <row r="49" spans="9:9">
      <c r="I49" s="11"/>
    </row>
    <row r="50" spans="9:9">
      <c r="I50" s="11"/>
    </row>
    <row r="51" spans="9:9">
      <c r="I51" s="11"/>
    </row>
    <row r="52" spans="9:9">
      <c r="I52" s="11"/>
    </row>
    <row r="53" spans="9:9">
      <c r="I53" s="11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  <ignoredErrors>
    <ignoredError sqref="K19:L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zoomScale="145" zoomScaleNormal="145" workbookViewId="0">
      <selection activeCell="F6" sqref="F6"/>
    </sheetView>
  </sheetViews>
  <sheetFormatPr defaultColWidth="9" defaultRowHeight="14.25"/>
  <cols>
    <col min="1" max="1" width="5.375" style="35" customWidth="1"/>
    <col min="2" max="2" width="11.5" style="35" customWidth="1"/>
    <col min="3" max="5" width="9.375" style="35" customWidth="1"/>
    <col min="6" max="8" width="7.375" style="2" customWidth="1"/>
    <col min="9" max="10" width="7.375" style="35" customWidth="1"/>
    <col min="11" max="11" width="9.375" style="35" customWidth="1"/>
    <col min="12" max="12" width="8.375" style="35" customWidth="1"/>
    <col min="13" max="16381" width="9" style="35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3" t="s">
        <v>23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3" t="s">
        <v>2</v>
      </c>
      <c r="B4" s="3" t="s">
        <v>3</v>
      </c>
      <c r="C4" s="4" t="s">
        <v>4</v>
      </c>
      <c r="D4" s="4" t="s">
        <v>5</v>
      </c>
      <c r="E4" s="4" t="s">
        <v>6</v>
      </c>
      <c r="F4" s="6">
        <v>12.9</v>
      </c>
      <c r="G4" s="7">
        <v>12.1</v>
      </c>
      <c r="H4" s="7">
        <v>12.11</v>
      </c>
      <c r="I4" s="7">
        <v>12.12</v>
      </c>
      <c r="J4" s="7">
        <v>12.13</v>
      </c>
      <c r="K4" s="3" t="s">
        <v>7</v>
      </c>
      <c r="L4" s="3" t="s">
        <v>8</v>
      </c>
    </row>
    <row r="5" spans="1:12">
      <c r="A5" s="3">
        <v>1</v>
      </c>
      <c r="B5" s="8" t="s">
        <v>24</v>
      </c>
      <c r="C5" s="32">
        <v>37</v>
      </c>
      <c r="D5" s="4">
        <v>3</v>
      </c>
      <c r="E5" s="4">
        <v>34</v>
      </c>
      <c r="F5" s="3">
        <v>26</v>
      </c>
      <c r="G5" s="3"/>
      <c r="H5" s="3"/>
      <c r="I5" s="3"/>
      <c r="J5" s="7"/>
      <c r="K5" s="7">
        <f>AVERAGE(F5:I5)</f>
        <v>26</v>
      </c>
      <c r="L5" s="15">
        <f>K5/E5</f>
        <v>0.764705882352941</v>
      </c>
    </row>
    <row r="6" spans="1:12">
      <c r="A6" s="3">
        <v>2</v>
      </c>
      <c r="B6" s="8" t="s">
        <v>25</v>
      </c>
      <c r="C6" s="32">
        <v>37</v>
      </c>
      <c r="D6" s="4">
        <v>4</v>
      </c>
      <c r="E6" s="4">
        <v>33</v>
      </c>
      <c r="F6" s="3">
        <v>31</v>
      </c>
      <c r="G6" s="3"/>
      <c r="H6" s="3"/>
      <c r="I6" s="3"/>
      <c r="J6" s="7"/>
      <c r="K6" s="7">
        <f t="shared" ref="K6:K14" si="0">AVERAGE(F6:I6)</f>
        <v>31</v>
      </c>
      <c r="L6" s="15">
        <f t="shared" ref="L5:L14" si="1">K6/E6</f>
        <v>0.939393939393939</v>
      </c>
    </row>
    <row r="7" spans="1:12">
      <c r="A7" s="3">
        <v>3</v>
      </c>
      <c r="B7" s="8" t="s">
        <v>26</v>
      </c>
      <c r="C7" s="32">
        <v>40</v>
      </c>
      <c r="D7" s="4">
        <v>6</v>
      </c>
      <c r="E7" s="4">
        <v>34</v>
      </c>
      <c r="F7" s="3">
        <v>23</v>
      </c>
      <c r="G7" s="3"/>
      <c r="H7" s="3"/>
      <c r="I7" s="3"/>
      <c r="J7" s="7"/>
      <c r="K7" s="7">
        <f t="shared" si="0"/>
        <v>23</v>
      </c>
      <c r="L7" s="15">
        <f t="shared" si="1"/>
        <v>0.676470588235294</v>
      </c>
    </row>
    <row r="8" spans="1:12">
      <c r="A8" s="3">
        <v>4</v>
      </c>
      <c r="B8" s="8" t="s">
        <v>27</v>
      </c>
      <c r="C8" s="32">
        <v>30</v>
      </c>
      <c r="D8" s="18">
        <v>0</v>
      </c>
      <c r="E8" s="4">
        <v>30</v>
      </c>
      <c r="F8" s="3">
        <v>30</v>
      </c>
      <c r="G8" s="3"/>
      <c r="H8" s="3"/>
      <c r="I8" s="3"/>
      <c r="J8" s="7"/>
      <c r="K8" s="7">
        <f t="shared" si="0"/>
        <v>30</v>
      </c>
      <c r="L8" s="15">
        <f t="shared" si="1"/>
        <v>1</v>
      </c>
    </row>
    <row r="9" spans="1:12">
      <c r="A9" s="3">
        <v>5</v>
      </c>
      <c r="B9" s="8" t="s">
        <v>28</v>
      </c>
      <c r="C9" s="32">
        <v>30</v>
      </c>
      <c r="D9" s="18">
        <v>0</v>
      </c>
      <c r="E9" s="4">
        <v>30</v>
      </c>
      <c r="F9" s="3">
        <v>30</v>
      </c>
      <c r="G9" s="3"/>
      <c r="H9" s="3"/>
      <c r="I9" s="3"/>
      <c r="J9" s="7"/>
      <c r="K9" s="7">
        <f t="shared" si="0"/>
        <v>30</v>
      </c>
      <c r="L9" s="15">
        <f t="shared" si="1"/>
        <v>1</v>
      </c>
    </row>
    <row r="10" spans="1:12">
      <c r="A10" s="3">
        <v>6</v>
      </c>
      <c r="B10" s="8" t="s">
        <v>29</v>
      </c>
      <c r="C10" s="32">
        <v>38</v>
      </c>
      <c r="D10" s="18">
        <v>0</v>
      </c>
      <c r="E10" s="4">
        <v>38</v>
      </c>
      <c r="F10" s="3">
        <v>38</v>
      </c>
      <c r="G10" s="3"/>
      <c r="H10" s="3"/>
      <c r="I10" s="3"/>
      <c r="J10" s="7"/>
      <c r="K10" s="7">
        <f t="shared" si="0"/>
        <v>38</v>
      </c>
      <c r="L10" s="15">
        <f t="shared" si="1"/>
        <v>1</v>
      </c>
    </row>
    <row r="11" spans="1:12">
      <c r="A11" s="3">
        <v>7</v>
      </c>
      <c r="B11" s="8" t="s">
        <v>30</v>
      </c>
      <c r="C11" s="32">
        <v>40</v>
      </c>
      <c r="D11" s="18">
        <v>3</v>
      </c>
      <c r="E11" s="4">
        <v>37</v>
      </c>
      <c r="F11" s="3">
        <v>31</v>
      </c>
      <c r="G11" s="3"/>
      <c r="H11" s="3"/>
      <c r="I11" s="3"/>
      <c r="J11" s="7"/>
      <c r="K11" s="7">
        <f t="shared" si="0"/>
        <v>31</v>
      </c>
      <c r="L11" s="15">
        <f t="shared" si="1"/>
        <v>0.837837837837838</v>
      </c>
    </row>
    <row r="12" spans="1:12">
      <c r="A12" s="3">
        <v>8</v>
      </c>
      <c r="B12" s="8" t="s">
        <v>31</v>
      </c>
      <c r="C12" s="32">
        <v>35</v>
      </c>
      <c r="D12" s="18">
        <v>2</v>
      </c>
      <c r="E12" s="4">
        <v>33</v>
      </c>
      <c r="F12" s="3">
        <v>27</v>
      </c>
      <c r="G12" s="3"/>
      <c r="H12" s="3"/>
      <c r="I12" s="3"/>
      <c r="J12" s="7"/>
      <c r="K12" s="7">
        <f t="shared" si="0"/>
        <v>27</v>
      </c>
      <c r="L12" s="15">
        <f t="shared" si="1"/>
        <v>0.818181818181818</v>
      </c>
    </row>
    <row r="13" spans="1:12">
      <c r="A13" s="3">
        <v>9</v>
      </c>
      <c r="B13" s="8" t="s">
        <v>32</v>
      </c>
      <c r="C13" s="32">
        <v>35</v>
      </c>
      <c r="D13" s="18">
        <v>3</v>
      </c>
      <c r="E13" s="4">
        <v>32</v>
      </c>
      <c r="F13" s="3">
        <v>29</v>
      </c>
      <c r="G13" s="3"/>
      <c r="H13" s="3"/>
      <c r="I13" s="3"/>
      <c r="J13" s="7"/>
      <c r="K13" s="7">
        <f t="shared" si="0"/>
        <v>29</v>
      </c>
      <c r="L13" s="15">
        <f t="shared" si="1"/>
        <v>0.90625</v>
      </c>
    </row>
    <row r="14" spans="1:12">
      <c r="A14" s="3">
        <v>10</v>
      </c>
      <c r="B14" s="8" t="s">
        <v>33</v>
      </c>
      <c r="C14" s="32">
        <v>34</v>
      </c>
      <c r="D14" s="18">
        <v>6</v>
      </c>
      <c r="E14" s="4">
        <v>28</v>
      </c>
      <c r="F14" s="3">
        <v>28</v>
      </c>
      <c r="G14" s="3"/>
      <c r="H14" s="3"/>
      <c r="I14" s="3"/>
      <c r="J14" s="7"/>
      <c r="K14" s="7">
        <f t="shared" si="0"/>
        <v>28</v>
      </c>
      <c r="L14" s="15">
        <f t="shared" si="1"/>
        <v>1</v>
      </c>
    </row>
    <row r="15" spans="1:12">
      <c r="A15" s="12"/>
      <c r="B15" s="36"/>
      <c r="C15" s="36"/>
      <c r="D15" s="21"/>
      <c r="E15" s="23"/>
      <c r="F15" s="12"/>
      <c r="G15" s="12"/>
      <c r="H15" s="12"/>
      <c r="I15" s="12"/>
      <c r="J15" s="27"/>
      <c r="K15" s="27"/>
      <c r="L15" s="28"/>
    </row>
    <row r="16" spans="1:12">
      <c r="A16" s="12"/>
      <c r="B16" s="36"/>
      <c r="C16" s="36"/>
      <c r="D16" s="21"/>
      <c r="E16" s="23"/>
      <c r="F16" s="12"/>
      <c r="G16" s="12"/>
      <c r="H16" s="12"/>
      <c r="I16" s="12"/>
      <c r="J16" s="27"/>
      <c r="K16" s="27"/>
      <c r="L16" s="28"/>
    </row>
    <row r="17" spans="1:12">
      <c r="A17" s="12"/>
      <c r="B17" s="36"/>
      <c r="C17" s="36"/>
      <c r="D17" s="21"/>
      <c r="E17" s="23"/>
      <c r="F17" s="12"/>
      <c r="G17" s="12"/>
      <c r="H17" s="12"/>
      <c r="I17" s="12"/>
      <c r="J17" s="27"/>
      <c r="K17" s="27"/>
      <c r="L17" s="28"/>
    </row>
    <row r="18" spans="1:12">
      <c r="A18" s="12"/>
      <c r="B18" s="36"/>
      <c r="C18" s="36"/>
      <c r="D18" s="21"/>
      <c r="E18" s="23"/>
      <c r="F18" s="12"/>
      <c r="G18" s="12"/>
      <c r="H18" s="12"/>
      <c r="I18" s="12"/>
      <c r="J18" s="27"/>
      <c r="K18" s="27"/>
      <c r="L18" s="28"/>
    </row>
    <row r="19" spans="1:12">
      <c r="A19" s="16"/>
      <c r="B19" s="16"/>
      <c r="C19" s="16"/>
      <c r="D19" s="16"/>
      <c r="E19" s="16"/>
      <c r="I19" s="12"/>
      <c r="J19" s="16"/>
      <c r="K19" s="16"/>
      <c r="L19" s="16"/>
    </row>
    <row r="20" spans="1:12">
      <c r="A20" s="16"/>
      <c r="B20" s="16"/>
      <c r="C20" s="16"/>
      <c r="D20" s="16"/>
      <c r="E20" s="16"/>
      <c r="I20" s="12"/>
      <c r="J20" s="16"/>
      <c r="K20" s="16"/>
      <c r="L20" s="16"/>
    </row>
    <row r="21" spans="1:12">
      <c r="A21" s="16"/>
      <c r="B21" s="16"/>
      <c r="C21" s="16"/>
      <c r="D21" s="16"/>
      <c r="E21" s="16"/>
      <c r="I21" s="12"/>
      <c r="J21" s="16"/>
      <c r="K21" s="16"/>
      <c r="L21" s="16"/>
    </row>
    <row r="22" spans="1:12">
      <c r="A22" s="16"/>
      <c r="B22" s="16"/>
      <c r="C22" s="16"/>
      <c r="D22" s="16"/>
      <c r="E22" s="16"/>
      <c r="I22" s="12"/>
      <c r="J22" s="16"/>
      <c r="K22" s="16"/>
      <c r="L22" s="16"/>
    </row>
    <row r="23" spans="1:12">
      <c r="A23" s="16"/>
      <c r="B23" s="16"/>
      <c r="C23" s="16"/>
      <c r="D23" s="16"/>
      <c r="E23" s="16"/>
      <c r="I23" s="12"/>
      <c r="J23" s="25"/>
      <c r="K23" s="25"/>
      <c r="L23" s="16"/>
    </row>
    <row r="24" spans="1:12">
      <c r="A24" s="16"/>
      <c r="B24" s="16"/>
      <c r="C24" s="16"/>
      <c r="D24" s="16"/>
      <c r="E24" s="16"/>
      <c r="I24" s="12"/>
      <c r="J24" s="16"/>
      <c r="K24" s="16"/>
      <c r="L24" s="16"/>
    </row>
    <row r="25" spans="1:12">
      <c r="A25" s="16"/>
      <c r="B25" s="16"/>
      <c r="C25" s="16"/>
      <c r="D25" s="16"/>
      <c r="E25" s="16"/>
      <c r="I25" s="2"/>
      <c r="J25" s="16"/>
      <c r="K25" s="16"/>
      <c r="L25" s="16"/>
    </row>
    <row r="26" spans="1:12">
      <c r="A26" s="16"/>
      <c r="B26" s="16"/>
      <c r="C26" s="16"/>
      <c r="D26" s="16"/>
      <c r="E26" s="16"/>
      <c r="I26" s="2"/>
      <c r="J26" s="16"/>
      <c r="K26" s="16"/>
      <c r="L26" s="16"/>
    </row>
    <row r="27" spans="1:12">
      <c r="A27" s="16"/>
      <c r="B27" s="16"/>
      <c r="C27" s="16"/>
      <c r="D27" s="16"/>
      <c r="E27" s="16"/>
      <c r="I27" s="2"/>
      <c r="J27" s="16"/>
      <c r="K27" s="16"/>
      <c r="L27" s="16"/>
    </row>
    <row r="28" spans="1:12">
      <c r="A28" s="16"/>
      <c r="B28" s="16"/>
      <c r="C28" s="16"/>
      <c r="D28" s="16"/>
      <c r="E28" s="16"/>
      <c r="I28" s="2"/>
      <c r="J28" s="16"/>
      <c r="K28" s="16"/>
      <c r="L28" s="16"/>
    </row>
    <row r="29" spans="1:12">
      <c r="A29" s="16"/>
      <c r="B29" s="16"/>
      <c r="C29" s="16"/>
      <c r="E29" s="16"/>
      <c r="I29" s="2"/>
      <c r="J29" s="16"/>
      <c r="K29" s="16"/>
      <c r="L29" s="16"/>
    </row>
    <row r="30" spans="1:12">
      <c r="A30" s="16"/>
      <c r="B30" s="16"/>
      <c r="C30" s="16"/>
      <c r="D30" s="16"/>
      <c r="E30" s="16"/>
      <c r="I30" s="2"/>
      <c r="J30" s="16"/>
      <c r="K30" s="16"/>
      <c r="L30" s="16"/>
    </row>
    <row r="31" spans="1:12">
      <c r="A31" s="16"/>
      <c r="B31" s="16"/>
      <c r="C31" s="16"/>
      <c r="D31" s="16"/>
      <c r="E31" s="16"/>
      <c r="I31" s="2"/>
      <c r="J31" s="16"/>
      <c r="K31" s="16"/>
      <c r="L31" s="16"/>
    </row>
    <row r="32" spans="1:12">
      <c r="A32" s="2"/>
      <c r="B32" s="2"/>
      <c r="C32" s="2"/>
      <c r="D32" s="2"/>
      <c r="E32" s="2"/>
      <c r="I32" s="2"/>
      <c r="J32" s="2"/>
      <c r="K32" s="2"/>
      <c r="L32" s="2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  <ignoredErrors>
    <ignoredError sqref="K19:L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zoomScale="145" zoomScaleNormal="145" workbookViewId="0">
      <selection activeCell="F4" sqref="F4:J4"/>
    </sheetView>
  </sheetViews>
  <sheetFormatPr defaultColWidth="9" defaultRowHeight="14.25"/>
  <cols>
    <col min="1" max="1" width="5.375" style="35" customWidth="1"/>
    <col min="2" max="2" width="11.5" style="35" customWidth="1"/>
    <col min="3" max="5" width="9.375" style="35" customWidth="1"/>
    <col min="6" max="9" width="7.375" style="2" customWidth="1"/>
    <col min="10" max="10" width="7.375" style="35" customWidth="1"/>
    <col min="11" max="11" width="9.375" style="35" customWidth="1"/>
    <col min="12" max="12" width="8.375" style="35" customWidth="1"/>
    <col min="13" max="16384" width="9" style="35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3" t="s">
        <v>34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3" t="s">
        <v>2</v>
      </c>
      <c r="B4" s="3" t="s">
        <v>3</v>
      </c>
      <c r="C4" s="4" t="s">
        <v>4</v>
      </c>
      <c r="D4" s="4" t="s">
        <v>5</v>
      </c>
      <c r="E4" s="4" t="s">
        <v>6</v>
      </c>
      <c r="F4" s="6">
        <v>12.9</v>
      </c>
      <c r="G4" s="7">
        <v>12.1</v>
      </c>
      <c r="H4" s="7">
        <v>12.11</v>
      </c>
      <c r="I4" s="7">
        <v>12.12</v>
      </c>
      <c r="J4" s="7">
        <v>12.13</v>
      </c>
      <c r="K4" s="3" t="s">
        <v>7</v>
      </c>
      <c r="L4" s="3" t="s">
        <v>8</v>
      </c>
    </row>
    <row r="5" spans="1:12">
      <c r="A5" s="4">
        <v>1</v>
      </c>
      <c r="B5" s="8" t="s">
        <v>35</v>
      </c>
      <c r="C5" s="4">
        <v>32</v>
      </c>
      <c r="D5" s="4">
        <v>11</v>
      </c>
      <c r="E5" s="4">
        <v>21</v>
      </c>
      <c r="F5" s="3">
        <v>7</v>
      </c>
      <c r="G5" s="3"/>
      <c r="H5" s="3"/>
      <c r="I5" s="3"/>
      <c r="J5" s="7"/>
      <c r="K5" s="7">
        <f>AVERAGE(F5:I5)</f>
        <v>7</v>
      </c>
      <c r="L5" s="15">
        <f>K5/E5</f>
        <v>0.333333333333333</v>
      </c>
    </row>
    <row r="6" spans="1:12">
      <c r="A6" s="4">
        <v>2</v>
      </c>
      <c r="B6" s="8" t="s">
        <v>36</v>
      </c>
      <c r="C6" s="4">
        <v>32</v>
      </c>
      <c r="D6" s="4">
        <v>7</v>
      </c>
      <c r="E6" s="4">
        <v>25</v>
      </c>
      <c r="F6" s="3">
        <v>14</v>
      </c>
      <c r="G6" s="3"/>
      <c r="H6" s="3"/>
      <c r="I6" s="3"/>
      <c r="J6" s="7"/>
      <c r="K6" s="7">
        <f t="shared" ref="K6:K15" si="0">AVERAGE(F6:I6)</f>
        <v>14</v>
      </c>
      <c r="L6" s="15">
        <f t="shared" ref="L6:L15" si="1">K6/E6</f>
        <v>0.56</v>
      </c>
    </row>
    <row r="7" spans="1:12">
      <c r="A7" s="4">
        <v>3</v>
      </c>
      <c r="B7" s="8" t="s">
        <v>37</v>
      </c>
      <c r="C7" s="4">
        <v>35</v>
      </c>
      <c r="D7" s="4">
        <v>3</v>
      </c>
      <c r="E7" s="4">
        <v>32</v>
      </c>
      <c r="F7" s="3">
        <v>30</v>
      </c>
      <c r="G7" s="3"/>
      <c r="H7" s="3"/>
      <c r="I7" s="3"/>
      <c r="J7" s="7"/>
      <c r="K7" s="7">
        <f t="shared" si="0"/>
        <v>30</v>
      </c>
      <c r="L7" s="15">
        <f t="shared" si="1"/>
        <v>0.9375</v>
      </c>
    </row>
    <row r="8" spans="1:12">
      <c r="A8" s="4">
        <v>4</v>
      </c>
      <c r="B8" s="8" t="s">
        <v>38</v>
      </c>
      <c r="C8" s="33">
        <v>29</v>
      </c>
      <c r="D8" s="33">
        <v>8</v>
      </c>
      <c r="E8" s="4">
        <v>21</v>
      </c>
      <c r="F8" s="3">
        <v>0</v>
      </c>
      <c r="G8" s="3"/>
      <c r="H8" s="3"/>
      <c r="I8" s="3"/>
      <c r="J8" s="7"/>
      <c r="K8" s="7">
        <f t="shared" si="0"/>
        <v>0</v>
      </c>
      <c r="L8" s="15">
        <f t="shared" si="1"/>
        <v>0</v>
      </c>
    </row>
    <row r="9" spans="1:12">
      <c r="A9" s="4">
        <v>5</v>
      </c>
      <c r="B9" s="8" t="s">
        <v>39</v>
      </c>
      <c r="C9" s="33">
        <v>31</v>
      </c>
      <c r="D9" s="33">
        <v>6</v>
      </c>
      <c r="E9" s="2">
        <v>25</v>
      </c>
      <c r="F9" s="4">
        <v>6</v>
      </c>
      <c r="G9" s="3"/>
      <c r="H9" s="3"/>
      <c r="I9" s="3"/>
      <c r="J9" s="7"/>
      <c r="K9" s="7">
        <f t="shared" si="0"/>
        <v>6</v>
      </c>
      <c r="L9" s="15">
        <f t="shared" si="1"/>
        <v>0.24</v>
      </c>
    </row>
    <row r="10" spans="1:12">
      <c r="A10" s="4">
        <v>6</v>
      </c>
      <c r="B10" s="8" t="s">
        <v>40</v>
      </c>
      <c r="C10" s="33">
        <v>40</v>
      </c>
      <c r="D10" s="33">
        <v>3</v>
      </c>
      <c r="E10" s="4">
        <v>37</v>
      </c>
      <c r="F10" s="3">
        <v>14</v>
      </c>
      <c r="G10" s="3"/>
      <c r="H10" s="3"/>
      <c r="I10" s="3"/>
      <c r="J10" s="7"/>
      <c r="K10" s="7">
        <f t="shared" si="0"/>
        <v>14</v>
      </c>
      <c r="L10" s="15">
        <f t="shared" si="1"/>
        <v>0.378378378378378</v>
      </c>
    </row>
    <row r="11" spans="1:12">
      <c r="A11" s="4">
        <v>7</v>
      </c>
      <c r="B11" s="8" t="s">
        <v>41</v>
      </c>
      <c r="C11" s="33">
        <v>41</v>
      </c>
      <c r="D11" s="33">
        <v>1</v>
      </c>
      <c r="E11" s="4">
        <v>40</v>
      </c>
      <c r="F11" s="3">
        <v>15</v>
      </c>
      <c r="G11" s="3"/>
      <c r="H11" s="3"/>
      <c r="I11" s="3"/>
      <c r="J11" s="7"/>
      <c r="K11" s="7">
        <f t="shared" si="0"/>
        <v>15</v>
      </c>
      <c r="L11" s="15">
        <f t="shared" si="1"/>
        <v>0.375</v>
      </c>
    </row>
    <row r="12" spans="1:12">
      <c r="A12" s="4">
        <v>8</v>
      </c>
      <c r="B12" s="8" t="s">
        <v>42</v>
      </c>
      <c r="C12" s="33">
        <v>41</v>
      </c>
      <c r="D12" s="33">
        <v>0</v>
      </c>
      <c r="E12" s="4">
        <v>41</v>
      </c>
      <c r="F12" s="3">
        <v>22</v>
      </c>
      <c r="G12" s="3"/>
      <c r="H12" s="3"/>
      <c r="I12" s="3"/>
      <c r="J12" s="7"/>
      <c r="K12" s="7">
        <f t="shared" si="0"/>
        <v>22</v>
      </c>
      <c r="L12" s="15">
        <f t="shared" si="1"/>
        <v>0.536585365853659</v>
      </c>
    </row>
    <row r="13" spans="1:12">
      <c r="A13" s="4">
        <v>9</v>
      </c>
      <c r="B13" s="8" t="s">
        <v>43</v>
      </c>
      <c r="C13" s="33">
        <v>40</v>
      </c>
      <c r="D13" s="33">
        <v>1</v>
      </c>
      <c r="E13" s="4">
        <v>39</v>
      </c>
      <c r="F13" s="3">
        <v>9</v>
      </c>
      <c r="G13" s="3"/>
      <c r="H13" s="3"/>
      <c r="I13" s="3"/>
      <c r="J13" s="7"/>
      <c r="K13" s="7">
        <f t="shared" si="0"/>
        <v>9</v>
      </c>
      <c r="L13" s="15">
        <f t="shared" si="1"/>
        <v>0.230769230769231</v>
      </c>
    </row>
    <row r="14" spans="1:12">
      <c r="A14" s="4">
        <v>10</v>
      </c>
      <c r="B14" s="8" t="s">
        <v>44</v>
      </c>
      <c r="C14" s="33">
        <v>35</v>
      </c>
      <c r="D14" s="33">
        <v>0</v>
      </c>
      <c r="E14" s="4">
        <v>35</v>
      </c>
      <c r="F14" s="3">
        <v>11</v>
      </c>
      <c r="G14" s="3"/>
      <c r="H14" s="3"/>
      <c r="I14" s="3"/>
      <c r="J14" s="7"/>
      <c r="K14" s="7">
        <f t="shared" si="0"/>
        <v>11</v>
      </c>
      <c r="L14" s="15">
        <f t="shared" si="1"/>
        <v>0.314285714285714</v>
      </c>
    </row>
    <row r="15" spans="1:12">
      <c r="A15" s="4">
        <v>11</v>
      </c>
      <c r="B15" s="8" t="s">
        <v>45</v>
      </c>
      <c r="C15" s="33">
        <v>29</v>
      </c>
      <c r="D15" s="33">
        <v>2</v>
      </c>
      <c r="E15" s="4">
        <v>27</v>
      </c>
      <c r="F15" s="3" t="s">
        <v>46</v>
      </c>
      <c r="G15" s="3"/>
      <c r="H15" s="3"/>
      <c r="I15" s="3"/>
      <c r="J15" s="7"/>
      <c r="K15" s="7" t="e">
        <f t="shared" si="0"/>
        <v>#DIV/0!</v>
      </c>
      <c r="L15" s="15" t="e">
        <f t="shared" si="1"/>
        <v>#DIV/0!</v>
      </c>
    </row>
    <row r="16" spans="1:12">
      <c r="A16" s="23"/>
      <c r="B16" s="36"/>
      <c r="C16" s="34"/>
      <c r="D16" s="34"/>
      <c r="E16" s="23"/>
      <c r="F16" s="12"/>
      <c r="G16" s="12"/>
      <c r="H16" s="12"/>
      <c r="I16" s="12"/>
      <c r="J16" s="27"/>
      <c r="K16" s="27"/>
      <c r="L16" s="28"/>
    </row>
    <row r="17" spans="1:12">
      <c r="A17" s="23"/>
      <c r="B17" s="36"/>
      <c r="C17" s="34"/>
      <c r="D17" s="34"/>
      <c r="E17" s="23"/>
      <c r="F17" s="12"/>
      <c r="G17" s="12"/>
      <c r="H17" s="12"/>
      <c r="I17" s="12"/>
      <c r="J17" s="27"/>
      <c r="K17" s="27"/>
      <c r="L17" s="28"/>
    </row>
    <row r="18" spans="1:12">
      <c r="A18" s="23"/>
      <c r="B18" s="36"/>
      <c r="C18" s="34"/>
      <c r="D18" s="34"/>
      <c r="E18" s="23"/>
      <c r="F18" s="12"/>
      <c r="G18" s="12"/>
      <c r="H18" s="12"/>
      <c r="I18" s="12"/>
      <c r="J18" s="27"/>
      <c r="K18" s="27"/>
      <c r="L18" s="28"/>
    </row>
    <row r="19" spans="1:12">
      <c r="A19" s="23"/>
      <c r="B19" s="36"/>
      <c r="C19" s="34"/>
      <c r="D19" s="34"/>
      <c r="E19" s="23"/>
      <c r="F19" s="12"/>
      <c r="G19" s="12"/>
      <c r="H19" s="12"/>
      <c r="I19" s="12"/>
      <c r="J19" s="27"/>
      <c r="K19" s="27"/>
      <c r="L19" s="28"/>
    </row>
    <row r="20" spans="1:12">
      <c r="A20" s="2"/>
      <c r="B20" s="2"/>
      <c r="C20" s="2"/>
      <c r="D20" s="2"/>
      <c r="E20" s="2"/>
      <c r="J20" s="2"/>
      <c r="K20" s="12"/>
      <c r="L20" s="2"/>
    </row>
    <row r="21" spans="1:12">
      <c r="A21" s="2"/>
      <c r="B21" s="2"/>
      <c r="C21" s="2"/>
      <c r="D21" s="2"/>
      <c r="E21" s="2"/>
      <c r="J21" s="2"/>
      <c r="K21" s="2"/>
      <c r="L21" s="2"/>
    </row>
    <row r="22" spans="1:12">
      <c r="A22" s="2"/>
      <c r="B22" s="2"/>
      <c r="C22" s="2"/>
      <c r="D22" s="2"/>
      <c r="E22" s="2"/>
      <c r="J22" s="2"/>
      <c r="K22" s="2"/>
      <c r="L22" s="2"/>
    </row>
    <row r="23" spans="1:12">
      <c r="A23" s="2"/>
      <c r="B23" s="2"/>
      <c r="C23" s="2"/>
      <c r="D23" s="2"/>
      <c r="E23" s="2"/>
      <c r="J23" s="2"/>
      <c r="K23" s="2"/>
      <c r="L23" s="2"/>
    </row>
    <row r="24" spans="1:12">
      <c r="A24" s="2"/>
      <c r="B24" s="2"/>
      <c r="C24" s="2"/>
      <c r="D24" s="2"/>
      <c r="E24" s="2"/>
      <c r="J24" s="2"/>
      <c r="K24" s="2"/>
      <c r="L24" s="2"/>
    </row>
    <row r="25" spans="1:12">
      <c r="A25" s="2"/>
      <c r="B25" s="2"/>
      <c r="C25" s="2"/>
      <c r="D25" s="2"/>
      <c r="E25" s="2"/>
      <c r="J25" s="2"/>
      <c r="K25" s="2"/>
      <c r="L25" s="2"/>
    </row>
    <row r="26" spans="1:12">
      <c r="A26" s="2"/>
      <c r="B26" s="2"/>
      <c r="C26" s="2"/>
      <c r="D26" s="2"/>
      <c r="E26" s="2"/>
      <c r="J26" s="2"/>
      <c r="K26" s="2"/>
      <c r="L26" s="2"/>
    </row>
    <row r="27" spans="1:12">
      <c r="A27" s="2"/>
      <c r="B27" s="2"/>
      <c r="C27" s="2"/>
      <c r="D27" s="2"/>
      <c r="E27" s="2"/>
      <c r="J27" s="2"/>
      <c r="K27" s="2"/>
      <c r="L27" s="2"/>
    </row>
    <row r="28" spans="1:12">
      <c r="A28" s="2"/>
      <c r="B28" s="2"/>
      <c r="C28" s="2"/>
      <c r="D28" s="2"/>
      <c r="E28" s="2"/>
      <c r="J28" s="2"/>
      <c r="K28" s="2"/>
      <c r="L28" s="2"/>
    </row>
    <row r="29" spans="1:12">
      <c r="A29" s="2"/>
      <c r="B29" s="2"/>
      <c r="C29" s="2"/>
      <c r="D29" s="2"/>
      <c r="E29" s="2"/>
      <c r="J29" s="2"/>
      <c r="K29" s="2"/>
      <c r="L29" s="2"/>
    </row>
    <row r="30" spans="1:12">
      <c r="A30" s="2"/>
      <c r="B30" s="2"/>
      <c r="C30" s="2"/>
      <c r="D30" s="2"/>
      <c r="E30" s="2"/>
      <c r="J30" s="2"/>
      <c r="K30" s="2"/>
      <c r="L30" s="2"/>
    </row>
    <row r="31" spans="1:12">
      <c r="A31" s="2"/>
      <c r="B31" s="2"/>
      <c r="C31" s="2"/>
      <c r="D31" s="2"/>
      <c r="E31" s="2"/>
      <c r="J31" s="2"/>
      <c r="K31" s="2"/>
      <c r="L31" s="2"/>
    </row>
    <row r="32" spans="1:12">
      <c r="A32" s="2"/>
      <c r="B32" s="2"/>
      <c r="C32" s="2"/>
      <c r="D32" s="2"/>
      <c r="E32" s="2"/>
      <c r="J32" s="2"/>
      <c r="K32" s="2"/>
      <c r="L32" s="2"/>
    </row>
    <row r="33" spans="1:12">
      <c r="A33" s="2"/>
      <c r="B33" s="2"/>
      <c r="C33" s="2"/>
      <c r="D33" s="2"/>
      <c r="E33" s="2"/>
      <c r="J33" s="2"/>
      <c r="K33" s="2"/>
      <c r="L33" s="2"/>
    </row>
    <row r="34" spans="1:12">
      <c r="A34" s="2"/>
      <c r="B34" s="2"/>
      <c r="C34" s="2"/>
      <c r="D34" s="2"/>
      <c r="E34" s="2"/>
      <c r="J34" s="2"/>
      <c r="K34" s="2"/>
      <c r="L34" s="2"/>
    </row>
  </sheetData>
  <mergeCells count="2">
    <mergeCell ref="A3:L3"/>
    <mergeCell ref="A1:L2"/>
  </mergeCells>
  <conditionalFormatting sqref="B5:B7">
    <cfRule type="expression" dxfId="0" priority="2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zoomScale="145" zoomScaleNormal="145" workbookViewId="0">
      <selection activeCell="F7" sqref="F7"/>
    </sheetView>
  </sheetViews>
  <sheetFormatPr defaultColWidth="9" defaultRowHeight="15.75"/>
  <cols>
    <col min="1" max="1" width="5.375" style="29" customWidth="1"/>
    <col min="2" max="5" width="9.375" style="29" customWidth="1"/>
    <col min="6" max="9" width="7.375" style="30" customWidth="1"/>
    <col min="10" max="10" width="7.375" style="29" customWidth="1"/>
    <col min="11" max="11" width="9.375" style="29" customWidth="1"/>
    <col min="12" max="12" width="8.375" style="29" customWidth="1"/>
    <col min="13" max="16384" width="9" style="29"/>
  </cols>
  <sheetData>
    <row r="1" ht="14.2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25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25" spans="1:12">
      <c r="A3" s="3" t="s">
        <v>47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14.25" spans="1:12">
      <c r="A4" s="3" t="s">
        <v>2</v>
      </c>
      <c r="B4" s="3" t="s">
        <v>3</v>
      </c>
      <c r="C4" s="4" t="s">
        <v>4</v>
      </c>
      <c r="D4" s="4" t="s">
        <v>5</v>
      </c>
      <c r="E4" s="4" t="s">
        <v>6</v>
      </c>
      <c r="F4" s="6">
        <v>12.9</v>
      </c>
      <c r="G4" s="7">
        <v>12.1</v>
      </c>
      <c r="H4" s="7">
        <v>12.11</v>
      </c>
      <c r="I4" s="7">
        <v>12.12</v>
      </c>
      <c r="J4" s="7">
        <v>12.13</v>
      </c>
      <c r="K4" s="3" t="s">
        <v>7</v>
      </c>
      <c r="L4" s="3" t="s">
        <v>8</v>
      </c>
    </row>
    <row r="5" ht="14.25" spans="1:12">
      <c r="A5" s="3">
        <v>1</v>
      </c>
      <c r="B5" s="8" t="s">
        <v>48</v>
      </c>
      <c r="C5" s="4">
        <v>31</v>
      </c>
      <c r="D5" s="31">
        <v>10</v>
      </c>
      <c r="E5" s="4">
        <v>21</v>
      </c>
      <c r="F5" s="9">
        <v>7</v>
      </c>
      <c r="G5" s="9"/>
      <c r="H5" s="10"/>
      <c r="I5" s="3"/>
      <c r="J5" s="7"/>
      <c r="K5" s="7">
        <f>AVERAGE(F5:I5)</f>
        <v>7</v>
      </c>
      <c r="L5" s="15">
        <f>K5/E5</f>
        <v>0.333333333333333</v>
      </c>
    </row>
    <row r="6" ht="14.25" spans="1:12">
      <c r="A6" s="3">
        <v>2</v>
      </c>
      <c r="B6" s="8" t="s">
        <v>49</v>
      </c>
      <c r="C6" s="4">
        <v>31</v>
      </c>
      <c r="D6" s="31">
        <v>8</v>
      </c>
      <c r="E6" s="4">
        <v>23</v>
      </c>
      <c r="F6" s="9">
        <v>10</v>
      </c>
      <c r="G6" s="9"/>
      <c r="H6" s="10"/>
      <c r="I6" s="3"/>
      <c r="J6" s="7"/>
      <c r="K6" s="7">
        <f t="shared" ref="K6:K15" si="0">AVERAGE(F6:I6)</f>
        <v>10</v>
      </c>
      <c r="L6" s="15">
        <f t="shared" ref="L6:L15" si="1">K6/E6</f>
        <v>0.434782608695652</v>
      </c>
    </row>
    <row r="7" ht="14.25" spans="1:12">
      <c r="A7" s="3">
        <v>3</v>
      </c>
      <c r="B7" s="8" t="s">
        <v>50</v>
      </c>
      <c r="C7" s="4">
        <v>32</v>
      </c>
      <c r="D7" s="31">
        <v>11</v>
      </c>
      <c r="E7" s="4">
        <v>21</v>
      </c>
      <c r="F7" s="9">
        <v>9</v>
      </c>
      <c r="G7" s="9"/>
      <c r="H7" s="10"/>
      <c r="I7" s="3"/>
      <c r="J7" s="7"/>
      <c r="K7" s="7">
        <f t="shared" si="0"/>
        <v>9</v>
      </c>
      <c r="L7" s="15">
        <f t="shared" si="1"/>
        <v>0.428571428571429</v>
      </c>
    </row>
    <row r="8" ht="14.25" spans="1:12">
      <c r="A8" s="3">
        <v>4</v>
      </c>
      <c r="B8" s="8" t="s">
        <v>51</v>
      </c>
      <c r="C8" s="32">
        <v>28</v>
      </c>
      <c r="D8" s="31">
        <v>5</v>
      </c>
      <c r="E8" s="4">
        <v>23</v>
      </c>
      <c r="F8" s="9">
        <v>13</v>
      </c>
      <c r="G8" s="9"/>
      <c r="H8" s="10"/>
      <c r="I8" s="3"/>
      <c r="J8" s="7"/>
      <c r="K8" s="7">
        <f t="shared" si="0"/>
        <v>13</v>
      </c>
      <c r="L8" s="15">
        <f t="shared" si="1"/>
        <v>0.565217391304348</v>
      </c>
    </row>
    <row r="9" ht="14.25" spans="1:12">
      <c r="A9" s="3">
        <v>5</v>
      </c>
      <c r="B9" s="8" t="s">
        <v>52</v>
      </c>
      <c r="C9" s="33">
        <v>27</v>
      </c>
      <c r="D9" s="4">
        <v>8</v>
      </c>
      <c r="E9" s="4">
        <v>19</v>
      </c>
      <c r="F9" s="9">
        <v>18</v>
      </c>
      <c r="G9" s="9"/>
      <c r="H9" s="9"/>
      <c r="I9" s="9"/>
      <c r="J9" s="7"/>
      <c r="K9" s="7">
        <f t="shared" si="0"/>
        <v>18</v>
      </c>
      <c r="L9" s="15">
        <f t="shared" si="1"/>
        <v>0.947368421052632</v>
      </c>
    </row>
    <row r="10" ht="14.25" spans="1:12">
      <c r="A10" s="3">
        <v>6</v>
      </c>
      <c r="B10" s="8" t="s">
        <v>53</v>
      </c>
      <c r="C10" s="33">
        <v>37</v>
      </c>
      <c r="D10" s="4">
        <v>0</v>
      </c>
      <c r="E10" s="4">
        <v>37</v>
      </c>
      <c r="F10" s="9">
        <v>36</v>
      </c>
      <c r="G10" s="9"/>
      <c r="H10" s="10"/>
      <c r="I10" s="3"/>
      <c r="J10" s="7"/>
      <c r="K10" s="7">
        <f t="shared" si="0"/>
        <v>36</v>
      </c>
      <c r="L10" s="15">
        <f t="shared" si="1"/>
        <v>0.972972972972973</v>
      </c>
    </row>
    <row r="11" ht="14.25" spans="1:12">
      <c r="A11" s="3">
        <v>7</v>
      </c>
      <c r="B11" s="8" t="s">
        <v>54</v>
      </c>
      <c r="C11" s="33">
        <v>37</v>
      </c>
      <c r="D11" s="4">
        <v>1</v>
      </c>
      <c r="E11" s="4">
        <v>36</v>
      </c>
      <c r="F11" s="9">
        <v>36</v>
      </c>
      <c r="G11" s="9"/>
      <c r="H11" s="10"/>
      <c r="I11" s="3"/>
      <c r="J11" s="7"/>
      <c r="K11" s="7">
        <f t="shared" si="0"/>
        <v>36</v>
      </c>
      <c r="L11" s="15">
        <f t="shared" si="1"/>
        <v>1</v>
      </c>
    </row>
    <row r="12" ht="14.25" spans="1:12">
      <c r="A12" s="3">
        <v>8</v>
      </c>
      <c r="B12" s="8" t="s">
        <v>55</v>
      </c>
      <c r="C12" s="33">
        <v>37</v>
      </c>
      <c r="D12" s="4">
        <v>0</v>
      </c>
      <c r="E12" s="4">
        <v>37</v>
      </c>
      <c r="F12" s="9">
        <v>31</v>
      </c>
      <c r="G12" s="9"/>
      <c r="H12" s="10"/>
      <c r="I12" s="3"/>
      <c r="J12" s="7"/>
      <c r="K12" s="7">
        <f t="shared" si="0"/>
        <v>31</v>
      </c>
      <c r="L12" s="15">
        <f t="shared" si="1"/>
        <v>0.837837837837838</v>
      </c>
    </row>
    <row r="13" ht="14.25" spans="1:12">
      <c r="A13" s="3">
        <v>9</v>
      </c>
      <c r="B13" s="8" t="s">
        <v>56</v>
      </c>
      <c r="C13" s="33">
        <v>38</v>
      </c>
      <c r="D13" s="4">
        <v>0</v>
      </c>
      <c r="E13" s="4">
        <v>38</v>
      </c>
      <c r="F13" s="9">
        <v>30</v>
      </c>
      <c r="G13" s="9"/>
      <c r="H13" s="9"/>
      <c r="I13" s="9"/>
      <c r="J13" s="7"/>
      <c r="K13" s="7">
        <f t="shared" si="0"/>
        <v>30</v>
      </c>
      <c r="L13" s="15">
        <f t="shared" si="1"/>
        <v>0.789473684210526</v>
      </c>
    </row>
    <row r="14" ht="14.25" spans="1:12">
      <c r="A14" s="3">
        <v>10</v>
      </c>
      <c r="B14" s="8" t="s">
        <v>57</v>
      </c>
      <c r="C14" s="33">
        <v>31</v>
      </c>
      <c r="D14" s="4">
        <v>5</v>
      </c>
      <c r="E14" s="4">
        <v>26</v>
      </c>
      <c r="F14" s="9">
        <v>14</v>
      </c>
      <c r="G14" s="9"/>
      <c r="H14" s="9"/>
      <c r="I14" s="9"/>
      <c r="J14" s="7"/>
      <c r="K14" s="7">
        <f t="shared" si="0"/>
        <v>14</v>
      </c>
      <c r="L14" s="15">
        <f t="shared" si="1"/>
        <v>0.538461538461538</v>
      </c>
    </row>
    <row r="15" ht="14.25" spans="1:12">
      <c r="A15" s="3">
        <v>11</v>
      </c>
      <c r="B15" s="8" t="s">
        <v>58</v>
      </c>
      <c r="C15" s="33">
        <v>34</v>
      </c>
      <c r="D15" s="32">
        <v>7</v>
      </c>
      <c r="E15" s="4">
        <v>27</v>
      </c>
      <c r="F15" s="9" t="s">
        <v>46</v>
      </c>
      <c r="G15" s="9"/>
      <c r="H15" s="9"/>
      <c r="I15" s="9"/>
      <c r="J15" s="7"/>
      <c r="K15" s="7" t="e">
        <f t="shared" si="0"/>
        <v>#DIV/0!</v>
      </c>
      <c r="L15" s="15" t="e">
        <f t="shared" si="1"/>
        <v>#DIV/0!</v>
      </c>
    </row>
    <row r="16" ht="14.25" spans="1:12">
      <c r="A16" s="12"/>
      <c r="B16" s="23"/>
      <c r="C16" s="34"/>
      <c r="D16" s="23"/>
      <c r="E16" s="23"/>
      <c r="F16" s="24"/>
      <c r="G16" s="24"/>
      <c r="H16" s="24"/>
      <c r="I16" s="24"/>
      <c r="J16" s="27"/>
      <c r="K16" s="27"/>
      <c r="L16" s="28"/>
    </row>
    <row r="17" ht="14.25" spans="1:12">
      <c r="A17" s="12"/>
      <c r="B17" s="23"/>
      <c r="C17" s="34"/>
      <c r="D17" s="23"/>
      <c r="E17" s="23"/>
      <c r="F17" s="24"/>
      <c r="G17" s="24"/>
      <c r="H17" s="24"/>
      <c r="I17" s="24"/>
      <c r="J17" s="27"/>
      <c r="K17" s="27"/>
      <c r="L17" s="28"/>
    </row>
    <row r="18" ht="14.25" spans="1:12">
      <c r="A18" s="12"/>
      <c r="B18" s="23"/>
      <c r="C18" s="34"/>
      <c r="D18" s="23"/>
      <c r="E18" s="23"/>
      <c r="F18" s="24"/>
      <c r="G18" s="24"/>
      <c r="H18" s="24"/>
      <c r="I18" s="24"/>
      <c r="J18" s="27"/>
      <c r="K18" s="27"/>
      <c r="L18" s="28"/>
    </row>
    <row r="19" ht="14.25" spans="1:12">
      <c r="A19" s="12"/>
      <c r="B19" s="23"/>
      <c r="C19" s="23"/>
      <c r="D19" s="24"/>
      <c r="F19" s="24"/>
      <c r="I19" s="24"/>
      <c r="J19" s="27"/>
      <c r="K19" s="27"/>
      <c r="L19" s="28"/>
    </row>
    <row r="20" ht="14.25" spans="1:12">
      <c r="A20" s="12"/>
      <c r="B20" s="23"/>
      <c r="C20" s="23"/>
      <c r="D20" s="24"/>
      <c r="E20" s="24"/>
      <c r="F20" s="25"/>
      <c r="I20" s="12"/>
      <c r="J20" s="27"/>
      <c r="K20" s="27"/>
      <c r="L20" s="28"/>
    </row>
    <row r="21" ht="14.25" spans="1:12">
      <c r="A21" s="12"/>
      <c r="B21" s="23"/>
      <c r="C21" s="23"/>
      <c r="D21" s="24"/>
      <c r="F21" s="25"/>
      <c r="I21" s="12"/>
      <c r="J21" s="27"/>
      <c r="K21" s="27"/>
      <c r="L21" s="28"/>
    </row>
    <row r="22" ht="14.25" spans="1:12">
      <c r="A22" s="2"/>
      <c r="B22" s="2"/>
      <c r="C22" s="2"/>
      <c r="D22" s="24"/>
      <c r="H22" s="2"/>
      <c r="I22" s="2"/>
      <c r="J22" s="2"/>
      <c r="K22" s="2"/>
      <c r="L22" s="2"/>
    </row>
    <row r="23" ht="14.25" spans="1:15">
      <c r="A23" s="2"/>
      <c r="B23" s="2"/>
      <c r="C23" s="2"/>
      <c r="D23" s="2"/>
      <c r="H23" s="2"/>
      <c r="I23" s="11"/>
      <c r="J23" s="11"/>
      <c r="K23" s="11"/>
      <c r="L23" s="2"/>
      <c r="M23" s="2"/>
      <c r="N23" s="2"/>
      <c r="O23" s="2"/>
    </row>
    <row r="24" ht="14.25" spans="1:15">
      <c r="A24" s="2"/>
      <c r="B24" s="2"/>
      <c r="C24" s="2"/>
      <c r="D24" s="2"/>
      <c r="H24" s="2"/>
      <c r="I24" s="11"/>
      <c r="J24" s="11"/>
      <c r="K24" s="11"/>
      <c r="L24" s="2"/>
      <c r="M24" s="2"/>
      <c r="N24" s="2"/>
      <c r="O24" s="2"/>
    </row>
    <row r="25" ht="14.25" spans="1:12">
      <c r="A25" s="2"/>
      <c r="B25" s="2"/>
      <c r="C25" s="2"/>
      <c r="D25" s="2"/>
      <c r="E25" s="2"/>
      <c r="F25" s="11"/>
      <c r="G25" s="11"/>
      <c r="H25" s="2"/>
      <c r="I25" s="2"/>
      <c r="J25" s="2"/>
      <c r="K25" s="2"/>
      <c r="L25" s="2"/>
    </row>
    <row r="26" ht="14.25" spans="1:12">
      <c r="A26" s="2"/>
      <c r="B26" s="2"/>
      <c r="C26" s="2"/>
      <c r="D26" s="2"/>
      <c r="E26" s="2"/>
      <c r="F26" s="11"/>
      <c r="G26" s="11"/>
      <c r="H26" s="11"/>
      <c r="I26" s="11"/>
      <c r="J26" s="2"/>
      <c r="K26" s="2"/>
      <c r="L26" s="2"/>
    </row>
    <row r="27" ht="14.25" spans="1:12">
      <c r="A27" s="2"/>
      <c r="B27" s="2"/>
      <c r="C27" s="2"/>
      <c r="D27" s="2"/>
      <c r="E27" s="2"/>
      <c r="F27" s="11"/>
      <c r="G27" s="11"/>
      <c r="H27" s="2"/>
      <c r="I27" s="2"/>
      <c r="J27" s="2"/>
      <c r="K27" s="2"/>
      <c r="L27" s="2"/>
    </row>
    <row r="28" ht="14.25" spans="1:12">
      <c r="A28" s="2"/>
      <c r="B28" s="2"/>
      <c r="C28" s="2"/>
      <c r="D28" s="2"/>
      <c r="E28" s="2"/>
      <c r="F28" s="11"/>
      <c r="G28" s="11"/>
      <c r="H28" s="2"/>
      <c r="I28" s="2"/>
      <c r="J28" s="2"/>
      <c r="K28" s="2"/>
      <c r="L28" s="2"/>
    </row>
    <row r="29" ht="14.25" spans="1:12">
      <c r="A29" s="2"/>
      <c r="B29" s="2"/>
      <c r="C29" s="2"/>
      <c r="D29" s="2"/>
      <c r="E29" s="2"/>
      <c r="F29" s="11"/>
      <c r="G29" s="11"/>
      <c r="H29" s="2"/>
      <c r="I29" s="2"/>
      <c r="J29" s="2"/>
      <c r="K29" s="2"/>
      <c r="L29" s="2"/>
    </row>
    <row r="30" ht="14.25" spans="1:12">
      <c r="A30" s="2"/>
      <c r="B30" s="2"/>
      <c r="C30" s="2"/>
      <c r="D30" s="2"/>
      <c r="E30" s="2"/>
      <c r="F30" s="11"/>
      <c r="G30" s="11"/>
      <c r="H30" s="11"/>
      <c r="I30" s="11"/>
      <c r="J30" s="2"/>
      <c r="K30" s="2"/>
      <c r="L30" s="2"/>
    </row>
    <row r="31" ht="14.25" spans="1:12">
      <c r="A31" s="2"/>
      <c r="B31" s="2"/>
      <c r="C31" s="2"/>
      <c r="D31" s="2"/>
      <c r="E31" s="2"/>
      <c r="F31" s="11"/>
      <c r="G31" s="11"/>
      <c r="H31" s="11"/>
      <c r="I31" s="11"/>
      <c r="J31" s="2"/>
      <c r="K31" s="2"/>
      <c r="L31" s="2"/>
    </row>
    <row r="32" ht="14.25" spans="1:12">
      <c r="A32" s="2"/>
      <c r="B32" s="2"/>
      <c r="C32" s="2"/>
      <c r="D32" s="2"/>
      <c r="E32" s="2"/>
      <c r="F32" s="11"/>
      <c r="G32" s="11"/>
      <c r="H32" s="11"/>
      <c r="I32" s="11"/>
      <c r="J32" s="2"/>
      <c r="K32" s="2"/>
      <c r="L32" s="2"/>
    </row>
    <row r="33" ht="14.25" spans="1:12">
      <c r="A33" s="2"/>
      <c r="B33" s="2"/>
      <c r="C33" s="2"/>
      <c r="D33" s="2"/>
      <c r="E33" s="2"/>
      <c r="F33" s="11"/>
      <c r="G33" s="11"/>
      <c r="H33" s="11"/>
      <c r="I33" s="11"/>
      <c r="J33" s="2"/>
      <c r="K33" s="2"/>
      <c r="L33" s="2"/>
    </row>
    <row r="34" ht="14.25" spans="1:12">
      <c r="A34" s="2"/>
      <c r="B34" s="2"/>
      <c r="C34" s="2"/>
      <c r="D34" s="2"/>
      <c r="E34" s="2"/>
      <c r="F34" s="11"/>
      <c r="G34" s="11"/>
      <c r="H34" s="11"/>
      <c r="I34" s="11"/>
      <c r="J34" s="2"/>
      <c r="K34" s="2"/>
      <c r="L34" s="2"/>
    </row>
    <row r="35" ht="14.25" spans="1:12">
      <c r="A35" s="2"/>
      <c r="B35" s="2"/>
      <c r="C35" s="2"/>
      <c r="D35" s="2"/>
      <c r="E35" s="2"/>
      <c r="F35" s="11"/>
      <c r="G35" s="11"/>
      <c r="H35" s="11"/>
      <c r="I35" s="11"/>
      <c r="J35" s="2"/>
      <c r="K35" s="2"/>
      <c r="L35" s="2"/>
    </row>
    <row r="36" ht="14.25" spans="1:12">
      <c r="A36" s="2"/>
      <c r="B36" s="2"/>
      <c r="C36" s="2"/>
      <c r="D36" s="2"/>
      <c r="E36" s="2"/>
      <c r="F36" s="11"/>
      <c r="G36" s="11"/>
      <c r="H36" s="11"/>
      <c r="I36" s="11"/>
      <c r="J36" s="2"/>
      <c r="K36" s="2"/>
      <c r="L36" s="2"/>
    </row>
    <row r="37" ht="14.25" spans="1:12">
      <c r="A37" s="2"/>
      <c r="B37" s="2"/>
      <c r="C37" s="2"/>
      <c r="D37" s="2"/>
      <c r="E37" s="2"/>
      <c r="F37" s="11"/>
      <c r="G37" s="11"/>
      <c r="H37" s="2"/>
      <c r="I37" s="2"/>
      <c r="J37" s="2"/>
      <c r="K37" s="2"/>
      <c r="L37" s="2"/>
    </row>
    <row r="38" ht="14.25" spans="1:12">
      <c r="A38" s="2"/>
      <c r="B38" s="2"/>
      <c r="C38" s="2"/>
      <c r="D38" s="2"/>
      <c r="E38" s="2"/>
      <c r="F38" s="11"/>
      <c r="G38" s="11"/>
      <c r="H38" s="2"/>
      <c r="I38" s="2"/>
      <c r="J38" s="2"/>
      <c r="K38" s="2"/>
      <c r="L38" s="2"/>
    </row>
    <row r="39" spans="6:6">
      <c r="F39" s="11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  <ignoredErrors>
    <ignoredError sqref="K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zoomScale="145" zoomScaleNormal="145" workbookViewId="0">
      <selection activeCell="F7" sqref="F7"/>
    </sheetView>
  </sheetViews>
  <sheetFormatPr defaultColWidth="8.66666666666667" defaultRowHeight="14.25"/>
  <cols>
    <col min="1" max="1" width="5.375" customWidth="1"/>
    <col min="2" max="5" width="9.375" customWidth="1"/>
    <col min="6" max="10" width="7.375" customWidth="1"/>
    <col min="11" max="11" width="9.375" customWidth="1"/>
    <col min="12" max="12" width="8.375" customWidth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3" t="s">
        <v>59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3" t="s">
        <v>2</v>
      </c>
      <c r="B4" s="3" t="s">
        <v>3</v>
      </c>
      <c r="C4" s="4" t="s">
        <v>4</v>
      </c>
      <c r="D4" s="4" t="s">
        <v>5</v>
      </c>
      <c r="E4" s="4" t="s">
        <v>6</v>
      </c>
      <c r="F4" s="6">
        <v>12.9</v>
      </c>
      <c r="G4" s="7">
        <v>12.1</v>
      </c>
      <c r="H4" s="7">
        <v>12.11</v>
      </c>
      <c r="I4" s="7">
        <v>12.12</v>
      </c>
      <c r="J4" s="7">
        <v>12.13</v>
      </c>
      <c r="K4" s="3" t="s">
        <v>7</v>
      </c>
      <c r="L4" s="3" t="s">
        <v>8</v>
      </c>
    </row>
    <row r="5" spans="1:12">
      <c r="A5" s="3">
        <v>1</v>
      </c>
      <c r="B5" s="17" t="s">
        <v>60</v>
      </c>
      <c r="C5" s="18">
        <v>31</v>
      </c>
      <c r="D5" s="19">
        <v>5</v>
      </c>
      <c r="E5" s="4">
        <v>26</v>
      </c>
      <c r="F5" s="9">
        <v>26</v>
      </c>
      <c r="G5" s="9"/>
      <c r="H5" s="10"/>
      <c r="I5" s="26"/>
      <c r="J5" s="7"/>
      <c r="K5" s="7">
        <f>AVERAGE(F5:I5)</f>
        <v>26</v>
      </c>
      <c r="L5" s="15">
        <f>K5/E5</f>
        <v>1</v>
      </c>
    </row>
    <row r="6" spans="1:12">
      <c r="A6" s="3">
        <v>2</v>
      </c>
      <c r="B6" s="8" t="s">
        <v>61</v>
      </c>
      <c r="C6" s="18">
        <v>28</v>
      </c>
      <c r="D6" s="19">
        <v>5</v>
      </c>
      <c r="E6" s="4">
        <v>23</v>
      </c>
      <c r="F6" s="9">
        <v>17</v>
      </c>
      <c r="G6" s="9"/>
      <c r="H6" s="10"/>
      <c r="I6" s="26"/>
      <c r="J6" s="7"/>
      <c r="K6" s="7">
        <f>AVERAGE(F6:I6)</f>
        <v>17</v>
      </c>
      <c r="L6" s="15">
        <f>K6/E6</f>
        <v>0.739130434782609</v>
      </c>
    </row>
    <row r="7" spans="1:12">
      <c r="A7" s="3">
        <v>3</v>
      </c>
      <c r="B7" s="8" t="s">
        <v>62</v>
      </c>
      <c r="C7" s="18">
        <v>37</v>
      </c>
      <c r="D7" s="19">
        <v>2</v>
      </c>
      <c r="E7" s="4">
        <v>35</v>
      </c>
      <c r="F7" s="9">
        <v>28</v>
      </c>
      <c r="G7" s="9"/>
      <c r="H7" s="10"/>
      <c r="I7" s="26"/>
      <c r="J7" s="7"/>
      <c r="K7" s="7">
        <f>AVERAGE(F7:I7)</f>
        <v>28</v>
      </c>
      <c r="L7" s="15">
        <f>K7/E7</f>
        <v>0.8</v>
      </c>
    </row>
    <row r="8" spans="1:12">
      <c r="A8" s="3">
        <v>4</v>
      </c>
      <c r="B8" s="8" t="s">
        <v>63</v>
      </c>
      <c r="C8" s="18">
        <v>38</v>
      </c>
      <c r="D8" s="19">
        <v>2</v>
      </c>
      <c r="E8" s="4">
        <v>36</v>
      </c>
      <c r="F8" s="9">
        <v>29</v>
      </c>
      <c r="G8" s="9"/>
      <c r="H8" s="10"/>
      <c r="I8" s="26"/>
      <c r="J8" s="7"/>
      <c r="K8" s="7">
        <f>AVERAGE(F8:I8)</f>
        <v>29</v>
      </c>
      <c r="L8" s="15">
        <f>K8/E8</f>
        <v>0.805555555555556</v>
      </c>
    </row>
    <row r="9" spans="1:12">
      <c r="A9" s="12"/>
      <c r="B9" s="20"/>
      <c r="C9" s="21"/>
      <c r="D9" s="22"/>
      <c r="E9" s="23"/>
      <c r="F9" s="24"/>
      <c r="G9" s="24"/>
      <c r="H9" s="25"/>
      <c r="I9" s="12"/>
      <c r="J9" s="27"/>
      <c r="K9" s="27"/>
      <c r="L9" s="28"/>
    </row>
    <row r="10" spans="1:12">
      <c r="A10" s="12"/>
      <c r="B10" s="20"/>
      <c r="C10" s="21"/>
      <c r="D10" s="22"/>
      <c r="E10" s="23"/>
      <c r="F10" s="24"/>
      <c r="G10" s="24"/>
      <c r="H10" s="25"/>
      <c r="I10" s="12"/>
      <c r="J10" s="27"/>
      <c r="K10" s="27"/>
      <c r="L10" s="28"/>
    </row>
    <row r="11" spans="1:12">
      <c r="A11" s="12"/>
      <c r="B11" s="20"/>
      <c r="C11" s="21"/>
      <c r="D11" s="22"/>
      <c r="E11" s="23"/>
      <c r="F11" s="24"/>
      <c r="G11" s="24"/>
      <c r="H11" s="25"/>
      <c r="I11" s="12"/>
      <c r="J11" s="27"/>
      <c r="K11" s="27"/>
      <c r="L11" s="28"/>
    </row>
    <row r="12" spans="1:12">
      <c r="A12" s="12"/>
      <c r="B12" s="20"/>
      <c r="C12" s="21"/>
      <c r="D12" s="22"/>
      <c r="E12" s="23"/>
      <c r="F12" s="24"/>
      <c r="G12" s="24"/>
      <c r="H12" s="25"/>
      <c r="I12" s="12"/>
      <c r="J12" s="27"/>
      <c r="K12" s="27"/>
      <c r="L12" s="28"/>
    </row>
    <row r="13" spans="1:12">
      <c r="A13" s="12"/>
      <c r="B13" s="20"/>
      <c r="C13" s="21"/>
      <c r="D13" s="22"/>
      <c r="E13" s="23"/>
      <c r="F13" s="24"/>
      <c r="G13" s="24"/>
      <c r="H13" s="25"/>
      <c r="I13" s="12"/>
      <c r="J13" s="27"/>
      <c r="K13" s="27"/>
      <c r="L13" s="28"/>
    </row>
  </sheetData>
  <mergeCells count="2">
    <mergeCell ref="A3:L3"/>
    <mergeCell ref="A1:L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zoomScale="145" zoomScaleNormal="145" workbookViewId="0">
      <selection activeCell="F5" sqref="F5"/>
    </sheetView>
  </sheetViews>
  <sheetFormatPr defaultColWidth="9" defaultRowHeight="14.25"/>
  <cols>
    <col min="1" max="1" width="5.375" customWidth="1"/>
    <col min="2" max="5" width="9.375" customWidth="1"/>
    <col min="6" max="10" width="7.375" customWidth="1"/>
    <col min="11" max="11" width="9.375" customWidth="1"/>
    <col min="12" max="12" width="8.375" customWidth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3" t="s">
        <v>64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3" t="s">
        <v>2</v>
      </c>
      <c r="B4" s="3" t="s">
        <v>3</v>
      </c>
      <c r="C4" s="4" t="s">
        <v>4</v>
      </c>
      <c r="D4" s="4" t="s">
        <v>5</v>
      </c>
      <c r="E4" s="5" t="s">
        <v>6</v>
      </c>
      <c r="F4" s="6">
        <v>12.9</v>
      </c>
      <c r="G4" s="7">
        <v>12.1</v>
      </c>
      <c r="H4" s="7">
        <v>12.11</v>
      </c>
      <c r="I4" s="7">
        <v>12.12</v>
      </c>
      <c r="J4" s="7">
        <v>12.13</v>
      </c>
      <c r="K4" s="13" t="s">
        <v>7</v>
      </c>
      <c r="L4" s="3" t="s">
        <v>8</v>
      </c>
    </row>
    <row r="5" spans="1:12">
      <c r="A5" s="3">
        <v>1</v>
      </c>
      <c r="B5" s="8" t="s">
        <v>65</v>
      </c>
      <c r="C5" s="4">
        <v>30</v>
      </c>
      <c r="D5" s="4">
        <v>6</v>
      </c>
      <c r="E5" s="5">
        <v>24</v>
      </c>
      <c r="F5" s="9">
        <v>23</v>
      </c>
      <c r="G5" s="9"/>
      <c r="H5" s="10"/>
      <c r="I5" s="3"/>
      <c r="J5" s="14"/>
      <c r="K5" s="14">
        <f>AVERAGE(F5:I5)</f>
        <v>23</v>
      </c>
      <c r="L5" s="15">
        <f>K5/E5</f>
        <v>0.958333333333333</v>
      </c>
    </row>
    <row r="6" spans="1:12">
      <c r="A6" s="3">
        <v>2</v>
      </c>
      <c r="B6" s="8" t="s">
        <v>66</v>
      </c>
      <c r="C6" s="4">
        <v>29</v>
      </c>
      <c r="D6" s="4">
        <v>4</v>
      </c>
      <c r="E6" s="5">
        <v>25</v>
      </c>
      <c r="F6" s="9">
        <v>23</v>
      </c>
      <c r="G6" s="9"/>
      <c r="H6" s="10"/>
      <c r="I6" s="3"/>
      <c r="J6" s="14"/>
      <c r="K6" s="14">
        <f t="shared" ref="K6:K13" si="0">AVERAGE(F6:I6)</f>
        <v>23</v>
      </c>
      <c r="L6" s="15">
        <f t="shared" ref="L6:L13" si="1">K6/E6</f>
        <v>0.92</v>
      </c>
    </row>
    <row r="7" spans="1:12">
      <c r="A7" s="3">
        <v>3</v>
      </c>
      <c r="B7" s="8" t="s">
        <v>67</v>
      </c>
      <c r="C7" s="4">
        <v>29</v>
      </c>
      <c r="D7" s="4">
        <v>5</v>
      </c>
      <c r="E7" s="5">
        <v>24</v>
      </c>
      <c r="F7" s="9">
        <v>18</v>
      </c>
      <c r="G7" s="9"/>
      <c r="H7" s="10"/>
      <c r="I7" s="3"/>
      <c r="J7" s="14"/>
      <c r="K7" s="14">
        <f t="shared" si="0"/>
        <v>18</v>
      </c>
      <c r="L7" s="15">
        <f t="shared" si="1"/>
        <v>0.75</v>
      </c>
    </row>
    <row r="8" spans="1:12">
      <c r="A8" s="3">
        <v>4</v>
      </c>
      <c r="B8" s="8" t="s">
        <v>68</v>
      </c>
      <c r="C8" s="4">
        <v>29</v>
      </c>
      <c r="D8" s="4">
        <v>8</v>
      </c>
      <c r="E8" s="5">
        <v>21</v>
      </c>
      <c r="F8" s="9">
        <v>21</v>
      </c>
      <c r="G8" s="9"/>
      <c r="H8" s="10"/>
      <c r="I8" s="3"/>
      <c r="J8" s="14"/>
      <c r="K8" s="14">
        <f t="shared" si="0"/>
        <v>21</v>
      </c>
      <c r="L8" s="15">
        <f t="shared" si="1"/>
        <v>1</v>
      </c>
    </row>
    <row r="9" spans="1:12">
      <c r="A9" s="3">
        <v>5</v>
      </c>
      <c r="B9" s="8" t="s">
        <v>69</v>
      </c>
      <c r="C9" s="4">
        <v>30</v>
      </c>
      <c r="D9" s="4">
        <v>6</v>
      </c>
      <c r="E9" s="5">
        <v>24</v>
      </c>
      <c r="F9" s="9">
        <v>25</v>
      </c>
      <c r="G9" s="9"/>
      <c r="H9" s="10"/>
      <c r="I9" s="3"/>
      <c r="J9" s="14"/>
      <c r="K9" s="14">
        <f t="shared" si="0"/>
        <v>25</v>
      </c>
      <c r="L9" s="15">
        <f t="shared" si="1"/>
        <v>1.04166666666667</v>
      </c>
    </row>
    <row r="10" spans="1:12">
      <c r="A10" s="3">
        <v>6</v>
      </c>
      <c r="B10" s="8" t="s">
        <v>70</v>
      </c>
      <c r="C10" s="4">
        <v>30</v>
      </c>
      <c r="D10" s="4">
        <v>3</v>
      </c>
      <c r="E10" s="5">
        <v>27</v>
      </c>
      <c r="F10" s="9">
        <v>19</v>
      </c>
      <c r="G10" s="9"/>
      <c r="H10" s="10"/>
      <c r="I10" s="3"/>
      <c r="J10" s="14"/>
      <c r="K10" s="14">
        <f t="shared" si="0"/>
        <v>19</v>
      </c>
      <c r="L10" s="15">
        <f t="shared" si="1"/>
        <v>0.703703703703704</v>
      </c>
    </row>
    <row r="11" spans="1:12">
      <c r="A11" s="3">
        <v>7</v>
      </c>
      <c r="B11" s="8" t="s">
        <v>71</v>
      </c>
      <c r="C11" s="4">
        <v>30</v>
      </c>
      <c r="D11" s="4">
        <v>6</v>
      </c>
      <c r="E11" s="5">
        <v>24</v>
      </c>
      <c r="F11" s="9">
        <v>21</v>
      </c>
      <c r="G11" s="9"/>
      <c r="H11" s="10"/>
      <c r="I11" s="3"/>
      <c r="J11" s="14"/>
      <c r="K11" s="14">
        <f t="shared" si="0"/>
        <v>21</v>
      </c>
      <c r="L11" s="15">
        <f t="shared" si="1"/>
        <v>0.875</v>
      </c>
    </row>
    <row r="12" spans="1:12">
      <c r="A12" s="3">
        <v>8</v>
      </c>
      <c r="B12" s="8" t="s">
        <v>72</v>
      </c>
      <c r="C12" s="4">
        <v>30</v>
      </c>
      <c r="D12" s="4">
        <v>12</v>
      </c>
      <c r="E12" s="5">
        <v>18</v>
      </c>
      <c r="F12" s="9">
        <v>19</v>
      </c>
      <c r="G12" s="9"/>
      <c r="H12" s="10"/>
      <c r="I12" s="3"/>
      <c r="J12" s="14"/>
      <c r="K12" s="14">
        <f t="shared" si="0"/>
        <v>19</v>
      </c>
      <c r="L12" s="15">
        <f t="shared" si="1"/>
        <v>1.05555555555556</v>
      </c>
    </row>
    <row r="13" spans="1:12">
      <c r="A13" s="3">
        <v>9</v>
      </c>
      <c r="B13" s="8" t="s">
        <v>73</v>
      </c>
      <c r="C13" s="4">
        <v>29</v>
      </c>
      <c r="D13" s="4">
        <v>5</v>
      </c>
      <c r="E13" s="5">
        <v>24</v>
      </c>
      <c r="F13" s="9">
        <v>24</v>
      </c>
      <c r="G13" s="9"/>
      <c r="H13" s="10"/>
      <c r="I13" s="3"/>
      <c r="J13" s="14"/>
      <c r="K13" s="14">
        <f t="shared" si="0"/>
        <v>24</v>
      </c>
      <c r="L13" s="15">
        <f t="shared" si="1"/>
        <v>1</v>
      </c>
    </row>
    <row r="14" spans="6:9">
      <c r="F14" s="11"/>
      <c r="G14" s="11"/>
      <c r="H14" s="11"/>
      <c r="I14" s="11"/>
    </row>
    <row r="15" spans="6:9">
      <c r="F15" s="11"/>
      <c r="G15" s="11"/>
      <c r="H15" s="11"/>
      <c r="I15" s="11"/>
    </row>
    <row r="16" spans="6:9">
      <c r="F16" s="11"/>
      <c r="G16" s="11"/>
      <c r="H16" s="11"/>
      <c r="I16" s="11"/>
    </row>
    <row r="17" spans="6:9">
      <c r="F17" s="11"/>
      <c r="G17" s="11"/>
      <c r="H17" s="11"/>
      <c r="I17" s="11"/>
    </row>
    <row r="18" spans="6:9">
      <c r="F18" s="11"/>
      <c r="G18" s="11"/>
      <c r="H18" s="11"/>
      <c r="I18" s="11"/>
    </row>
    <row r="19" spans="6:9">
      <c r="F19" s="11"/>
      <c r="G19" s="11"/>
      <c r="H19" s="11"/>
      <c r="I19" s="11"/>
    </row>
    <row r="20" spans="6:9">
      <c r="F20" s="11"/>
      <c r="G20" s="11"/>
      <c r="H20" s="11"/>
      <c r="I20" s="11"/>
    </row>
    <row r="21" spans="6:9">
      <c r="F21" s="11"/>
      <c r="G21" s="11"/>
      <c r="H21" s="11"/>
      <c r="I21" s="11"/>
    </row>
    <row r="22" spans="6:9">
      <c r="F22" s="11"/>
      <c r="G22" s="11"/>
      <c r="H22" s="11"/>
      <c r="I22" s="11"/>
    </row>
  </sheetData>
  <mergeCells count="2">
    <mergeCell ref="A3:L3"/>
    <mergeCell ref="A1:L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zoomScale="145" zoomScaleNormal="145" workbookViewId="0">
      <selection activeCell="F12" sqref="F12"/>
    </sheetView>
  </sheetViews>
  <sheetFormatPr defaultColWidth="9" defaultRowHeight="14.25"/>
  <cols>
    <col min="1" max="1" width="5.375" style="1" customWidth="1"/>
    <col min="2" max="5" width="9.375" style="1" customWidth="1"/>
    <col min="6" max="9" width="7.375" style="2" customWidth="1"/>
    <col min="10" max="10" width="7.375" style="1" customWidth="1"/>
    <col min="11" max="11" width="9.375" style="1" customWidth="1"/>
    <col min="12" max="12" width="8.375" style="1" customWidth="1"/>
    <col min="13" max="16384" width="9" style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3" t="s">
        <v>64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3" t="s">
        <v>2</v>
      </c>
      <c r="B4" s="3" t="s">
        <v>3</v>
      </c>
      <c r="C4" s="4" t="s">
        <v>4</v>
      </c>
      <c r="D4" s="4" t="s">
        <v>5</v>
      </c>
      <c r="E4" s="5" t="s">
        <v>6</v>
      </c>
      <c r="F4" s="6">
        <v>12.9</v>
      </c>
      <c r="G4" s="7">
        <v>12.1</v>
      </c>
      <c r="H4" s="7">
        <v>12.11</v>
      </c>
      <c r="I4" s="7">
        <v>12.12</v>
      </c>
      <c r="J4" s="7">
        <v>12.13</v>
      </c>
      <c r="K4" s="13" t="s">
        <v>7</v>
      </c>
      <c r="L4" s="3" t="s">
        <v>8</v>
      </c>
    </row>
    <row r="5" spans="1:12">
      <c r="A5" s="3">
        <v>1</v>
      </c>
      <c r="B5" s="8" t="s">
        <v>74</v>
      </c>
      <c r="C5" s="4">
        <v>29</v>
      </c>
      <c r="D5" s="4">
        <v>6</v>
      </c>
      <c r="E5" s="5">
        <v>23</v>
      </c>
      <c r="F5" s="9">
        <v>20</v>
      </c>
      <c r="G5" s="9"/>
      <c r="H5" s="10"/>
      <c r="I5" s="10"/>
      <c r="J5" s="14"/>
      <c r="K5" s="14">
        <f>AVERAGE(F5:I5)</f>
        <v>20</v>
      </c>
      <c r="L5" s="15">
        <f>K5/E5</f>
        <v>0.869565217391304</v>
      </c>
    </row>
    <row r="6" spans="1:12">
      <c r="A6" s="3">
        <v>2</v>
      </c>
      <c r="B6" s="8" t="s">
        <v>75</v>
      </c>
      <c r="C6" s="4">
        <v>30</v>
      </c>
      <c r="D6" s="4">
        <v>5</v>
      </c>
      <c r="E6" s="5">
        <v>25</v>
      </c>
      <c r="F6" s="9">
        <v>16</v>
      </c>
      <c r="G6" s="9"/>
      <c r="H6" s="10"/>
      <c r="I6" s="10"/>
      <c r="J6" s="14"/>
      <c r="K6" s="14">
        <f t="shared" ref="K6:K13" si="0">AVERAGE(F6:I6)</f>
        <v>16</v>
      </c>
      <c r="L6" s="15">
        <f t="shared" ref="L6:L13" si="1">K6/E6</f>
        <v>0.64</v>
      </c>
    </row>
    <row r="7" spans="1:12">
      <c r="A7" s="3">
        <v>3</v>
      </c>
      <c r="B7" s="8" t="s">
        <v>76</v>
      </c>
      <c r="C7" s="4">
        <v>30</v>
      </c>
      <c r="D7" s="4">
        <v>6</v>
      </c>
      <c r="E7" s="5">
        <v>24</v>
      </c>
      <c r="F7" s="9">
        <v>13</v>
      </c>
      <c r="G7" s="9"/>
      <c r="H7" s="10"/>
      <c r="I7" s="10"/>
      <c r="J7" s="14"/>
      <c r="K7" s="14">
        <f t="shared" si="0"/>
        <v>13</v>
      </c>
      <c r="L7" s="15">
        <f t="shared" si="1"/>
        <v>0.541666666666667</v>
      </c>
    </row>
    <row r="8" spans="1:12">
      <c r="A8" s="3">
        <v>4</v>
      </c>
      <c r="B8" s="8" t="s">
        <v>77</v>
      </c>
      <c r="C8" s="4">
        <v>30</v>
      </c>
      <c r="D8" s="4">
        <v>4</v>
      </c>
      <c r="E8" s="5">
        <v>26</v>
      </c>
      <c r="F8" s="9">
        <v>23</v>
      </c>
      <c r="G8" s="9"/>
      <c r="H8" s="10"/>
      <c r="I8" s="10"/>
      <c r="J8" s="14"/>
      <c r="K8" s="14">
        <f t="shared" si="0"/>
        <v>23</v>
      </c>
      <c r="L8" s="15">
        <f t="shared" si="1"/>
        <v>0.884615384615385</v>
      </c>
    </row>
    <row r="9" spans="1:12">
      <c r="A9" s="3">
        <v>5</v>
      </c>
      <c r="B9" s="8" t="s">
        <v>78</v>
      </c>
      <c r="C9" s="4">
        <v>30</v>
      </c>
      <c r="D9" s="4">
        <v>2</v>
      </c>
      <c r="E9" s="5">
        <v>28</v>
      </c>
      <c r="F9" s="9">
        <v>22</v>
      </c>
      <c r="G9" s="9"/>
      <c r="H9" s="10"/>
      <c r="I9" s="10"/>
      <c r="J9" s="14"/>
      <c r="K9" s="14">
        <f t="shared" si="0"/>
        <v>22</v>
      </c>
      <c r="L9" s="15">
        <f t="shared" si="1"/>
        <v>0.785714285714286</v>
      </c>
    </row>
    <row r="10" spans="1:12">
      <c r="A10" s="3">
        <v>6</v>
      </c>
      <c r="B10" s="8" t="s">
        <v>79</v>
      </c>
      <c r="C10" s="4">
        <v>30</v>
      </c>
      <c r="D10" s="4">
        <v>2</v>
      </c>
      <c r="E10" s="5">
        <v>28</v>
      </c>
      <c r="F10" s="9">
        <v>23</v>
      </c>
      <c r="G10" s="9"/>
      <c r="H10" s="10"/>
      <c r="I10" s="10"/>
      <c r="J10" s="14"/>
      <c r="K10" s="14">
        <f t="shared" si="0"/>
        <v>23</v>
      </c>
      <c r="L10" s="15">
        <f t="shared" si="1"/>
        <v>0.821428571428571</v>
      </c>
    </row>
    <row r="11" spans="1:12">
      <c r="A11" s="3">
        <v>7</v>
      </c>
      <c r="B11" s="8" t="s">
        <v>80</v>
      </c>
      <c r="C11" s="4">
        <v>30</v>
      </c>
      <c r="D11" s="4">
        <v>7</v>
      </c>
      <c r="E11" s="5">
        <v>23</v>
      </c>
      <c r="F11" s="9">
        <v>20</v>
      </c>
      <c r="G11" s="9"/>
      <c r="H11" s="10"/>
      <c r="I11" s="10"/>
      <c r="J11" s="14"/>
      <c r="K11" s="14">
        <f t="shared" si="0"/>
        <v>20</v>
      </c>
      <c r="L11" s="15">
        <f t="shared" si="1"/>
        <v>0.869565217391304</v>
      </c>
    </row>
    <row r="12" spans="1:12">
      <c r="A12" s="3">
        <v>8</v>
      </c>
      <c r="B12" s="8" t="s">
        <v>81</v>
      </c>
      <c r="C12" s="4">
        <v>30</v>
      </c>
      <c r="D12" s="4">
        <v>4</v>
      </c>
      <c r="E12" s="5">
        <v>26</v>
      </c>
      <c r="F12" s="9">
        <v>20</v>
      </c>
      <c r="G12" s="9"/>
      <c r="H12" s="10"/>
      <c r="I12" s="10"/>
      <c r="J12" s="14"/>
      <c r="K12" s="14">
        <f t="shared" si="0"/>
        <v>20</v>
      </c>
      <c r="L12" s="15">
        <f t="shared" si="1"/>
        <v>0.769230769230769</v>
      </c>
    </row>
    <row r="13" spans="1:12">
      <c r="A13" s="3">
        <v>9</v>
      </c>
      <c r="B13" s="8" t="s">
        <v>82</v>
      </c>
      <c r="C13" s="4">
        <v>31</v>
      </c>
      <c r="D13" s="4">
        <v>6</v>
      </c>
      <c r="E13" s="5">
        <v>25</v>
      </c>
      <c r="F13" s="9">
        <v>25</v>
      </c>
      <c r="G13" s="9"/>
      <c r="H13" s="10"/>
      <c r="I13" s="10"/>
      <c r="J13" s="14"/>
      <c r="K13" s="14">
        <f t="shared" si="0"/>
        <v>25</v>
      </c>
      <c r="L13" s="15">
        <f t="shared" si="1"/>
        <v>1</v>
      </c>
    </row>
    <row r="14" spans="1:12">
      <c r="A14" s="2"/>
      <c r="B14" s="2"/>
      <c r="C14" s="2"/>
      <c r="D14" s="2"/>
      <c r="E14" s="2"/>
      <c r="F14" s="11"/>
      <c r="G14" s="11"/>
      <c r="I14" s="16"/>
      <c r="J14" s="2"/>
      <c r="K14" s="2"/>
      <c r="L14" s="2"/>
    </row>
    <row r="15" spans="1:12">
      <c r="A15" s="2"/>
      <c r="B15" s="2"/>
      <c r="C15" s="2"/>
      <c r="D15" s="2"/>
      <c r="E15" s="2"/>
      <c r="F15" s="11"/>
      <c r="G15" s="11"/>
      <c r="H15" s="12"/>
      <c r="I15" s="12"/>
      <c r="J15" s="2"/>
      <c r="K15" s="2"/>
      <c r="L15" s="2"/>
    </row>
    <row r="16" spans="1:12">
      <c r="A16" s="2"/>
      <c r="B16" s="2"/>
      <c r="C16" s="2"/>
      <c r="D16" s="2"/>
      <c r="E16" s="2"/>
      <c r="F16" s="11"/>
      <c r="G16" s="11"/>
      <c r="H16" s="12"/>
      <c r="J16" s="2"/>
      <c r="K16" s="2"/>
      <c r="L16" s="2"/>
    </row>
    <row r="17" spans="1:12">
      <c r="A17" s="2"/>
      <c r="B17" s="2"/>
      <c r="C17" s="2"/>
      <c r="D17" s="2"/>
      <c r="E17" s="2"/>
      <c r="F17" s="11"/>
      <c r="G17" s="11"/>
      <c r="H17" s="12"/>
      <c r="I17" s="12"/>
      <c r="J17" s="2"/>
      <c r="K17" s="2"/>
      <c r="L17" s="2"/>
    </row>
    <row r="18" spans="1:12">
      <c r="A18" s="2"/>
      <c r="B18" s="2"/>
      <c r="C18" s="2"/>
      <c r="D18" s="2"/>
      <c r="E18" s="2"/>
      <c r="F18" s="11"/>
      <c r="G18" s="11"/>
      <c r="H18" s="12"/>
      <c r="J18" s="2"/>
      <c r="K18" s="2"/>
      <c r="L18" s="2"/>
    </row>
    <row r="19" spans="1:12">
      <c r="A19" s="2"/>
      <c r="B19" s="2"/>
      <c r="C19" s="2"/>
      <c r="D19" s="2"/>
      <c r="E19" s="2"/>
      <c r="F19" s="11"/>
      <c r="G19" s="11"/>
      <c r="H19" s="12"/>
      <c r="I19" s="12"/>
      <c r="J19" s="2"/>
      <c r="K19" s="2"/>
      <c r="L19" s="2"/>
    </row>
    <row r="20" spans="1:12">
      <c r="A20" s="2"/>
      <c r="B20" s="2"/>
      <c r="C20" s="2"/>
      <c r="D20" s="2"/>
      <c r="E20" s="2"/>
      <c r="F20" s="11"/>
      <c r="G20" s="11"/>
      <c r="H20" s="12"/>
      <c r="J20" s="2"/>
      <c r="K20" s="2"/>
      <c r="L20" s="2"/>
    </row>
    <row r="21" spans="1:12">
      <c r="A21" s="2"/>
      <c r="B21" s="2"/>
      <c r="C21" s="2"/>
      <c r="D21" s="2"/>
      <c r="E21" s="2"/>
      <c r="F21" s="11"/>
      <c r="G21" s="11"/>
      <c r="I21" s="12"/>
      <c r="J21" s="2"/>
      <c r="K21" s="2"/>
      <c r="L21" s="2"/>
    </row>
    <row r="22" spans="1:12">
      <c r="A22" s="2"/>
      <c r="B22" s="2"/>
      <c r="C22" s="2"/>
      <c r="D22" s="2"/>
      <c r="E22" s="2"/>
      <c r="F22" s="12"/>
      <c r="G22" s="12"/>
      <c r="H22" s="12"/>
      <c r="J22" s="2"/>
      <c r="K22" s="2"/>
      <c r="L22" s="2"/>
    </row>
    <row r="23" spans="1:12">
      <c r="A23" s="2"/>
      <c r="B23" s="2"/>
      <c r="C23" s="2"/>
      <c r="D23" s="2"/>
      <c r="E23" s="2"/>
      <c r="J23" s="2"/>
      <c r="K23" s="2"/>
      <c r="L23" s="2"/>
    </row>
    <row r="24" spans="1:12">
      <c r="A24" s="2"/>
      <c r="B24" s="2"/>
      <c r="C24" s="2"/>
      <c r="D24" s="2"/>
      <c r="E24" s="2"/>
      <c r="J24" s="2"/>
      <c r="K24" s="2"/>
      <c r="L24" s="2"/>
    </row>
    <row r="25" spans="1:12">
      <c r="A25" s="2"/>
      <c r="B25" s="2"/>
      <c r="C25" s="2"/>
      <c r="D25" s="2"/>
      <c r="E25" s="2"/>
      <c r="J25" s="2"/>
      <c r="K25" s="2"/>
      <c r="L25" s="2"/>
    </row>
    <row r="26" spans="1:12">
      <c r="A26" s="2"/>
      <c r="B26" s="2"/>
      <c r="C26" s="2"/>
      <c r="D26" s="2"/>
      <c r="E26" s="2"/>
      <c r="J26" s="2"/>
      <c r="K26" s="2"/>
      <c r="L26" s="2"/>
    </row>
    <row r="27" spans="1:12">
      <c r="A27" s="2"/>
      <c r="B27" s="2"/>
      <c r="C27" s="2"/>
      <c r="D27" s="2"/>
      <c r="E27" s="2"/>
      <c r="J27" s="2"/>
      <c r="K27" s="2"/>
      <c r="L27" s="2"/>
    </row>
    <row r="28" spans="1:12">
      <c r="A28" s="2"/>
      <c r="B28" s="2"/>
      <c r="C28" s="2"/>
      <c r="D28" s="2"/>
      <c r="E28" s="2"/>
      <c r="J28" s="2"/>
      <c r="K28" s="2"/>
      <c r="L28" s="2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Administrator</cp:lastModifiedBy>
  <dcterms:created xsi:type="dcterms:W3CDTF">2023-10-10T07:57:00Z</dcterms:created>
  <cp:lastPrinted>2023-10-10T14:31:00Z</cp:lastPrinted>
  <dcterms:modified xsi:type="dcterms:W3CDTF">2024-12-16T13:00:19Z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D036020DF41D4018BDFD7D79CBF8B497_13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