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787"/>
  </bookViews>
  <sheets>
    <sheet name="机电学院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<sst xmlns="http://schemas.openxmlformats.org/spreadsheetml/2006/main" count="19" uniqueCount="19">
  <si>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北京工业职业技术学院升旗汇总表</t>
  </si>
  <si>
    <t>机电工程学院</t>
  </si>
  <si>
    <t>序号</t>
  </si>
  <si>
    <t>班级</t>
  </si>
  <si>
    <t>班级人数</t>
  </si>
  <si>
    <t>走读人数</t>
  </si>
  <si>
    <t>考核人数</t>
  </si>
  <si>
    <t>平均人数</t>
  </si>
  <si>
    <t>出勤率</t>
  </si>
  <si>
    <t>机电2271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</si>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</sst>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2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" fillId="0" borderId="0"/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3-2014 (2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zoomScale="145" zoomScaleNormal="145" workbookViewId="0">
      <selection activeCell="H15" sqref="H15"/>
    </sheetView>
  </sheetViews>
  <sheetFormatPr defaultColWidth="9" defaultRowHeight="14.25" outlineLevelCol="7"/>
  <cols>
    <col min="1" max="1" width="5.375" style="1" customWidth="1"/>
    <col min="2" max="2" width="11.5" style="1" customWidth="1"/>
    <col min="3" max="5" width="9.375" style="1" customWidth="1"/>
    <col min="6" max="6" width="7.375" style="2" customWidth="1"/>
    <col min="7" max="7" width="9.375" style="1" customWidth="1"/>
    <col min="8" max="8" width="8.375" style="1" customWidth="1"/>
    <col min="9" max="16377" width="9" style="1"/>
  </cols>
  <sheetData>
    <row r="1" spans="1:8">
      <c r="A1" s="3" t="s">
        <v>0</v>
      </c>
      <c r="B1" s="3"/>
      <c r="C1" s="3"/>
      <c r="D1" s="3"/>
      <c r="E1" s="3"/>
      <c r="F1" s="3"/>
      <c r="G1" s="3"/>
      <c r="H1" s="3"/>
    </row>
    <row r="2" spans="1:8">
      <c r="A2" s="3"/>
      <c r="B2" s="3"/>
      <c r="C2" s="3"/>
      <c r="D2" s="3"/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 t="s">
        <v>3</v>
      </c>
      <c r="C4" s="4" t="s">
        <v>4</v>
      </c>
      <c r="D4" s="4" t="s">
        <v>5</v>
      </c>
      <c r="E4" s="4" t="s">
        <v>6</v>
      </c>
      <c r="F4" s="5">
        <v>3.1</v>
      </c>
      <c r="G4" s="3" t="s">
        <v>7</v>
      </c>
      <c r="H4" s="3" t="s">
        <v>8</v>
      </c>
    </row>
    <row r="5" spans="1:8">
      <c r="A5" s="3">
        <v>1</v>
      </c>
      <c r="B5" s="6" t="s">
        <v>9</v>
      </c>
      <c r="C5" s="7">
        <v>37</v>
      </c>
      <c r="D5" s="4">
        <v>6</v>
      </c>
      <c r="E5" s="4">
        <f t="shared" ref="E5:E14" si="0">C5-D5</f>
        <v>31</v>
      </c>
      <c r="F5" s="3">
        <v>27</v>
      </c>
      <c r="G5" s="8">
        <f>AVERAGE(F5:F5)</f>
        <v>27</v>
      </c>
      <c r="H5" s="9">
        <f>G5/E5</f>
        <v>0.870967741935484</v>
      </c>
    </row>
    <row r="6" spans="1:8">
      <c r="A6" s="3">
        <v>2</v>
      </c>
      <c r="B6" s="6" t="s">
        <v>10</v>
      </c>
      <c r="C6" s="7">
        <v>37</v>
      </c>
      <c r="D6" s="4">
        <v>4</v>
      </c>
      <c r="E6" s="4">
        <f t="shared" si="0"/>
        <v>33</v>
      </c>
      <c r="F6" s="3">
        <v>28</v>
      </c>
      <c r="G6" s="8">
        <f t="shared" ref="G6:G14" si="1">AVERAGE(F6:F6)</f>
        <v>28</v>
      </c>
      <c r="H6" s="9">
        <f t="shared" ref="H5:H14" si="2">G6/E6</f>
        <v>0.848484848484849</v>
      </c>
    </row>
    <row r="7" spans="1:8">
      <c r="A7" s="3">
        <v>3</v>
      </c>
      <c r="B7" s="6" t="s">
        <v>11</v>
      </c>
      <c r="C7" s="7">
        <v>40</v>
      </c>
      <c r="D7" s="4">
        <v>11</v>
      </c>
      <c r="E7" s="4">
        <f t="shared" si="0"/>
        <v>29</v>
      </c>
      <c r="F7" s="3">
        <v>29</v>
      </c>
      <c r="G7" s="8">
        <f t="shared" si="1"/>
        <v>29</v>
      </c>
      <c r="H7" s="9">
        <f t="shared" si="2"/>
        <v>1</v>
      </c>
    </row>
    <row r="8" spans="1:8">
      <c r="A8" s="3">
        <v>4</v>
      </c>
      <c r="B8" s="6" t="s">
        <v>12</v>
      </c>
      <c r="C8" s="7">
        <v>30</v>
      </c>
      <c r="D8" s="10">
        <v>0</v>
      </c>
      <c r="E8" s="4">
        <f t="shared" si="0"/>
        <v>30</v>
      </c>
      <c r="F8" s="3">
        <v>30</v>
      </c>
      <c r="G8" s="8">
        <f t="shared" si="1"/>
        <v>30</v>
      </c>
      <c r="H8" s="9">
        <f t="shared" si="2"/>
        <v>1</v>
      </c>
    </row>
    <row r="9" spans="1:8">
      <c r="A9" s="3">
        <v>5</v>
      </c>
      <c r="B9" s="6" t="s">
        <v>13</v>
      </c>
      <c r="C9" s="7">
        <v>30</v>
      </c>
      <c r="D9" s="10">
        <v>0</v>
      </c>
      <c r="E9" s="4">
        <f t="shared" si="0"/>
        <v>30</v>
      </c>
      <c r="F9" s="3">
        <v>30</v>
      </c>
      <c r="G9" s="8">
        <f t="shared" si="1"/>
        <v>30</v>
      </c>
      <c r="H9" s="9">
        <f t="shared" si="2"/>
        <v>1</v>
      </c>
    </row>
    <row r="10" spans="1:8">
      <c r="A10" s="3">
        <v>6</v>
      </c>
      <c r="B10" s="6" t="s">
        <v>14</v>
      </c>
      <c r="C10" s="7">
        <v>40</v>
      </c>
      <c r="D10" s="10">
        <v>0</v>
      </c>
      <c r="E10" s="4">
        <f t="shared" si="0"/>
        <v>40</v>
      </c>
      <c r="F10" s="3">
        <v>37</v>
      </c>
      <c r="G10" s="8">
        <f t="shared" si="1"/>
        <v>37</v>
      </c>
      <c r="H10" s="9">
        <f t="shared" si="2"/>
        <v>0.925</v>
      </c>
    </row>
    <row r="11" spans="1:8">
      <c r="A11" s="3">
        <v>7</v>
      </c>
      <c r="B11" s="6" t="s">
        <v>15</v>
      </c>
      <c r="C11" s="7">
        <v>37</v>
      </c>
      <c r="D11" s="10">
        <v>2</v>
      </c>
      <c r="E11" s="4">
        <f t="shared" si="0"/>
        <v>35</v>
      </c>
      <c r="F11" s="3">
        <v>27</v>
      </c>
      <c r="G11" s="8">
        <f t="shared" si="1"/>
        <v>27</v>
      </c>
      <c r="H11" s="9">
        <f t="shared" si="2"/>
        <v>0.771428571428571</v>
      </c>
    </row>
    <row r="12" spans="1:8">
      <c r="A12" s="3">
        <v>8</v>
      </c>
      <c r="B12" s="6" t="s">
        <v>16</v>
      </c>
      <c r="C12" s="7">
        <v>36</v>
      </c>
      <c r="D12" s="10">
        <v>2</v>
      </c>
      <c r="E12" s="4">
        <f t="shared" si="0"/>
        <v>34</v>
      </c>
      <c r="F12" s="3">
        <v>26</v>
      </c>
      <c r="G12" s="8">
        <f t="shared" si="1"/>
        <v>26</v>
      </c>
      <c r="H12" s="9">
        <f t="shared" si="2"/>
        <v>0.764705882352941</v>
      </c>
    </row>
    <row r="13" spans="1:8">
      <c r="A13" s="3">
        <v>9</v>
      </c>
      <c r="B13" s="6" t="s">
        <v>17</v>
      </c>
      <c r="C13" s="7">
        <v>36</v>
      </c>
      <c r="D13" s="10">
        <v>3</v>
      </c>
      <c r="E13" s="4">
        <f t="shared" si="0"/>
        <v>33</v>
      </c>
      <c r="F13" s="3">
        <v>26</v>
      </c>
      <c r="G13" s="8">
        <f t="shared" si="1"/>
        <v>26</v>
      </c>
      <c r="H13" s="9">
        <f t="shared" si="2"/>
        <v>0.787878787878788</v>
      </c>
    </row>
    <row r="14" spans="1:8">
      <c r="A14" s="3">
        <v>10</v>
      </c>
      <c r="B14" s="6" t="s">
        <v>18</v>
      </c>
      <c r="C14" s="7">
        <v>33</v>
      </c>
      <c r="D14" s="10">
        <v>3</v>
      </c>
      <c r="E14" s="4">
        <f t="shared" si="0"/>
        <v>30</v>
      </c>
      <c r="F14" s="3">
        <v>26</v>
      </c>
      <c r="G14" s="8">
        <f t="shared" si="1"/>
        <v>26</v>
      </c>
      <c r="H14" s="9">
        <f t="shared" si="2"/>
        <v>0.866666666666667</v>
      </c>
    </row>
    <row r="15" spans="1:8">
      <c r="A15" s="11"/>
      <c r="B15" s="12"/>
      <c r="C15" s="12"/>
      <c r="D15" s="13"/>
      <c r="E15" s="14"/>
      <c r="F15" s="11"/>
      <c r="G15" s="15"/>
      <c r="H15" s="16"/>
    </row>
    <row r="16" spans="1:8">
      <c r="A16" s="11"/>
      <c r="B16" s="12"/>
      <c r="C16" s="12"/>
      <c r="D16" s="13"/>
      <c r="E16" s="14"/>
      <c r="F16" s="11"/>
      <c r="G16" s="15"/>
      <c r="H16" s="16"/>
    </row>
    <row r="17" spans="1:8">
      <c r="A17" s="11"/>
      <c r="B17" s="12"/>
      <c r="C17" s="12"/>
      <c r="D17" s="13"/>
      <c r="E17" s="14"/>
      <c r="F17" s="11"/>
      <c r="G17" s="15"/>
      <c r="H17" s="16"/>
    </row>
    <row r="18" spans="1:8">
      <c r="A18" s="11"/>
      <c r="B18" s="12"/>
      <c r="C18" s="12"/>
      <c r="D18" s="13"/>
      <c r="E18" s="14"/>
      <c r="F18" s="11"/>
      <c r="G18" s="15"/>
      <c r="H18" s="16"/>
    </row>
    <row r="19" spans="1:8">
      <c r="A19" s="17"/>
      <c r="B19" s="17"/>
      <c r="C19" s="17"/>
      <c r="D19" s="17"/>
      <c r="E19" s="17"/>
      <c r="G19" s="17"/>
      <c r="H19" s="17"/>
    </row>
    <row r="20" spans="1:8">
      <c r="A20" s="17"/>
      <c r="B20" s="17"/>
      <c r="C20" s="17"/>
      <c r="D20" s="17"/>
      <c r="E20" s="17"/>
      <c r="G20" s="17"/>
      <c r="H20" s="17"/>
    </row>
    <row r="21" spans="1:8">
      <c r="A21" s="17"/>
      <c r="B21" s="17"/>
      <c r="C21" s="17"/>
      <c r="D21" s="17"/>
      <c r="E21" s="17"/>
      <c r="G21" s="17"/>
      <c r="H21" s="17"/>
    </row>
    <row r="22" spans="1:8">
      <c r="A22" s="17"/>
      <c r="B22" s="17"/>
      <c r="C22" s="17"/>
      <c r="D22" s="17"/>
      <c r="E22" s="17"/>
      <c r="G22" s="17"/>
      <c r="H22" s="17"/>
    </row>
    <row r="23" spans="1:8">
      <c r="A23" s="17"/>
      <c r="B23" s="17"/>
      <c r="C23" s="17"/>
      <c r="D23" s="17"/>
      <c r="E23" s="17"/>
      <c r="G23" s="18"/>
      <c r="H23" s="17"/>
    </row>
    <row r="24" spans="1:8">
      <c r="A24" s="17"/>
      <c r="B24" s="17"/>
      <c r="C24" s="17"/>
      <c r="D24" s="17"/>
      <c r="E24" s="17"/>
      <c r="G24" s="17"/>
      <c r="H24" s="17"/>
    </row>
    <row r="25" spans="1:8">
      <c r="A25" s="17"/>
      <c r="B25" s="17"/>
      <c r="C25" s="17"/>
      <c r="D25" s="17"/>
      <c r="E25" s="17"/>
      <c r="G25" s="17"/>
      <c r="H25" s="17"/>
    </row>
    <row r="26" spans="1:8">
      <c r="A26" s="17"/>
      <c r="B26" s="17"/>
      <c r="C26" s="17"/>
      <c r="D26" s="17"/>
      <c r="E26" s="17"/>
      <c r="G26" s="17"/>
      <c r="H26" s="17"/>
    </row>
    <row r="27" spans="1:8">
      <c r="A27" s="17"/>
      <c r="B27" s="17"/>
      <c r="C27" s="17"/>
      <c r="D27" s="17"/>
      <c r="E27" s="17"/>
      <c r="G27" s="17"/>
      <c r="H27" s="17"/>
    </row>
    <row r="28" spans="1:8">
      <c r="A28" s="17"/>
      <c r="B28" s="17"/>
      <c r="C28" s="17"/>
      <c r="D28" s="17"/>
      <c r="E28" s="17"/>
      <c r="G28" s="17"/>
      <c r="H28" s="17"/>
    </row>
    <row r="29" spans="1:8">
      <c r="A29" s="17"/>
      <c r="B29" s="17"/>
      <c r="C29" s="17"/>
      <c r="E29" s="17"/>
      <c r="G29" s="17"/>
      <c r="H29" s="17"/>
    </row>
    <row r="30" spans="1:8">
      <c r="A30" s="17"/>
      <c r="B30" s="17"/>
      <c r="C30" s="17"/>
      <c r="D30" s="17"/>
      <c r="E30" s="17"/>
      <c r="G30" s="17"/>
      <c r="H30" s="17"/>
    </row>
    <row r="31" spans="1:8">
      <c r="A31" s="17"/>
      <c r="B31" s="17"/>
      <c r="C31" s="17"/>
      <c r="D31" s="17"/>
      <c r="E31" s="17"/>
      <c r="G31" s="17"/>
      <c r="H31" s="17"/>
    </row>
    <row r="32" spans="1:8">
      <c r="A32" s="2"/>
      <c r="B32" s="2"/>
      <c r="C32" s="2"/>
      <c r="D32" s="2"/>
      <c r="E32" s="2"/>
      <c r="G32" s="2"/>
      <c r="H32" s="2"/>
    </row>
  </sheetData>
  <mergeCells count="2">
    <mergeCell ref="A3:H3"/>
    <mergeCell ref="A1:H2"/>
  </mergeCells>
  <pageMargins left="0.7" right="0.7" top="0.75" bottom="0.75" header="0.3" footer="0.3"/>
  <pageSetup paperSize="9" orientation="landscape"/>
  <headerFooter/>
  <ignoredErrors>
    <ignoredError sqref="G19:H19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机电学院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Meow</cp:lastModifiedBy>
  <dcterms:created xsi:type="dcterms:W3CDTF">2023-10-10T07:57:00Z</dcterms:created>
  <cp:lastPrinted>2023-10-10T14:31:00Z</cp:lastPrinted>
  <dcterms:modified xsi:type="dcterms:W3CDTF">2025-03-25T03:19:45Z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05747041592B47B5B8FA47479292FF73_13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