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775" activeTab="7"/>
  </bookViews>
  <sheets>
    <sheet name="信息学院" sheetId="3" r:id="rId1"/>
    <sheet name="机电学院" sheetId="4" r:id="rId2"/>
    <sheet name="建工学院" sheetId="2" r:id="rId3"/>
    <sheet name="文法学院" sheetId="1" r:id="rId4"/>
    <sheet name="安全学院" sheetId="8" r:id="rId5"/>
    <sheet name="贯通23" sheetId="9" r:id="rId6"/>
    <sheet name="基础24" sheetId="6" r:id="rId7"/>
    <sheet name="全校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comments2.xml><?xml version="1.0" encoding="utf-8"?>
<comments xmlns="http://schemas.openxmlformats.org/spreadsheetml/2006/main">
  <authors>
    <author>学工处-9294</author>
  </authors>
  <commentList>
    <comment ref="B16" authorId="0">
      <text>
        <r>
          <rPr>
            <b/>
            <sz val="9"/>
            <rFont val="宋体"/>
            <charset val="134"/>
          </rPr>
          <t>学工处-9294:</t>
        </r>
        <r>
          <rPr>
            <sz val="9"/>
            <rFont val="宋体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<sst xmlns="http://schemas.openxmlformats.org/spreadsheetml/2006/main" count="321" uniqueCount="88">
  <si>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</si>
  <si>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</si>
  <si>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</si>
  <si>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</si>
  <si>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</si>
  <si>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</si>
  <si>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</si>
  <si>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</si>
  <si>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</si>
  <si>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</si>
  <si>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</si>
  <si>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网络2271</t>
  </si>
  <si>
    <t>网络2272</t>
  </si>
  <si>
    <t>移动2271</t>
  </si>
  <si>
    <t>没晚自习</t>
  </si>
  <si>
    <t>电子2351</t>
  </si>
  <si>
    <t>电子2451</t>
  </si>
  <si>
    <t>电子2431（士官）</t>
  </si>
  <si>
    <t>电子2432（士官）</t>
  </si>
  <si>
    <t>网络2431</t>
  </si>
  <si>
    <t>信息2431</t>
  </si>
  <si>
    <t>移动2431</t>
  </si>
  <si>
    <t>动漫2431</t>
  </si>
  <si>
    <t>动漫2432</t>
  </si>
  <si>
    <t>人工2431</t>
  </si>
  <si>
    <t>物联网2431</t>
  </si>
  <si>
    <t>机电工程学院</t>
  </si>
  <si>
    <t>机电2271</t>
  </si>
  <si>
    <t>大课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</si>
  <si>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</si>
  <si>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</si>
  <si>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</si>
  <si>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</si>
  <si>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</si>
  <si>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</si>
  <si>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</si>
  <si>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</si>
  <si>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</si>
  <si>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建筑与工程测绘学院</t>
  </si>
  <si>
    <t>造价2271</t>
  </si>
  <si>
    <t>造价2272</t>
  </si>
  <si>
    <t>测量2271</t>
  </si>
  <si>
    <t>首饰2351</t>
  </si>
  <si>
    <t>珠宝2451</t>
  </si>
  <si>
    <t>建工2431</t>
  </si>
  <si>
    <t>运动会</t>
  </si>
  <si>
    <t>测量2431</t>
  </si>
  <si>
    <t>造价2431</t>
  </si>
  <si>
    <t>无人机2431</t>
  </si>
  <si>
    <t>智能2431</t>
  </si>
  <si>
    <t>装饰2431</t>
  </si>
  <si>
    <t>文法与管理学院</t>
  </si>
  <si>
    <t>电商2351</t>
  </si>
  <si>
    <t>法律2351</t>
  </si>
  <si>
    <t>旅管2351</t>
  </si>
  <si>
    <t>旅游2451</t>
  </si>
  <si>
    <t>会计2451</t>
  </si>
  <si>
    <t>会计2431</t>
  </si>
  <si>
    <t>法律2431</t>
  </si>
  <si>
    <t>文秘2431</t>
  </si>
  <si>
    <t>电商2431</t>
  </si>
  <si>
    <t>工商2431</t>
  </si>
  <si>
    <t>旅游2431</t>
  </si>
  <si>
    <t xml:space="preserve"> </t>
  </si>
  <si>
    <t>城市安全学院</t>
  </si>
  <si>
    <t>安管2351</t>
  </si>
  <si>
    <t>安管2451</t>
  </si>
  <si>
    <t>安管2431</t>
  </si>
  <si>
    <t>监测2431</t>
  </si>
  <si>
    <t>基础教育学院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</si>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</sst>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8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2" fillId="0" borderId="4" xfId="49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78" fontId="1" fillId="0" borderId="4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77" fontId="1" fillId="0" borderId="8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177" fontId="1" fillId="0" borderId="0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1" fillId="0" borderId="0" xfId="0" applyNumberFormat="1" applyFont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3-2014 (2)" xfId="49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zoomScale="130" zoomScaleNormal="130" workbookViewId="0">
      <selection activeCell="L5" sqref="L5:L18"/>
    </sheetView>
  </sheetViews>
  <sheetFormatPr defaultColWidth="9" defaultRowHeight="14.25"/>
  <cols>
    <col min="1" max="1" width="5.375" style="58" customWidth="1"/>
    <col min="2" max="2" width="17.7916666666667" style="58" customWidth="1"/>
    <col min="3" max="3" width="7.375" style="58" customWidth="1"/>
    <col min="4" max="4" width="9.375" style="58" customWidth="1"/>
    <col min="5" max="6" width="9.375" style="70" customWidth="1"/>
    <col min="7" max="8" width="7.375" style="71" customWidth="1"/>
    <col min="9" max="11" width="7.375" style="72" customWidth="1"/>
    <col min="12" max="12" width="9.375" style="72" customWidth="1"/>
    <col min="13" max="13" width="8.375" style="72" customWidth="1"/>
    <col min="14" max="14" width="9.375" style="71" customWidth="1"/>
    <col min="15" max="16379" width="9" style="58"/>
  </cols>
  <sheetData>
    <row r="1" spans="1:15">
      <c r="A1" s="2" t="s">
        <v>0</v>
      </c>
      <c r="B1" s="2"/>
      <c r="C1" s="2"/>
      <c r="D1" s="2"/>
      <c r="E1" s="3"/>
      <c r="F1" s="3"/>
      <c r="G1" s="4"/>
      <c r="H1" s="4"/>
      <c r="I1" s="37"/>
      <c r="J1" s="4"/>
      <c r="K1" s="4"/>
      <c r="L1" s="4"/>
      <c r="M1" s="4"/>
      <c r="N1" s="4"/>
      <c r="O1" s="1"/>
    </row>
    <row r="2" spans="1:15">
      <c r="A2" s="2"/>
      <c r="B2" s="2"/>
      <c r="C2" s="2"/>
      <c r="D2" s="2"/>
      <c r="E2" s="3"/>
      <c r="F2" s="3"/>
      <c r="G2" s="4"/>
      <c r="H2" s="4"/>
      <c r="I2" s="37"/>
      <c r="J2" s="4"/>
      <c r="K2" s="4"/>
      <c r="L2" s="4"/>
      <c r="M2" s="4"/>
      <c r="N2" s="4"/>
      <c r="O2" s="1"/>
    </row>
    <row r="3" spans="1:15">
      <c r="A3" s="2" t="s">
        <v>1</v>
      </c>
      <c r="B3" s="2"/>
      <c r="C3" s="2"/>
      <c r="D3" s="2"/>
      <c r="E3" s="3"/>
      <c r="F3" s="3"/>
      <c r="G3" s="4"/>
      <c r="H3" s="4"/>
      <c r="I3" s="37"/>
      <c r="J3" s="4"/>
      <c r="K3" s="4"/>
      <c r="L3" s="4"/>
      <c r="M3" s="4"/>
      <c r="N3" s="4"/>
      <c r="O3" s="1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4" t="s">
        <v>8</v>
      </c>
      <c r="M4" s="4" t="s">
        <v>9</v>
      </c>
      <c r="N4" s="4" t="s">
        <v>10</v>
      </c>
    </row>
    <row r="5" spans="1:14">
      <c r="A5" s="2">
        <v>1</v>
      </c>
      <c r="B5" s="7" t="s">
        <v>11</v>
      </c>
      <c r="C5" s="5">
        <v>505</v>
      </c>
      <c r="D5" s="5">
        <v>33</v>
      </c>
      <c r="E5" s="6">
        <v>7</v>
      </c>
      <c r="F5" s="6">
        <f t="shared" ref="F5:F18" si="0">D5-E5</f>
        <v>26</v>
      </c>
      <c r="G5" s="8">
        <v>22</v>
      </c>
      <c r="H5" s="9">
        <v>21</v>
      </c>
      <c r="I5" s="9">
        <v>22</v>
      </c>
      <c r="J5" s="9">
        <v>20</v>
      </c>
      <c r="K5" s="9">
        <v>23</v>
      </c>
      <c r="L5" s="4">
        <f>AVERAGE(G5:K5)</f>
        <v>21.6</v>
      </c>
      <c r="M5" s="38">
        <f>L5/F5</f>
        <v>0.830769230769231</v>
      </c>
      <c r="N5" s="4">
        <f>AVERAGE(H19:K19)</f>
        <v>20</v>
      </c>
    </row>
    <row r="6" spans="1:14">
      <c r="A6" s="2">
        <v>2</v>
      </c>
      <c r="B6" s="7" t="s">
        <v>12</v>
      </c>
      <c r="C6" s="5">
        <v>506</v>
      </c>
      <c r="D6" s="5">
        <v>33</v>
      </c>
      <c r="E6" s="6">
        <v>7</v>
      </c>
      <c r="F6" s="6">
        <f t="shared" si="0"/>
        <v>26</v>
      </c>
      <c r="G6" s="8">
        <v>25</v>
      </c>
      <c r="H6" s="9">
        <v>24</v>
      </c>
      <c r="I6" s="9">
        <v>23</v>
      </c>
      <c r="J6" s="9">
        <v>25</v>
      </c>
      <c r="K6" s="9">
        <v>23</v>
      </c>
      <c r="L6" s="4">
        <f t="shared" ref="L6:L18" si="1">AVERAGE(G6:K6)</f>
        <v>24</v>
      </c>
      <c r="M6" s="38">
        <f t="shared" ref="M6:M19" si="2">L6/F6</f>
        <v>0.923076923076923</v>
      </c>
      <c r="N6" s="4">
        <f>AVERAGE(H20:K20)</f>
        <v>20</v>
      </c>
    </row>
    <row r="7" spans="1:14">
      <c r="A7" s="2">
        <v>3</v>
      </c>
      <c r="B7" s="7" t="s">
        <v>13</v>
      </c>
      <c r="C7" s="5">
        <v>504</v>
      </c>
      <c r="D7" s="5">
        <v>32</v>
      </c>
      <c r="E7" s="6">
        <v>9</v>
      </c>
      <c r="F7" s="6">
        <f t="shared" si="0"/>
        <v>23</v>
      </c>
      <c r="G7" s="8">
        <v>21</v>
      </c>
      <c r="H7" s="9">
        <v>19</v>
      </c>
      <c r="I7" s="9">
        <v>20</v>
      </c>
      <c r="J7" s="9">
        <v>11</v>
      </c>
      <c r="K7" s="9" t="s">
        <v>14</v>
      </c>
      <c r="L7" s="4">
        <f t="shared" si="1"/>
        <v>17.75</v>
      </c>
      <c r="M7" s="38">
        <f t="shared" si="2"/>
        <v>0.771739130434783</v>
      </c>
      <c r="N7" s="4">
        <f>AVERAGE(H21:K21)</f>
        <v>20</v>
      </c>
    </row>
    <row r="8" spans="1:14">
      <c r="A8" s="2">
        <v>4</v>
      </c>
      <c r="B8" s="7" t="s">
        <v>15</v>
      </c>
      <c r="C8" s="5">
        <v>508</v>
      </c>
      <c r="D8" s="5">
        <v>35</v>
      </c>
      <c r="E8" s="6">
        <v>10</v>
      </c>
      <c r="F8" s="6">
        <f t="shared" si="0"/>
        <v>25</v>
      </c>
      <c r="G8" s="8">
        <v>25</v>
      </c>
      <c r="H8" s="9">
        <v>24</v>
      </c>
      <c r="I8" s="9">
        <v>21</v>
      </c>
      <c r="J8" s="9">
        <v>21</v>
      </c>
      <c r="K8" s="9">
        <v>16</v>
      </c>
      <c r="L8" s="4">
        <f t="shared" si="1"/>
        <v>21.4</v>
      </c>
      <c r="M8" s="38">
        <f t="shared" si="2"/>
        <v>0.856</v>
      </c>
      <c r="N8" s="4">
        <f>AVERAGE(H22:K22)</f>
        <v>20</v>
      </c>
    </row>
    <row r="9" spans="1:14">
      <c r="A9" s="2">
        <v>5</v>
      </c>
      <c r="B9" s="7" t="s">
        <v>16</v>
      </c>
      <c r="C9" s="5">
        <v>507</v>
      </c>
      <c r="D9" s="5">
        <v>29</v>
      </c>
      <c r="E9" s="6">
        <v>5</v>
      </c>
      <c r="F9" s="6">
        <v>29</v>
      </c>
      <c r="G9" s="9">
        <v>16</v>
      </c>
      <c r="H9" s="9">
        <v>19</v>
      </c>
      <c r="I9" s="9">
        <v>21</v>
      </c>
      <c r="J9" s="9">
        <v>19</v>
      </c>
      <c r="K9" s="9">
        <v>18</v>
      </c>
      <c r="L9" s="4">
        <f t="shared" si="1"/>
        <v>18.6</v>
      </c>
      <c r="M9" s="38">
        <f t="shared" si="2"/>
        <v>0.641379310344828</v>
      </c>
      <c r="N9" s="4">
        <f t="shared" ref="N6:N18" si="3">AVERAGE(G23:K23)</f>
        <v>20</v>
      </c>
    </row>
    <row r="10" spans="1:14">
      <c r="A10" s="2">
        <v>6</v>
      </c>
      <c r="B10" s="7" t="s">
        <v>17</v>
      </c>
      <c r="C10" s="5">
        <v>413</v>
      </c>
      <c r="D10" s="5">
        <v>30</v>
      </c>
      <c r="E10" s="6">
        <v>0</v>
      </c>
      <c r="F10" s="6">
        <f t="shared" si="0"/>
        <v>30</v>
      </c>
      <c r="G10" s="9">
        <v>30</v>
      </c>
      <c r="H10" s="9">
        <v>30</v>
      </c>
      <c r="I10" s="9">
        <v>30</v>
      </c>
      <c r="J10" s="9">
        <v>30</v>
      </c>
      <c r="K10" s="9">
        <v>30</v>
      </c>
      <c r="L10" s="4">
        <f t="shared" si="1"/>
        <v>30</v>
      </c>
      <c r="M10" s="38">
        <f t="shared" si="2"/>
        <v>1</v>
      </c>
      <c r="N10" s="4">
        <f t="shared" si="3"/>
        <v>20</v>
      </c>
    </row>
    <row r="11" spans="1:14">
      <c r="A11" s="2">
        <v>7</v>
      </c>
      <c r="B11" s="7" t="s">
        <v>18</v>
      </c>
      <c r="C11" s="5">
        <v>411</v>
      </c>
      <c r="D11" s="5">
        <v>30</v>
      </c>
      <c r="E11" s="6">
        <v>0</v>
      </c>
      <c r="F11" s="6">
        <f t="shared" si="0"/>
        <v>30</v>
      </c>
      <c r="G11" s="9">
        <v>30</v>
      </c>
      <c r="H11" s="9">
        <v>30</v>
      </c>
      <c r="I11" s="9">
        <v>30</v>
      </c>
      <c r="J11" s="9">
        <v>30</v>
      </c>
      <c r="K11" s="9">
        <v>30</v>
      </c>
      <c r="L11" s="4">
        <f t="shared" si="1"/>
        <v>30</v>
      </c>
      <c r="M11" s="38">
        <f t="shared" si="2"/>
        <v>1</v>
      </c>
      <c r="N11" s="4">
        <f t="shared" si="3"/>
        <v>20</v>
      </c>
    </row>
    <row r="12" spans="1:14">
      <c r="A12" s="2">
        <v>8</v>
      </c>
      <c r="B12" s="7" t="s">
        <v>19</v>
      </c>
      <c r="C12" s="5">
        <v>407</v>
      </c>
      <c r="D12" s="5">
        <v>38</v>
      </c>
      <c r="E12" s="6">
        <v>1</v>
      </c>
      <c r="F12" s="6">
        <f t="shared" si="0"/>
        <v>37</v>
      </c>
      <c r="G12" s="9">
        <v>37</v>
      </c>
      <c r="H12" s="9">
        <v>37</v>
      </c>
      <c r="I12" s="9">
        <v>34</v>
      </c>
      <c r="J12" s="9">
        <v>30</v>
      </c>
      <c r="K12" s="9">
        <v>26</v>
      </c>
      <c r="L12" s="4">
        <f t="shared" si="1"/>
        <v>32.8</v>
      </c>
      <c r="M12" s="38">
        <f t="shared" si="2"/>
        <v>0.886486486486486</v>
      </c>
      <c r="N12" s="4">
        <f t="shared" si="3"/>
        <v>19</v>
      </c>
    </row>
    <row r="13" spans="1:14">
      <c r="A13" s="2">
        <v>9</v>
      </c>
      <c r="B13" s="7" t="s">
        <v>20</v>
      </c>
      <c r="C13" s="5">
        <v>405</v>
      </c>
      <c r="D13" s="10">
        <v>36</v>
      </c>
      <c r="E13" s="11">
        <v>0</v>
      </c>
      <c r="F13" s="6">
        <f t="shared" si="0"/>
        <v>36</v>
      </c>
      <c r="G13" s="9">
        <v>33</v>
      </c>
      <c r="H13" s="9">
        <v>25</v>
      </c>
      <c r="I13" s="9">
        <v>27</v>
      </c>
      <c r="J13" s="9">
        <v>28</v>
      </c>
      <c r="K13" s="9">
        <v>24</v>
      </c>
      <c r="L13" s="4">
        <f t="shared" si="1"/>
        <v>27.4</v>
      </c>
      <c r="M13" s="38">
        <f t="shared" si="2"/>
        <v>0.761111111111111</v>
      </c>
      <c r="N13" s="4">
        <f t="shared" si="3"/>
        <v>19</v>
      </c>
    </row>
    <row r="14" spans="1:14">
      <c r="A14" s="2">
        <v>10</v>
      </c>
      <c r="B14" s="7" t="s">
        <v>21</v>
      </c>
      <c r="C14" s="5">
        <v>406</v>
      </c>
      <c r="D14" s="10">
        <v>39</v>
      </c>
      <c r="E14" s="11">
        <v>0</v>
      </c>
      <c r="F14" s="6">
        <f t="shared" si="0"/>
        <v>39</v>
      </c>
      <c r="G14" s="9">
        <v>32</v>
      </c>
      <c r="H14" s="9">
        <v>34</v>
      </c>
      <c r="I14" s="9">
        <v>33</v>
      </c>
      <c r="J14" s="9">
        <v>30</v>
      </c>
      <c r="K14" s="9">
        <v>30</v>
      </c>
      <c r="L14" s="4">
        <f t="shared" si="1"/>
        <v>31.8</v>
      </c>
      <c r="M14" s="38">
        <f t="shared" si="2"/>
        <v>0.815384615384615</v>
      </c>
      <c r="N14" s="4">
        <f t="shared" si="3"/>
        <v>20</v>
      </c>
    </row>
    <row r="15" spans="1:14">
      <c r="A15" s="2">
        <v>11</v>
      </c>
      <c r="B15" s="7" t="s">
        <v>22</v>
      </c>
      <c r="C15" s="5">
        <v>404</v>
      </c>
      <c r="D15" s="10">
        <v>33</v>
      </c>
      <c r="E15" s="11">
        <v>3</v>
      </c>
      <c r="F15" s="6">
        <f t="shared" si="0"/>
        <v>30</v>
      </c>
      <c r="G15" s="9">
        <v>30</v>
      </c>
      <c r="H15" s="9">
        <v>30</v>
      </c>
      <c r="I15" s="9">
        <v>30</v>
      </c>
      <c r="J15" s="9">
        <v>29</v>
      </c>
      <c r="K15" s="9">
        <v>29</v>
      </c>
      <c r="L15" s="4">
        <f t="shared" si="1"/>
        <v>29.6</v>
      </c>
      <c r="M15" s="38">
        <f t="shared" si="2"/>
        <v>0.986666666666667</v>
      </c>
      <c r="N15" s="4">
        <f t="shared" si="3"/>
        <v>20</v>
      </c>
    </row>
    <row r="16" spans="1:14">
      <c r="A16" s="2">
        <v>12</v>
      </c>
      <c r="B16" s="7" t="s">
        <v>23</v>
      </c>
      <c r="C16" s="5">
        <v>408</v>
      </c>
      <c r="D16" s="5">
        <v>32</v>
      </c>
      <c r="E16" s="6">
        <v>3</v>
      </c>
      <c r="F16" s="6">
        <f t="shared" si="0"/>
        <v>29</v>
      </c>
      <c r="G16" s="9">
        <v>18</v>
      </c>
      <c r="H16" s="9">
        <v>14</v>
      </c>
      <c r="I16" s="9">
        <v>9</v>
      </c>
      <c r="J16" s="9">
        <v>8</v>
      </c>
      <c r="K16" s="9">
        <v>9</v>
      </c>
      <c r="L16" s="4">
        <f t="shared" si="1"/>
        <v>11.6</v>
      </c>
      <c r="M16" s="38">
        <f t="shared" si="2"/>
        <v>0.4</v>
      </c>
      <c r="N16" s="4">
        <f t="shared" si="3"/>
        <v>20</v>
      </c>
    </row>
    <row r="17" spans="1:14">
      <c r="A17" s="2">
        <v>13</v>
      </c>
      <c r="B17" s="7" t="s">
        <v>24</v>
      </c>
      <c r="C17" s="5">
        <v>409</v>
      </c>
      <c r="D17" s="5">
        <v>41</v>
      </c>
      <c r="E17" s="6">
        <v>5</v>
      </c>
      <c r="F17" s="6">
        <f t="shared" si="0"/>
        <v>36</v>
      </c>
      <c r="G17" s="9">
        <v>13</v>
      </c>
      <c r="H17" s="9">
        <v>15</v>
      </c>
      <c r="I17" s="9">
        <v>12</v>
      </c>
      <c r="J17" s="9">
        <v>8</v>
      </c>
      <c r="K17" s="9">
        <v>11</v>
      </c>
      <c r="L17" s="4">
        <f t="shared" si="1"/>
        <v>11.8</v>
      </c>
      <c r="M17" s="38">
        <f t="shared" si="2"/>
        <v>0.327777777777778</v>
      </c>
      <c r="N17" s="4">
        <f t="shared" si="3"/>
        <v>20</v>
      </c>
    </row>
    <row r="18" spans="1:14">
      <c r="A18" s="2">
        <v>14</v>
      </c>
      <c r="B18" s="7" t="s">
        <v>25</v>
      </c>
      <c r="C18" s="5">
        <v>410</v>
      </c>
      <c r="D18" s="5">
        <v>32</v>
      </c>
      <c r="E18" s="6">
        <v>3</v>
      </c>
      <c r="F18" s="6">
        <f t="shared" si="0"/>
        <v>29</v>
      </c>
      <c r="G18" s="9">
        <v>29</v>
      </c>
      <c r="H18" s="9">
        <v>27</v>
      </c>
      <c r="I18" s="9">
        <v>27</v>
      </c>
      <c r="J18" s="9">
        <v>26</v>
      </c>
      <c r="K18" s="9">
        <v>25</v>
      </c>
      <c r="L18" s="4">
        <f t="shared" si="1"/>
        <v>26.8</v>
      </c>
      <c r="M18" s="38">
        <f t="shared" si="2"/>
        <v>0.924137931034483</v>
      </c>
      <c r="N18" s="4">
        <f t="shared" si="3"/>
        <v>20</v>
      </c>
    </row>
    <row r="19" spans="1:14">
      <c r="A19" s="48"/>
      <c r="B19" s="48"/>
      <c r="C19" s="48"/>
      <c r="D19" s="48"/>
      <c r="E19" s="73"/>
      <c r="F19" s="73"/>
      <c r="G19" s="74">
        <v>20</v>
      </c>
      <c r="H19" s="75">
        <v>20</v>
      </c>
      <c r="I19" s="75">
        <v>20</v>
      </c>
      <c r="J19" s="75">
        <v>20</v>
      </c>
      <c r="K19" s="75">
        <v>20</v>
      </c>
      <c r="L19" s="78"/>
      <c r="M19" s="78"/>
      <c r="N19" s="78"/>
    </row>
    <row r="20" spans="1:14">
      <c r="A20" s="48"/>
      <c r="B20" s="48"/>
      <c r="C20" s="48"/>
      <c r="D20" s="48"/>
      <c r="E20" s="73"/>
      <c r="F20" s="73"/>
      <c r="G20" s="74">
        <v>20</v>
      </c>
      <c r="H20" s="75">
        <v>20</v>
      </c>
      <c r="I20" s="75">
        <v>20</v>
      </c>
      <c r="J20" s="75">
        <v>20</v>
      </c>
      <c r="K20" s="75">
        <v>20</v>
      </c>
      <c r="L20" s="78"/>
      <c r="M20" s="78"/>
      <c r="N20" s="78"/>
    </row>
    <row r="21" spans="1:15">
      <c r="A21" s="48"/>
      <c r="B21" s="48"/>
      <c r="C21" s="48"/>
      <c r="D21" s="48"/>
      <c r="E21" s="73"/>
      <c r="F21" s="73"/>
      <c r="G21" s="74">
        <v>20</v>
      </c>
      <c r="H21" s="75">
        <v>20</v>
      </c>
      <c r="I21" s="75">
        <v>20</v>
      </c>
      <c r="J21" s="75">
        <v>20</v>
      </c>
      <c r="K21" s="75" t="s">
        <v>14</v>
      </c>
      <c r="L21" s="78"/>
      <c r="M21" s="78"/>
      <c r="N21" s="78"/>
      <c r="O21" s="1"/>
    </row>
    <row r="22" spans="1:15">
      <c r="A22" s="48"/>
      <c r="B22" s="48"/>
      <c r="C22" s="48"/>
      <c r="D22" s="48"/>
      <c r="E22" s="73"/>
      <c r="F22" s="73"/>
      <c r="G22" s="74">
        <v>20</v>
      </c>
      <c r="H22" s="75">
        <v>20</v>
      </c>
      <c r="I22" s="75">
        <v>20</v>
      </c>
      <c r="J22" s="75">
        <v>20</v>
      </c>
      <c r="K22" s="75">
        <v>20</v>
      </c>
      <c r="L22" s="78"/>
      <c r="M22" s="78"/>
      <c r="N22" s="78"/>
      <c r="O22" s="1"/>
    </row>
    <row r="23" spans="1:15">
      <c r="A23" s="48"/>
      <c r="B23" s="48"/>
      <c r="C23" s="48"/>
      <c r="D23" s="48"/>
      <c r="E23" s="73"/>
      <c r="F23" s="73"/>
      <c r="G23" s="76">
        <v>20</v>
      </c>
      <c r="H23" s="76">
        <v>20</v>
      </c>
      <c r="I23" s="76">
        <v>20</v>
      </c>
      <c r="J23" s="76">
        <v>20</v>
      </c>
      <c r="K23" s="76">
        <v>20</v>
      </c>
      <c r="L23" s="78"/>
      <c r="M23" s="78"/>
      <c r="N23" s="78"/>
      <c r="O23" s="1"/>
    </row>
    <row r="24" spans="1:15">
      <c r="A24" s="48"/>
      <c r="B24" s="48"/>
      <c r="C24" s="48"/>
      <c r="D24" s="48"/>
      <c r="E24" s="73"/>
      <c r="F24" s="73"/>
      <c r="G24" s="76">
        <v>20</v>
      </c>
      <c r="H24" s="76">
        <v>20</v>
      </c>
      <c r="I24" s="76">
        <v>20</v>
      </c>
      <c r="J24" s="76">
        <v>20</v>
      </c>
      <c r="K24" s="76">
        <v>20</v>
      </c>
      <c r="L24" s="78"/>
      <c r="M24" s="78"/>
      <c r="N24" s="78"/>
      <c r="O24" s="1"/>
    </row>
    <row r="25" spans="1:15">
      <c r="A25" s="48"/>
      <c r="B25" s="48"/>
      <c r="C25" s="48"/>
      <c r="D25" s="48"/>
      <c r="E25" s="73"/>
      <c r="F25" s="73"/>
      <c r="G25" s="76">
        <v>20</v>
      </c>
      <c r="H25" s="76">
        <v>20</v>
      </c>
      <c r="I25" s="76">
        <v>20</v>
      </c>
      <c r="J25" s="76">
        <v>20</v>
      </c>
      <c r="K25" s="76">
        <v>20</v>
      </c>
      <c r="L25" s="78"/>
      <c r="M25" s="78"/>
      <c r="N25" s="78"/>
      <c r="O25" s="1"/>
    </row>
    <row r="26" spans="1:15">
      <c r="A26" s="48"/>
      <c r="B26" s="48"/>
      <c r="C26" s="48"/>
      <c r="D26" s="48"/>
      <c r="E26" s="73"/>
      <c r="F26" s="73"/>
      <c r="G26" s="74">
        <v>15</v>
      </c>
      <c r="H26" s="76">
        <v>20</v>
      </c>
      <c r="I26" s="76">
        <v>20</v>
      </c>
      <c r="J26" s="76">
        <v>20</v>
      </c>
      <c r="K26" s="76">
        <v>20</v>
      </c>
      <c r="L26" s="78"/>
      <c r="M26" s="78"/>
      <c r="N26" s="78"/>
      <c r="O26" s="1"/>
    </row>
    <row r="27" spans="1:15">
      <c r="A27" s="48"/>
      <c r="B27" s="48"/>
      <c r="C27" s="48"/>
      <c r="D27" s="48"/>
      <c r="E27" s="73"/>
      <c r="F27" s="73"/>
      <c r="G27" s="76">
        <v>20</v>
      </c>
      <c r="H27" s="76">
        <v>20</v>
      </c>
      <c r="I27" s="76">
        <v>20</v>
      </c>
      <c r="J27" s="76">
        <v>20</v>
      </c>
      <c r="K27" s="76">
        <v>15</v>
      </c>
      <c r="L27" s="78"/>
      <c r="M27" s="78"/>
      <c r="N27" s="78"/>
      <c r="O27" s="1"/>
    </row>
    <row r="28" spans="1:15">
      <c r="A28" s="48"/>
      <c r="B28" s="48"/>
      <c r="C28" s="48"/>
      <c r="D28" s="48"/>
      <c r="E28" s="73"/>
      <c r="F28" s="73"/>
      <c r="G28" s="76">
        <v>20</v>
      </c>
      <c r="H28" s="76">
        <v>20</v>
      </c>
      <c r="I28" s="76">
        <v>20</v>
      </c>
      <c r="J28" s="76">
        <v>20</v>
      </c>
      <c r="K28" s="76">
        <v>20</v>
      </c>
      <c r="L28" s="78"/>
      <c r="M28" s="78"/>
      <c r="N28" s="78"/>
      <c r="O28" s="1"/>
    </row>
    <row r="29" spans="1:15">
      <c r="A29" s="48"/>
      <c r="B29" s="48"/>
      <c r="C29" s="48"/>
      <c r="D29" s="48"/>
      <c r="E29" s="73"/>
      <c r="F29" s="73"/>
      <c r="G29" s="76">
        <v>20</v>
      </c>
      <c r="H29" s="76">
        <v>20</v>
      </c>
      <c r="I29" s="76">
        <v>20</v>
      </c>
      <c r="J29" s="76">
        <v>20</v>
      </c>
      <c r="K29" s="76">
        <v>20</v>
      </c>
      <c r="L29" s="78"/>
      <c r="M29" s="78"/>
      <c r="N29" s="78"/>
      <c r="O29" s="1"/>
    </row>
    <row r="30" spans="1:15">
      <c r="A30" s="48"/>
      <c r="B30" s="48"/>
      <c r="C30" s="48"/>
      <c r="D30" s="48"/>
      <c r="E30" s="73"/>
      <c r="F30" s="73"/>
      <c r="G30" s="76">
        <v>20</v>
      </c>
      <c r="H30" s="76">
        <v>20</v>
      </c>
      <c r="I30" s="76">
        <v>20</v>
      </c>
      <c r="J30" s="76">
        <v>20</v>
      </c>
      <c r="K30" s="76">
        <v>20</v>
      </c>
      <c r="L30" s="78"/>
      <c r="M30" s="78"/>
      <c r="N30" s="78"/>
      <c r="O30" s="1"/>
    </row>
    <row r="31" spans="1:15">
      <c r="A31" s="48"/>
      <c r="B31" s="48"/>
      <c r="C31" s="48"/>
      <c r="D31" s="48"/>
      <c r="E31" s="73"/>
      <c r="F31" s="73"/>
      <c r="G31" s="76">
        <v>20</v>
      </c>
      <c r="H31" s="76">
        <v>20</v>
      </c>
      <c r="I31" s="76">
        <v>20</v>
      </c>
      <c r="J31" s="76">
        <v>20</v>
      </c>
      <c r="K31" s="76">
        <v>20</v>
      </c>
      <c r="L31" s="78"/>
      <c r="M31" s="78"/>
      <c r="N31" s="78"/>
      <c r="O31" s="1"/>
    </row>
    <row r="32" spans="1:15">
      <c r="A32" s="48"/>
      <c r="B32" s="48"/>
      <c r="C32" s="48"/>
      <c r="D32" s="48"/>
      <c r="E32" s="73"/>
      <c r="F32" s="73"/>
      <c r="G32" s="76">
        <v>20</v>
      </c>
      <c r="H32" s="76">
        <v>20</v>
      </c>
      <c r="I32" s="76">
        <v>20</v>
      </c>
      <c r="J32" s="76">
        <v>20</v>
      </c>
      <c r="K32" s="76">
        <v>20</v>
      </c>
      <c r="L32" s="78"/>
      <c r="M32" s="78"/>
      <c r="N32" s="78"/>
      <c r="O32" s="1"/>
    </row>
    <row r="33" spans="1:15">
      <c r="A33" s="48"/>
      <c r="B33" s="48"/>
      <c r="C33" s="48"/>
      <c r="D33" s="48"/>
      <c r="E33" s="73"/>
      <c r="F33" s="77"/>
      <c r="G33" s="78"/>
      <c r="H33" s="78"/>
      <c r="I33" s="80"/>
      <c r="J33" s="78"/>
      <c r="K33" s="75"/>
      <c r="L33" s="80"/>
      <c r="M33" s="80"/>
      <c r="N33" s="78"/>
      <c r="O33" s="1"/>
    </row>
    <row r="34" spans="1:10">
      <c r="A34" s="27"/>
      <c r="B34" s="27"/>
      <c r="C34" s="27"/>
      <c r="D34" s="27"/>
      <c r="E34" s="79"/>
      <c r="J34" s="71"/>
    </row>
    <row r="35" spans="1:10">
      <c r="A35" s="27"/>
      <c r="B35" s="27"/>
      <c r="C35" s="27"/>
      <c r="D35" s="27"/>
      <c r="E35" s="79"/>
      <c r="J35" s="71"/>
    </row>
    <row r="36" spans="1:10">
      <c r="A36" s="27"/>
      <c r="B36" s="27"/>
      <c r="C36" s="27"/>
      <c r="D36" s="27"/>
      <c r="E36" s="79"/>
      <c r="J36" s="71"/>
    </row>
    <row r="37" spans="1:13">
      <c r="A37" s="27"/>
      <c r="B37" s="27"/>
      <c r="C37" s="27"/>
      <c r="D37" s="27"/>
      <c r="E37" s="79"/>
      <c r="F37" s="79"/>
      <c r="J37" s="71"/>
      <c r="K37" s="71"/>
      <c r="L37" s="71"/>
      <c r="M37" s="71"/>
    </row>
    <row r="38" spans="1:13">
      <c r="A38" s="27"/>
      <c r="B38" s="27"/>
      <c r="C38" s="27"/>
      <c r="D38" s="27"/>
      <c r="E38" s="79"/>
      <c r="F38" s="79"/>
      <c r="J38" s="71"/>
      <c r="K38" s="71"/>
      <c r="L38" s="71"/>
      <c r="M38" s="71"/>
    </row>
    <row r="39" spans="1:13">
      <c r="A39" s="27"/>
      <c r="B39" s="27"/>
      <c r="C39" s="27"/>
      <c r="D39" s="27"/>
      <c r="E39" s="79"/>
      <c r="F39" s="79"/>
      <c r="J39" s="71"/>
      <c r="K39" s="71"/>
      <c r="L39" s="71"/>
      <c r="M39" s="71"/>
    </row>
    <row r="40" spans="1:13">
      <c r="A40" s="27"/>
      <c r="B40" s="27"/>
      <c r="C40" s="27"/>
      <c r="D40" s="27"/>
      <c r="E40" s="79"/>
      <c r="F40" s="79"/>
      <c r="J40" s="71"/>
      <c r="K40" s="71"/>
      <c r="L40" s="71"/>
      <c r="M40" s="71"/>
    </row>
    <row r="41" spans="1:13">
      <c r="A41" s="27"/>
      <c r="B41" s="27"/>
      <c r="C41" s="27"/>
      <c r="D41" s="27"/>
      <c r="E41" s="79"/>
      <c r="F41" s="79"/>
      <c r="J41" s="71"/>
      <c r="K41" s="71"/>
      <c r="L41" s="71"/>
      <c r="M41" s="71"/>
    </row>
    <row r="42" spans="1:13">
      <c r="A42" s="27"/>
      <c r="B42" s="27"/>
      <c r="C42" s="27"/>
      <c r="D42" s="27"/>
      <c r="E42" s="79"/>
      <c r="F42" s="79"/>
      <c r="J42" s="71"/>
      <c r="K42" s="71"/>
      <c r="L42" s="71"/>
      <c r="M42" s="71"/>
    </row>
    <row r="43" spans="1:13">
      <c r="A43" s="27"/>
      <c r="B43" s="27"/>
      <c r="C43" s="27"/>
      <c r="D43" s="27"/>
      <c r="E43" s="79"/>
      <c r="F43" s="79"/>
      <c r="J43" s="71"/>
      <c r="K43" s="71"/>
      <c r="L43" s="71"/>
      <c r="M43" s="71"/>
    </row>
    <row r="44" spans="1:13">
      <c r="A44" s="27"/>
      <c r="B44" s="27"/>
      <c r="C44" s="27"/>
      <c r="D44" s="27"/>
      <c r="E44" s="79"/>
      <c r="F44" s="79"/>
      <c r="J44" s="71"/>
      <c r="K44" s="71"/>
      <c r="L44" s="71"/>
      <c r="M44" s="71"/>
    </row>
    <row r="45" spans="1:13">
      <c r="A45" s="27"/>
      <c r="B45" s="27"/>
      <c r="C45" s="27"/>
      <c r="D45" s="27"/>
      <c r="E45" s="79"/>
      <c r="F45" s="79"/>
      <c r="J45" s="71"/>
      <c r="K45" s="71"/>
      <c r="L45" s="71"/>
      <c r="M45" s="71"/>
    </row>
    <row r="46" spans="10:10">
      <c r="J46" s="71"/>
    </row>
    <row r="47" spans="10:10">
      <c r="J47" s="71"/>
    </row>
    <row r="48" spans="10:10">
      <c r="J48" s="71"/>
    </row>
    <row r="49" spans="10:10">
      <c r="J49" s="71"/>
    </row>
    <row r="50" spans="10:10">
      <c r="J50" s="71"/>
    </row>
    <row r="51" spans="10:10">
      <c r="J51" s="71"/>
    </row>
    <row r="52" spans="10:10">
      <c r="J52" s="71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M19:N19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zoomScale="145" zoomScaleNormal="145" topLeftCell="B1" workbookViewId="0">
      <selection activeCell="L5" sqref="L5:L14"/>
    </sheetView>
  </sheetViews>
  <sheetFormatPr defaultColWidth="9" defaultRowHeight="14.25"/>
  <cols>
    <col min="1" max="1" width="5.375" style="65" customWidth="1"/>
    <col min="2" max="2" width="11.5" style="65" customWidth="1"/>
    <col min="3" max="3" width="7.375" style="65" customWidth="1"/>
    <col min="4" max="6" width="9.375" style="65" customWidth="1"/>
    <col min="7" max="9" width="6.375" style="48" customWidth="1"/>
    <col min="10" max="11" width="6.375" style="65" customWidth="1"/>
    <col min="12" max="12" width="9.375" style="65" customWidth="1"/>
    <col min="13" max="13" width="8.375" style="65" customWidth="1"/>
    <col min="14" max="14" width="9.375" style="48" customWidth="1"/>
    <col min="15" max="16383" width="9" style="65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26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2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27</v>
      </c>
      <c r="C5" s="14">
        <v>404</v>
      </c>
      <c r="D5" s="15">
        <v>37</v>
      </c>
      <c r="E5" s="5">
        <v>6</v>
      </c>
      <c r="F5" s="5">
        <f t="shared" ref="F5:F14" si="0">D5-E5</f>
        <v>31</v>
      </c>
      <c r="G5" s="2">
        <v>30</v>
      </c>
      <c r="H5" s="2">
        <v>25</v>
      </c>
      <c r="I5" s="2" t="s">
        <v>28</v>
      </c>
      <c r="J5" s="2">
        <v>26</v>
      </c>
      <c r="K5" s="2">
        <v>26</v>
      </c>
      <c r="L5" s="4">
        <f>AVERAGE(G5:K5)</f>
        <v>26.75</v>
      </c>
      <c r="M5" s="38">
        <f>L5/F5</f>
        <v>0.862903225806452</v>
      </c>
      <c r="N5" s="40">
        <f>AVERAGE(H15:K15)</f>
        <v>20</v>
      </c>
    </row>
    <row r="6" spans="1:14">
      <c r="A6" s="2">
        <v>2</v>
      </c>
      <c r="B6" s="7" t="s">
        <v>29</v>
      </c>
      <c r="C6" s="14">
        <v>405</v>
      </c>
      <c r="D6" s="15">
        <v>37</v>
      </c>
      <c r="E6" s="5">
        <v>4</v>
      </c>
      <c r="F6" s="5">
        <f t="shared" si="0"/>
        <v>33</v>
      </c>
      <c r="G6" s="2">
        <v>25</v>
      </c>
      <c r="H6" s="2">
        <v>20</v>
      </c>
      <c r="I6" s="2" t="s">
        <v>28</v>
      </c>
      <c r="J6" s="2">
        <v>26</v>
      </c>
      <c r="K6" s="2">
        <v>20</v>
      </c>
      <c r="L6" s="4">
        <f t="shared" ref="L6:L14" si="1">AVERAGE(G6:K6)</f>
        <v>22.75</v>
      </c>
      <c r="M6" s="38">
        <f t="shared" ref="M6:M14" si="2">L6/F6</f>
        <v>0.689393939393939</v>
      </c>
      <c r="N6" s="40">
        <f>AVERAGE(H16:K16)</f>
        <v>16.6666666666667</v>
      </c>
    </row>
    <row r="7" spans="1:14">
      <c r="A7" s="2">
        <v>3</v>
      </c>
      <c r="B7" s="7" t="s">
        <v>30</v>
      </c>
      <c r="C7" s="16">
        <v>406</v>
      </c>
      <c r="D7" s="15">
        <v>40</v>
      </c>
      <c r="E7" s="5">
        <v>11</v>
      </c>
      <c r="F7" s="5">
        <f t="shared" si="0"/>
        <v>29</v>
      </c>
      <c r="G7" s="2">
        <v>25</v>
      </c>
      <c r="H7" s="2">
        <v>27</v>
      </c>
      <c r="I7" s="2">
        <v>25</v>
      </c>
      <c r="J7" s="2">
        <v>27</v>
      </c>
      <c r="K7" s="2">
        <v>26</v>
      </c>
      <c r="L7" s="4">
        <f t="shared" si="1"/>
        <v>26</v>
      </c>
      <c r="M7" s="38">
        <f t="shared" si="2"/>
        <v>0.896551724137931</v>
      </c>
      <c r="N7" s="40">
        <f t="shared" ref="N6:N14" si="3">AVERAGE(G17:K17)</f>
        <v>15</v>
      </c>
    </row>
    <row r="8" spans="1:14">
      <c r="A8" s="2">
        <v>4</v>
      </c>
      <c r="B8" s="7" t="s">
        <v>31</v>
      </c>
      <c r="C8" s="15">
        <v>502</v>
      </c>
      <c r="D8" s="15">
        <v>30</v>
      </c>
      <c r="E8" s="17">
        <v>0</v>
      </c>
      <c r="F8" s="5">
        <f t="shared" si="0"/>
        <v>30</v>
      </c>
      <c r="G8" s="2">
        <v>30</v>
      </c>
      <c r="H8" s="2">
        <v>30</v>
      </c>
      <c r="I8" s="2">
        <v>30</v>
      </c>
      <c r="J8" s="2">
        <v>30</v>
      </c>
      <c r="K8" s="2">
        <v>30</v>
      </c>
      <c r="L8" s="4">
        <f t="shared" si="1"/>
        <v>30</v>
      </c>
      <c r="M8" s="38">
        <f t="shared" si="2"/>
        <v>1</v>
      </c>
      <c r="N8" s="40">
        <f t="shared" si="3"/>
        <v>20</v>
      </c>
    </row>
    <row r="9" spans="1:14">
      <c r="A9" s="2">
        <v>5</v>
      </c>
      <c r="B9" s="7" t="s">
        <v>32</v>
      </c>
      <c r="C9" s="15">
        <v>503</v>
      </c>
      <c r="D9" s="15">
        <v>30</v>
      </c>
      <c r="E9" s="17">
        <v>0</v>
      </c>
      <c r="F9" s="5">
        <f t="shared" si="0"/>
        <v>30</v>
      </c>
      <c r="G9" s="2">
        <v>30</v>
      </c>
      <c r="H9" s="2">
        <v>30</v>
      </c>
      <c r="I9" s="2">
        <v>30</v>
      </c>
      <c r="J9" s="2">
        <v>30</v>
      </c>
      <c r="K9" s="2">
        <v>30</v>
      </c>
      <c r="L9" s="4">
        <f t="shared" si="1"/>
        <v>30</v>
      </c>
      <c r="M9" s="38">
        <f t="shared" si="2"/>
        <v>1</v>
      </c>
      <c r="N9" s="40">
        <f t="shared" si="3"/>
        <v>20</v>
      </c>
    </row>
    <row r="10" spans="1:14">
      <c r="A10" s="2">
        <v>6</v>
      </c>
      <c r="B10" s="7" t="s">
        <v>33</v>
      </c>
      <c r="C10" s="15">
        <v>408</v>
      </c>
      <c r="D10" s="15">
        <v>40</v>
      </c>
      <c r="E10" s="17">
        <v>0</v>
      </c>
      <c r="F10" s="5">
        <f t="shared" si="0"/>
        <v>40</v>
      </c>
      <c r="G10" s="2">
        <v>33</v>
      </c>
      <c r="H10" s="18" t="s">
        <v>28</v>
      </c>
      <c r="I10" s="2">
        <v>33</v>
      </c>
      <c r="J10" s="2">
        <v>32</v>
      </c>
      <c r="K10" s="2">
        <v>33</v>
      </c>
      <c r="L10" s="4">
        <f t="shared" si="1"/>
        <v>32.75</v>
      </c>
      <c r="M10" s="38">
        <f t="shared" si="2"/>
        <v>0.81875</v>
      </c>
      <c r="N10" s="40">
        <f t="shared" si="3"/>
        <v>16.25</v>
      </c>
    </row>
    <row r="11" spans="1:14">
      <c r="A11" s="2">
        <v>7</v>
      </c>
      <c r="B11" s="7" t="s">
        <v>34</v>
      </c>
      <c r="C11" s="15">
        <v>504</v>
      </c>
      <c r="D11" s="15">
        <v>37</v>
      </c>
      <c r="E11" s="17">
        <v>2</v>
      </c>
      <c r="F11" s="5">
        <f t="shared" si="0"/>
        <v>35</v>
      </c>
      <c r="G11" s="2">
        <v>21</v>
      </c>
      <c r="H11" s="19"/>
      <c r="I11" s="2">
        <v>14</v>
      </c>
      <c r="J11" s="2">
        <v>13</v>
      </c>
      <c r="K11" s="2">
        <v>11</v>
      </c>
      <c r="L11" s="4">
        <f t="shared" si="1"/>
        <v>14.75</v>
      </c>
      <c r="M11" s="38">
        <f t="shared" si="2"/>
        <v>0.421428571428571</v>
      </c>
      <c r="N11" s="40">
        <f t="shared" si="3"/>
        <v>16.25</v>
      </c>
    </row>
    <row r="12" spans="1:14">
      <c r="A12" s="2">
        <v>8</v>
      </c>
      <c r="B12" s="7" t="s">
        <v>35</v>
      </c>
      <c r="C12" s="15">
        <v>505</v>
      </c>
      <c r="D12" s="15">
        <v>36</v>
      </c>
      <c r="E12" s="17">
        <v>2</v>
      </c>
      <c r="F12" s="5">
        <f t="shared" si="0"/>
        <v>34</v>
      </c>
      <c r="G12" s="2">
        <v>24</v>
      </c>
      <c r="H12" s="19"/>
      <c r="I12" s="2">
        <v>27</v>
      </c>
      <c r="J12" s="2">
        <v>19</v>
      </c>
      <c r="K12" s="2">
        <v>16</v>
      </c>
      <c r="L12" s="4">
        <f t="shared" si="1"/>
        <v>21.5</v>
      </c>
      <c r="M12" s="38">
        <f t="shared" si="2"/>
        <v>0.632352941176471</v>
      </c>
      <c r="N12" s="40">
        <f t="shared" si="3"/>
        <v>20</v>
      </c>
    </row>
    <row r="13" spans="1:14">
      <c r="A13" s="2">
        <v>9</v>
      </c>
      <c r="B13" s="7" t="s">
        <v>36</v>
      </c>
      <c r="C13" s="15">
        <v>506</v>
      </c>
      <c r="D13" s="15">
        <v>36</v>
      </c>
      <c r="E13" s="17">
        <v>3</v>
      </c>
      <c r="F13" s="5">
        <f t="shared" si="0"/>
        <v>33</v>
      </c>
      <c r="G13" s="2">
        <v>14</v>
      </c>
      <c r="H13" s="19"/>
      <c r="I13" s="2">
        <v>25</v>
      </c>
      <c r="J13" s="2">
        <v>26</v>
      </c>
      <c r="K13" s="2">
        <v>18</v>
      </c>
      <c r="L13" s="4">
        <f t="shared" si="1"/>
        <v>20.75</v>
      </c>
      <c r="M13" s="38">
        <f t="shared" si="2"/>
        <v>0.628787878787879</v>
      </c>
      <c r="N13" s="40">
        <f t="shared" si="3"/>
        <v>16.25</v>
      </c>
    </row>
    <row r="14" spans="1:14">
      <c r="A14" s="2">
        <v>10</v>
      </c>
      <c r="B14" s="7" t="s">
        <v>37</v>
      </c>
      <c r="C14" s="15">
        <v>507</v>
      </c>
      <c r="D14" s="15">
        <v>33</v>
      </c>
      <c r="E14" s="17">
        <v>3</v>
      </c>
      <c r="F14" s="5">
        <f t="shared" si="0"/>
        <v>30</v>
      </c>
      <c r="G14" s="2">
        <v>18</v>
      </c>
      <c r="H14" s="20"/>
      <c r="I14" s="2">
        <v>20</v>
      </c>
      <c r="J14" s="2">
        <v>17</v>
      </c>
      <c r="K14" s="2">
        <v>17</v>
      </c>
      <c r="L14" s="4">
        <f t="shared" si="1"/>
        <v>18</v>
      </c>
      <c r="M14" s="38">
        <f t="shared" si="2"/>
        <v>0.6</v>
      </c>
      <c r="N14" s="40">
        <f t="shared" si="3"/>
        <v>18.75</v>
      </c>
    </row>
    <row r="15" spans="1:14">
      <c r="A15" s="52"/>
      <c r="B15" s="66"/>
      <c r="C15" s="66"/>
      <c r="D15" s="66"/>
      <c r="E15" s="54"/>
      <c r="F15" s="56"/>
      <c r="G15" s="48">
        <v>20</v>
      </c>
      <c r="H15" s="52">
        <v>20</v>
      </c>
      <c r="I15" s="48" t="s">
        <v>28</v>
      </c>
      <c r="J15" s="52">
        <v>20</v>
      </c>
      <c r="K15" s="52">
        <v>20</v>
      </c>
      <c r="L15" s="59"/>
      <c r="M15" s="60"/>
      <c r="N15" s="61"/>
    </row>
    <row r="16" spans="1:14">
      <c r="A16" s="52"/>
      <c r="B16" s="66"/>
      <c r="C16" s="66"/>
      <c r="D16" s="66"/>
      <c r="E16" s="54"/>
      <c r="F16" s="56"/>
      <c r="G16" s="48">
        <v>15</v>
      </c>
      <c r="H16" s="52">
        <v>15</v>
      </c>
      <c r="I16" s="48" t="s">
        <v>28</v>
      </c>
      <c r="J16" s="52">
        <v>15</v>
      </c>
      <c r="K16" s="52">
        <v>20</v>
      </c>
      <c r="L16" s="59"/>
      <c r="M16" s="60"/>
      <c r="N16" s="61"/>
    </row>
    <row r="17" spans="1:14">
      <c r="A17" s="52"/>
      <c r="B17" s="66"/>
      <c r="C17" s="66"/>
      <c r="D17" s="66"/>
      <c r="E17" s="54"/>
      <c r="F17" s="56"/>
      <c r="G17" s="52">
        <v>15</v>
      </c>
      <c r="H17" s="52">
        <v>15</v>
      </c>
      <c r="I17" s="52">
        <v>10</v>
      </c>
      <c r="J17" s="52">
        <v>15</v>
      </c>
      <c r="K17" s="52">
        <v>20</v>
      </c>
      <c r="L17" s="59"/>
      <c r="M17" s="60"/>
      <c r="N17" s="61"/>
    </row>
    <row r="18" spans="1:14">
      <c r="A18" s="52"/>
      <c r="B18" s="66"/>
      <c r="C18" s="66"/>
      <c r="D18" s="66"/>
      <c r="E18" s="54"/>
      <c r="F18" s="56"/>
      <c r="G18" s="52">
        <v>20</v>
      </c>
      <c r="H18" s="52">
        <v>20</v>
      </c>
      <c r="I18" s="52">
        <v>20</v>
      </c>
      <c r="J18" s="52">
        <v>20</v>
      </c>
      <c r="K18" s="52">
        <v>20</v>
      </c>
      <c r="L18" s="59"/>
      <c r="M18" s="60"/>
      <c r="N18" s="61"/>
    </row>
    <row r="19" spans="1:14">
      <c r="A19" s="68"/>
      <c r="B19" s="68"/>
      <c r="C19" s="68"/>
      <c r="D19" s="68"/>
      <c r="E19" s="68"/>
      <c r="F19" s="68"/>
      <c r="G19" s="52">
        <v>20</v>
      </c>
      <c r="H19" s="52">
        <v>20</v>
      </c>
      <c r="I19" s="52">
        <v>20</v>
      </c>
      <c r="J19" s="52">
        <v>20</v>
      </c>
      <c r="K19" s="52">
        <v>20</v>
      </c>
      <c r="L19" s="68"/>
      <c r="M19" s="68"/>
      <c r="N19" s="68"/>
    </row>
    <row r="20" spans="1:14">
      <c r="A20" s="68"/>
      <c r="B20" s="68"/>
      <c r="C20" s="68"/>
      <c r="D20" s="68"/>
      <c r="E20" s="68"/>
      <c r="F20" s="68"/>
      <c r="G20" s="52">
        <v>20</v>
      </c>
      <c r="H20" s="48" t="s">
        <v>28</v>
      </c>
      <c r="I20" s="52">
        <v>10</v>
      </c>
      <c r="J20" s="52">
        <v>15</v>
      </c>
      <c r="K20" s="52">
        <v>20</v>
      </c>
      <c r="L20" s="68"/>
      <c r="M20" s="68"/>
      <c r="N20" s="68"/>
    </row>
    <row r="21" spans="1:14">
      <c r="A21" s="68"/>
      <c r="B21" s="68"/>
      <c r="C21" s="68"/>
      <c r="D21" s="68"/>
      <c r="E21" s="68"/>
      <c r="F21" s="68"/>
      <c r="G21" s="52">
        <v>10</v>
      </c>
      <c r="I21" s="52">
        <v>15</v>
      </c>
      <c r="J21" s="52">
        <v>20</v>
      </c>
      <c r="K21" s="52">
        <v>20</v>
      </c>
      <c r="L21" s="68"/>
      <c r="M21" s="68"/>
      <c r="N21" s="68"/>
    </row>
    <row r="22" spans="1:14">
      <c r="A22" s="68"/>
      <c r="B22" s="68"/>
      <c r="C22" s="68"/>
      <c r="D22" s="68"/>
      <c r="E22" s="68"/>
      <c r="F22" s="68"/>
      <c r="G22" s="52">
        <v>20</v>
      </c>
      <c r="I22" s="52">
        <v>20</v>
      </c>
      <c r="J22" s="52">
        <v>20</v>
      </c>
      <c r="K22" s="52">
        <v>20</v>
      </c>
      <c r="L22" s="68"/>
      <c r="M22" s="68"/>
      <c r="N22" s="68"/>
    </row>
    <row r="23" spans="1:14">
      <c r="A23" s="68"/>
      <c r="B23" s="68"/>
      <c r="C23" s="68"/>
      <c r="D23" s="68"/>
      <c r="E23" s="68"/>
      <c r="F23" s="68"/>
      <c r="G23" s="52">
        <v>15</v>
      </c>
      <c r="I23" s="52">
        <v>15</v>
      </c>
      <c r="J23" s="52">
        <v>15</v>
      </c>
      <c r="K23" s="52">
        <v>20</v>
      </c>
      <c r="L23" s="69"/>
      <c r="M23" s="68"/>
      <c r="N23" s="68"/>
    </row>
    <row r="24" spans="1:14">
      <c r="A24" s="68"/>
      <c r="B24" s="68"/>
      <c r="C24" s="68"/>
      <c r="D24" s="68"/>
      <c r="E24" s="68"/>
      <c r="F24" s="68"/>
      <c r="G24" s="52">
        <v>20</v>
      </c>
      <c r="I24" s="52">
        <v>15</v>
      </c>
      <c r="J24" s="52">
        <v>20</v>
      </c>
      <c r="K24" s="52">
        <v>20</v>
      </c>
      <c r="L24" s="68"/>
      <c r="M24" s="68"/>
      <c r="N24" s="68"/>
    </row>
    <row r="25" spans="1:14">
      <c r="A25" s="68"/>
      <c r="B25" s="68"/>
      <c r="C25" s="68"/>
      <c r="D25" s="68"/>
      <c r="E25" s="68"/>
      <c r="F25" s="68"/>
      <c r="J25" s="48"/>
      <c r="K25" s="68"/>
      <c r="L25" s="68"/>
      <c r="M25" s="68"/>
      <c r="N25" s="68"/>
    </row>
    <row r="26" spans="1:14">
      <c r="A26" s="68"/>
      <c r="B26" s="68"/>
      <c r="C26" s="68"/>
      <c r="D26" s="68"/>
      <c r="E26" s="68"/>
      <c r="F26" s="68"/>
      <c r="J26" s="48"/>
      <c r="K26" s="68"/>
      <c r="L26" s="68"/>
      <c r="M26" s="68"/>
      <c r="N26" s="68"/>
    </row>
    <row r="27" spans="1:14">
      <c r="A27" s="68"/>
      <c r="B27" s="68"/>
      <c r="C27" s="68"/>
      <c r="D27" s="68"/>
      <c r="E27" s="68"/>
      <c r="F27" s="68"/>
      <c r="J27" s="48"/>
      <c r="K27" s="68"/>
      <c r="L27" s="68"/>
      <c r="M27" s="68"/>
      <c r="N27" s="68"/>
    </row>
    <row r="28" spans="1:14">
      <c r="A28" s="68"/>
      <c r="B28" s="68"/>
      <c r="C28" s="68"/>
      <c r="D28" s="68"/>
      <c r="E28" s="68"/>
      <c r="F28" s="68"/>
      <c r="J28" s="48"/>
      <c r="K28" s="68"/>
      <c r="L28" s="68"/>
      <c r="M28" s="68"/>
      <c r="N28" s="68"/>
    </row>
    <row r="29" spans="1:14">
      <c r="A29" s="68"/>
      <c r="B29" s="68"/>
      <c r="C29" s="68"/>
      <c r="D29" s="68"/>
      <c r="F29" s="68"/>
      <c r="J29" s="48"/>
      <c r="K29" s="68"/>
      <c r="L29" s="68"/>
      <c r="M29" s="68"/>
      <c r="N29" s="68"/>
    </row>
    <row r="30" spans="1:14">
      <c r="A30" s="68"/>
      <c r="B30" s="68"/>
      <c r="C30" s="68"/>
      <c r="D30" s="68"/>
      <c r="E30" s="68"/>
      <c r="F30" s="68"/>
      <c r="J30" s="48"/>
      <c r="K30" s="68"/>
      <c r="L30" s="68"/>
      <c r="M30" s="68"/>
      <c r="N30" s="68"/>
    </row>
    <row r="31" spans="1:14">
      <c r="A31" s="68"/>
      <c r="B31" s="68"/>
      <c r="C31" s="68"/>
      <c r="D31" s="68"/>
      <c r="E31" s="68"/>
      <c r="F31" s="68"/>
      <c r="J31" s="48"/>
      <c r="K31" s="68"/>
      <c r="L31" s="68"/>
      <c r="M31" s="68"/>
      <c r="N31" s="68"/>
    </row>
    <row r="32" spans="1:13">
      <c r="A32" s="48"/>
      <c r="B32" s="48"/>
      <c r="C32" s="48"/>
      <c r="D32" s="48"/>
      <c r="E32" s="48"/>
      <c r="F32" s="48"/>
      <c r="J32" s="48"/>
      <c r="K32" s="48"/>
      <c r="L32" s="48"/>
      <c r="M32" s="48"/>
    </row>
  </sheetData>
  <mergeCells count="4">
    <mergeCell ref="A3:N3"/>
    <mergeCell ref="H10:H14"/>
    <mergeCell ref="H20:H24"/>
    <mergeCell ref="A1:N2"/>
  </mergeCells>
  <pageMargins left="0.7" right="0.7" top="0.75" bottom="0.75" header="0.3" footer="0.3"/>
  <pageSetup paperSize="9" orientation="landscape"/>
  <headerFooter/>
  <ignoredErrors>
    <ignoredError sqref="M19:N1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zoomScale="145" zoomScaleNormal="145" workbookViewId="0">
      <selection activeCell="L5" sqref="L5:L15"/>
    </sheetView>
  </sheetViews>
  <sheetFormatPr defaultColWidth="9" defaultRowHeight="14.25"/>
  <cols>
    <col min="1" max="1" width="5.375" style="65" customWidth="1"/>
    <col min="2" max="2" width="11.5" style="65" customWidth="1"/>
    <col min="3" max="3" width="7.375" style="65" customWidth="1"/>
    <col min="4" max="6" width="9.375" style="65" customWidth="1"/>
    <col min="7" max="10" width="6.375" style="48" customWidth="1"/>
    <col min="11" max="11" width="6.375" style="65" customWidth="1"/>
    <col min="12" max="12" width="9.375" style="65" customWidth="1"/>
    <col min="13" max="13" width="7.375" style="65" customWidth="1"/>
    <col min="14" max="14" width="9.375" style="65" customWidth="1"/>
    <col min="15" max="16384" width="9" style="65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2" t="s">
        <v>8</v>
      </c>
      <c r="M4" s="2" t="s">
        <v>9</v>
      </c>
      <c r="N4" s="2" t="s">
        <v>10</v>
      </c>
    </row>
    <row r="5" spans="1:14">
      <c r="A5" s="5">
        <v>1</v>
      </c>
      <c r="B5" s="7" t="s">
        <v>39</v>
      </c>
      <c r="C5" s="21">
        <v>510</v>
      </c>
      <c r="D5" s="5">
        <v>32</v>
      </c>
      <c r="E5" s="5">
        <v>11</v>
      </c>
      <c r="F5" s="5">
        <f t="shared" ref="F5:F15" si="0">D5-E5</f>
        <v>21</v>
      </c>
      <c r="G5" s="2">
        <v>21</v>
      </c>
      <c r="H5" s="2">
        <v>19</v>
      </c>
      <c r="I5" s="2">
        <v>21</v>
      </c>
      <c r="J5" s="2">
        <v>21</v>
      </c>
      <c r="K5" s="2" t="s">
        <v>28</v>
      </c>
      <c r="L5" s="4">
        <f>AVERAGE(G5:K5)</f>
        <v>20.5</v>
      </c>
      <c r="M5" s="38">
        <f>L5/F5</f>
        <v>0.976190476190476</v>
      </c>
      <c r="N5" s="4">
        <f>AVERAGE(H16:K16)</f>
        <v>20</v>
      </c>
    </row>
    <row r="6" spans="1:14">
      <c r="A6" s="5">
        <v>2</v>
      </c>
      <c r="B6" s="7" t="s">
        <v>40</v>
      </c>
      <c r="C6" s="21">
        <v>514</v>
      </c>
      <c r="D6" s="5">
        <v>32</v>
      </c>
      <c r="E6" s="5">
        <v>7</v>
      </c>
      <c r="F6" s="5">
        <f t="shared" si="0"/>
        <v>25</v>
      </c>
      <c r="G6" s="2">
        <v>23</v>
      </c>
      <c r="H6" s="2">
        <v>14</v>
      </c>
      <c r="I6" s="2">
        <v>14</v>
      </c>
      <c r="J6" s="2">
        <v>25</v>
      </c>
      <c r="K6" s="2" t="s">
        <v>28</v>
      </c>
      <c r="L6" s="4">
        <f t="shared" ref="L6:L15" si="1">AVERAGE(G6:K6)</f>
        <v>19</v>
      </c>
      <c r="M6" s="38">
        <f t="shared" ref="M6:M15" si="2">L6/F6</f>
        <v>0.76</v>
      </c>
      <c r="N6" s="4">
        <f>AVERAGE(H17:K17)</f>
        <v>20</v>
      </c>
    </row>
    <row r="7" spans="1:14">
      <c r="A7" s="5">
        <v>3</v>
      </c>
      <c r="B7" s="7" t="s">
        <v>41</v>
      </c>
      <c r="C7" s="21">
        <v>515</v>
      </c>
      <c r="D7" s="5">
        <v>35</v>
      </c>
      <c r="E7" s="5">
        <v>2</v>
      </c>
      <c r="F7" s="5">
        <f t="shared" si="0"/>
        <v>33</v>
      </c>
      <c r="G7" s="2">
        <v>23</v>
      </c>
      <c r="H7" s="2">
        <v>14</v>
      </c>
      <c r="I7" s="2">
        <v>24</v>
      </c>
      <c r="J7" s="2" t="s">
        <v>28</v>
      </c>
      <c r="K7" s="2">
        <v>15</v>
      </c>
      <c r="L7" s="4">
        <f t="shared" si="1"/>
        <v>19</v>
      </c>
      <c r="M7" s="38">
        <f t="shared" si="2"/>
        <v>0.575757575757576</v>
      </c>
      <c r="N7" s="4">
        <f>AVERAGE(H18:K18)</f>
        <v>20</v>
      </c>
    </row>
    <row r="8" spans="1:14">
      <c r="A8" s="5">
        <v>4</v>
      </c>
      <c r="B8" s="7" t="s">
        <v>42</v>
      </c>
      <c r="C8" s="15">
        <v>527</v>
      </c>
      <c r="D8" s="22">
        <v>27</v>
      </c>
      <c r="E8" s="22">
        <v>8</v>
      </c>
      <c r="F8" s="5">
        <f t="shared" si="0"/>
        <v>19</v>
      </c>
      <c r="G8" s="2">
        <v>7</v>
      </c>
      <c r="H8" s="2">
        <v>5</v>
      </c>
      <c r="I8" s="2">
        <v>7</v>
      </c>
      <c r="J8" s="2">
        <v>7</v>
      </c>
      <c r="K8" s="2">
        <v>2</v>
      </c>
      <c r="L8" s="4">
        <f t="shared" si="1"/>
        <v>5.6</v>
      </c>
      <c r="M8" s="38">
        <f t="shared" si="2"/>
        <v>0.294736842105263</v>
      </c>
      <c r="N8" s="4">
        <f>AVERAGE(H19:K19)</f>
        <v>20</v>
      </c>
    </row>
    <row r="9" spans="1:14">
      <c r="A9" s="5">
        <v>5</v>
      </c>
      <c r="B9" s="7" t="s">
        <v>43</v>
      </c>
      <c r="C9" s="15">
        <v>521</v>
      </c>
      <c r="D9" s="22">
        <v>32</v>
      </c>
      <c r="E9" s="22">
        <v>6</v>
      </c>
      <c r="F9" s="5">
        <f t="shared" si="0"/>
        <v>26</v>
      </c>
      <c r="G9" s="5">
        <v>3</v>
      </c>
      <c r="H9" s="5">
        <v>2</v>
      </c>
      <c r="I9" s="5">
        <v>10</v>
      </c>
      <c r="J9" s="5">
        <v>9</v>
      </c>
      <c r="K9" s="5">
        <v>4</v>
      </c>
      <c r="L9" s="4">
        <f t="shared" si="1"/>
        <v>5.6</v>
      </c>
      <c r="M9" s="38">
        <f t="shared" si="2"/>
        <v>0.215384615384615</v>
      </c>
      <c r="N9" s="4">
        <f t="shared" ref="N6:N15" si="3">AVERAGE(G20:K20)</f>
        <v>20</v>
      </c>
    </row>
    <row r="10" spans="1:14">
      <c r="A10" s="5">
        <v>6</v>
      </c>
      <c r="B10" s="7" t="s">
        <v>44</v>
      </c>
      <c r="C10" s="15">
        <v>517</v>
      </c>
      <c r="D10" s="22">
        <v>40</v>
      </c>
      <c r="E10" s="22">
        <v>3</v>
      </c>
      <c r="F10" s="5">
        <f t="shared" si="0"/>
        <v>37</v>
      </c>
      <c r="G10" s="5">
        <v>11</v>
      </c>
      <c r="H10" s="5">
        <v>16</v>
      </c>
      <c r="I10" s="5" t="s">
        <v>45</v>
      </c>
      <c r="J10" s="5" t="s">
        <v>28</v>
      </c>
      <c r="K10" s="5">
        <v>9</v>
      </c>
      <c r="L10" s="4">
        <f t="shared" si="1"/>
        <v>12</v>
      </c>
      <c r="M10" s="38">
        <f t="shared" si="2"/>
        <v>0.324324324324324</v>
      </c>
      <c r="N10" s="4">
        <f t="shared" si="3"/>
        <v>20</v>
      </c>
    </row>
    <row r="11" spans="1:14">
      <c r="A11" s="5">
        <v>7</v>
      </c>
      <c r="B11" s="7" t="s">
        <v>46</v>
      </c>
      <c r="C11" s="15">
        <v>505</v>
      </c>
      <c r="D11" s="22">
        <v>43</v>
      </c>
      <c r="E11" s="22">
        <v>1</v>
      </c>
      <c r="F11" s="5">
        <f t="shared" si="0"/>
        <v>42</v>
      </c>
      <c r="G11" s="5">
        <v>20</v>
      </c>
      <c r="H11" s="5">
        <v>21</v>
      </c>
      <c r="I11" s="5">
        <v>19</v>
      </c>
      <c r="J11" s="5" t="s">
        <v>28</v>
      </c>
      <c r="K11" s="5">
        <v>10</v>
      </c>
      <c r="L11" s="4">
        <f t="shared" si="1"/>
        <v>17.5</v>
      </c>
      <c r="M11" s="38">
        <f t="shared" si="2"/>
        <v>0.416666666666667</v>
      </c>
      <c r="N11" s="4">
        <f t="shared" si="3"/>
        <v>20</v>
      </c>
    </row>
    <row r="12" spans="1:14">
      <c r="A12" s="5">
        <v>8</v>
      </c>
      <c r="B12" s="7" t="s">
        <v>47</v>
      </c>
      <c r="C12" s="15">
        <v>503</v>
      </c>
      <c r="D12" s="22">
        <v>45</v>
      </c>
      <c r="E12" s="22">
        <v>0</v>
      </c>
      <c r="F12" s="5">
        <f t="shared" si="0"/>
        <v>45</v>
      </c>
      <c r="G12" s="5">
        <v>20</v>
      </c>
      <c r="H12" s="5">
        <v>12</v>
      </c>
      <c r="I12" s="5">
        <v>30</v>
      </c>
      <c r="J12" s="5" t="s">
        <v>28</v>
      </c>
      <c r="K12" s="5">
        <v>16</v>
      </c>
      <c r="L12" s="4">
        <f t="shared" si="1"/>
        <v>19.5</v>
      </c>
      <c r="M12" s="38">
        <f t="shared" si="2"/>
        <v>0.433333333333333</v>
      </c>
      <c r="N12" s="4">
        <f t="shared" si="3"/>
        <v>18</v>
      </c>
    </row>
    <row r="13" spans="1:14">
      <c r="A13" s="5">
        <v>9</v>
      </c>
      <c r="B13" s="7" t="s">
        <v>48</v>
      </c>
      <c r="C13" s="15">
        <v>506</v>
      </c>
      <c r="D13" s="22">
        <v>43</v>
      </c>
      <c r="E13" s="22">
        <v>4</v>
      </c>
      <c r="F13" s="5">
        <f t="shared" si="0"/>
        <v>39</v>
      </c>
      <c r="G13" s="5">
        <v>10</v>
      </c>
      <c r="H13" s="5">
        <v>11</v>
      </c>
      <c r="I13" s="5">
        <v>9</v>
      </c>
      <c r="J13" s="5" t="s">
        <v>28</v>
      </c>
      <c r="K13" s="5">
        <v>10</v>
      </c>
      <c r="L13" s="4">
        <f t="shared" si="1"/>
        <v>10</v>
      </c>
      <c r="M13" s="38">
        <f t="shared" si="2"/>
        <v>0.256410256410256</v>
      </c>
      <c r="N13" s="4">
        <f t="shared" si="3"/>
        <v>18</v>
      </c>
    </row>
    <row r="14" spans="1:14">
      <c r="A14" s="5">
        <v>10</v>
      </c>
      <c r="B14" s="7" t="s">
        <v>49</v>
      </c>
      <c r="C14" s="15">
        <v>518</v>
      </c>
      <c r="D14" s="22">
        <v>34</v>
      </c>
      <c r="E14" s="22">
        <v>1</v>
      </c>
      <c r="F14" s="5">
        <f t="shared" si="0"/>
        <v>33</v>
      </c>
      <c r="G14" s="5">
        <v>24</v>
      </c>
      <c r="H14" s="5">
        <v>29</v>
      </c>
      <c r="I14" s="5" t="s">
        <v>45</v>
      </c>
      <c r="J14" s="5" t="s">
        <v>28</v>
      </c>
      <c r="K14" s="5">
        <v>20</v>
      </c>
      <c r="L14" s="4">
        <f t="shared" si="1"/>
        <v>24.3333333333333</v>
      </c>
      <c r="M14" s="38">
        <f t="shared" si="2"/>
        <v>0.737373737373737</v>
      </c>
      <c r="N14" s="4">
        <f t="shared" si="3"/>
        <v>20</v>
      </c>
    </row>
    <row r="15" spans="1:14">
      <c r="A15" s="5">
        <v>11</v>
      </c>
      <c r="B15" s="7" t="s">
        <v>50</v>
      </c>
      <c r="C15" s="15">
        <v>504</v>
      </c>
      <c r="D15" s="22">
        <v>27</v>
      </c>
      <c r="E15" s="22">
        <v>2</v>
      </c>
      <c r="F15" s="5">
        <f t="shared" si="0"/>
        <v>25</v>
      </c>
      <c r="G15" s="5">
        <v>5</v>
      </c>
      <c r="H15" s="5">
        <v>5</v>
      </c>
      <c r="I15" s="5">
        <v>9</v>
      </c>
      <c r="J15" s="5" t="s">
        <v>28</v>
      </c>
      <c r="K15" s="5">
        <v>4</v>
      </c>
      <c r="L15" s="4">
        <f t="shared" si="1"/>
        <v>5.75</v>
      </c>
      <c r="M15" s="38">
        <f t="shared" si="2"/>
        <v>0.23</v>
      </c>
      <c r="N15" s="4">
        <f t="shared" si="3"/>
        <v>18</v>
      </c>
    </row>
    <row r="16" spans="1:14">
      <c r="A16" s="56"/>
      <c r="B16" s="66"/>
      <c r="C16" s="66"/>
      <c r="D16" s="64"/>
      <c r="E16" s="64"/>
      <c r="F16" s="56"/>
      <c r="G16" s="48">
        <v>20</v>
      </c>
      <c r="H16" s="52">
        <v>20</v>
      </c>
      <c r="I16" s="52">
        <v>20</v>
      </c>
      <c r="J16" s="48">
        <v>20</v>
      </c>
      <c r="K16" s="52" t="s">
        <v>28</v>
      </c>
      <c r="L16" s="59"/>
      <c r="M16" s="60"/>
      <c r="N16" s="59"/>
    </row>
    <row r="17" spans="1:14">
      <c r="A17" s="56"/>
      <c r="B17" s="66"/>
      <c r="C17" s="66"/>
      <c r="D17" s="64"/>
      <c r="E17" s="64"/>
      <c r="F17" s="56"/>
      <c r="G17" s="48">
        <v>20</v>
      </c>
      <c r="H17" s="52">
        <v>20</v>
      </c>
      <c r="I17" s="52">
        <v>20</v>
      </c>
      <c r="J17" s="48">
        <v>20</v>
      </c>
      <c r="K17" s="52" t="s">
        <v>28</v>
      </c>
      <c r="L17" s="59"/>
      <c r="M17" s="60"/>
      <c r="N17" s="59"/>
    </row>
    <row r="18" spans="1:14">
      <c r="A18" s="56"/>
      <c r="B18" s="66"/>
      <c r="C18" s="66"/>
      <c r="D18" s="64"/>
      <c r="E18" s="64"/>
      <c r="F18" s="56"/>
      <c r="G18" s="48">
        <v>20</v>
      </c>
      <c r="H18" s="52">
        <v>20</v>
      </c>
      <c r="I18" s="52">
        <v>20</v>
      </c>
      <c r="J18" s="48">
        <v>20</v>
      </c>
      <c r="K18" s="52">
        <v>20</v>
      </c>
      <c r="L18" s="59"/>
      <c r="M18" s="60"/>
      <c r="N18" s="59"/>
    </row>
    <row r="19" spans="1:14">
      <c r="A19" s="56"/>
      <c r="B19" s="66"/>
      <c r="C19" s="66"/>
      <c r="D19" s="64"/>
      <c r="E19" s="64"/>
      <c r="F19" s="56"/>
      <c r="G19" s="48">
        <v>20</v>
      </c>
      <c r="H19" s="52">
        <v>20</v>
      </c>
      <c r="I19" s="52">
        <v>20</v>
      </c>
      <c r="J19" s="48">
        <v>20</v>
      </c>
      <c r="K19" s="52">
        <v>20</v>
      </c>
      <c r="L19" s="59"/>
      <c r="M19" s="60"/>
      <c r="N19" s="59"/>
    </row>
    <row r="20" spans="1:14">
      <c r="A20" s="48"/>
      <c r="B20" s="48"/>
      <c r="C20" s="48"/>
      <c r="D20" s="48"/>
      <c r="E20" s="48"/>
      <c r="F20" s="48"/>
      <c r="G20" s="67">
        <v>20</v>
      </c>
      <c r="H20" s="67">
        <v>20</v>
      </c>
      <c r="I20" s="67">
        <v>20</v>
      </c>
      <c r="J20" s="67">
        <v>20</v>
      </c>
      <c r="K20" s="67">
        <v>20</v>
      </c>
      <c r="L20" s="52"/>
      <c r="M20" s="48"/>
      <c r="N20" s="48"/>
    </row>
    <row r="21" spans="1:14">
      <c r="A21" s="48"/>
      <c r="B21" s="48"/>
      <c r="C21" s="48"/>
      <c r="D21" s="48"/>
      <c r="E21" s="48"/>
      <c r="F21" s="48"/>
      <c r="G21" s="67">
        <v>20</v>
      </c>
      <c r="H21" s="67">
        <v>20</v>
      </c>
      <c r="I21" s="67">
        <v>20</v>
      </c>
      <c r="J21" s="67">
        <v>20</v>
      </c>
      <c r="K21" s="67">
        <v>20</v>
      </c>
      <c r="L21" s="48"/>
      <c r="M21" s="48"/>
      <c r="N21" s="48"/>
    </row>
    <row r="22" spans="1:14">
      <c r="A22" s="48"/>
      <c r="B22" s="48"/>
      <c r="C22" s="48"/>
      <c r="D22" s="48"/>
      <c r="E22" s="48"/>
      <c r="F22" s="48"/>
      <c r="G22" s="67">
        <v>20</v>
      </c>
      <c r="H22" s="67">
        <v>20</v>
      </c>
      <c r="I22" s="67">
        <v>20</v>
      </c>
      <c r="J22" s="67">
        <v>20</v>
      </c>
      <c r="K22" s="67">
        <v>20</v>
      </c>
      <c r="L22" s="48"/>
      <c r="M22" s="48"/>
      <c r="N22" s="48"/>
    </row>
    <row r="23" spans="1:14">
      <c r="A23" s="48"/>
      <c r="B23" s="48"/>
      <c r="C23" s="48"/>
      <c r="D23" s="48"/>
      <c r="E23" s="48"/>
      <c r="F23" s="48"/>
      <c r="G23" s="67">
        <v>15</v>
      </c>
      <c r="H23" s="67">
        <v>20</v>
      </c>
      <c r="I23" s="67">
        <v>20</v>
      </c>
      <c r="J23" s="67">
        <v>15</v>
      </c>
      <c r="K23" s="67">
        <v>20</v>
      </c>
      <c r="L23" s="48"/>
      <c r="M23" s="48"/>
      <c r="N23" s="48"/>
    </row>
    <row r="24" spans="1:14">
      <c r="A24" s="48"/>
      <c r="B24" s="48"/>
      <c r="C24" s="48"/>
      <c r="D24" s="48"/>
      <c r="E24" s="48"/>
      <c r="F24" s="48"/>
      <c r="G24" s="67">
        <v>15</v>
      </c>
      <c r="H24" s="67">
        <v>20</v>
      </c>
      <c r="I24" s="67">
        <v>20</v>
      </c>
      <c r="J24" s="67">
        <v>15</v>
      </c>
      <c r="K24" s="67">
        <v>20</v>
      </c>
      <c r="L24" s="48"/>
      <c r="M24" s="48"/>
      <c r="N24" s="48"/>
    </row>
    <row r="25" spans="1:14">
      <c r="A25" s="48"/>
      <c r="B25" s="48"/>
      <c r="C25" s="48"/>
      <c r="D25" s="48"/>
      <c r="E25" s="48"/>
      <c r="F25" s="48"/>
      <c r="G25" s="67">
        <v>20</v>
      </c>
      <c r="H25" s="67">
        <v>20</v>
      </c>
      <c r="I25" s="67">
        <v>20</v>
      </c>
      <c r="J25" s="67">
        <v>20</v>
      </c>
      <c r="K25" s="67">
        <v>20</v>
      </c>
      <c r="L25" s="48"/>
      <c r="M25" s="48"/>
      <c r="N25" s="48"/>
    </row>
    <row r="26" spans="1:14">
      <c r="A26" s="48"/>
      <c r="B26" s="48"/>
      <c r="C26" s="48"/>
      <c r="D26" s="48"/>
      <c r="E26" s="48"/>
      <c r="F26" s="48"/>
      <c r="G26" s="67">
        <v>20</v>
      </c>
      <c r="H26" s="67">
        <v>15</v>
      </c>
      <c r="I26" s="67">
        <v>15</v>
      </c>
      <c r="J26" s="67">
        <v>20</v>
      </c>
      <c r="K26" s="67">
        <v>20</v>
      </c>
      <c r="L26" s="48"/>
      <c r="M26" s="48"/>
      <c r="N26" s="48"/>
    </row>
    <row r="27" spans="1:14">
      <c r="A27" s="48"/>
      <c r="B27" s="48"/>
      <c r="C27" s="48"/>
      <c r="D27" s="48"/>
      <c r="E27" s="48"/>
      <c r="F27" s="48"/>
      <c r="K27" s="48"/>
      <c r="L27" s="48"/>
      <c r="M27" s="48"/>
      <c r="N27" s="48"/>
    </row>
    <row r="28" spans="1:14">
      <c r="A28" s="48"/>
      <c r="B28" s="48"/>
      <c r="C28" s="48"/>
      <c r="D28" s="48"/>
      <c r="E28" s="48"/>
      <c r="F28" s="48"/>
      <c r="K28" s="48"/>
      <c r="L28" s="48"/>
      <c r="M28" s="48"/>
      <c r="N28" s="48"/>
    </row>
    <row r="29" spans="1:14">
      <c r="A29" s="48"/>
      <c r="B29" s="48"/>
      <c r="C29" s="48"/>
      <c r="D29" s="48"/>
      <c r="E29" s="48"/>
      <c r="F29" s="48"/>
      <c r="K29" s="48"/>
      <c r="L29" s="48"/>
      <c r="M29" s="48"/>
      <c r="N29" s="48"/>
    </row>
    <row r="30" spans="1:14">
      <c r="A30" s="48"/>
      <c r="B30" s="48"/>
      <c r="C30" s="48"/>
      <c r="D30" s="48"/>
      <c r="E30" s="48"/>
      <c r="F30" s="48"/>
      <c r="K30" s="48"/>
      <c r="L30" s="48"/>
      <c r="M30" s="48"/>
      <c r="N30" s="48"/>
    </row>
    <row r="31" spans="1:14">
      <c r="A31" s="48"/>
      <c r="B31" s="48"/>
      <c r="C31" s="48"/>
      <c r="D31" s="48"/>
      <c r="E31" s="48"/>
      <c r="F31" s="48"/>
      <c r="K31" s="48"/>
      <c r="L31" s="48"/>
      <c r="M31" s="48"/>
      <c r="N31" s="48"/>
    </row>
    <row r="32" spans="1:14">
      <c r="A32" s="48"/>
      <c r="B32" s="48"/>
      <c r="C32" s="48"/>
      <c r="D32" s="48"/>
      <c r="E32" s="48"/>
      <c r="F32" s="48"/>
      <c r="K32" s="48"/>
      <c r="L32" s="48"/>
      <c r="M32" s="48"/>
      <c r="N32" s="48"/>
    </row>
    <row r="33" spans="1:14">
      <c r="A33" s="48"/>
      <c r="B33" s="48"/>
      <c r="C33" s="48"/>
      <c r="D33" s="48"/>
      <c r="E33" s="48"/>
      <c r="F33" s="48"/>
      <c r="K33" s="48"/>
      <c r="L33" s="48"/>
      <c r="M33" s="48"/>
      <c r="N33" s="48"/>
    </row>
    <row r="34" spans="1:14">
      <c r="A34" s="48"/>
      <c r="B34" s="48"/>
      <c r="C34" s="48"/>
      <c r="D34" s="48"/>
      <c r="E34" s="48"/>
      <c r="F34" s="48"/>
      <c r="K34" s="48"/>
      <c r="L34" s="48"/>
      <c r="M34" s="48"/>
      <c r="N34" s="48"/>
    </row>
  </sheetData>
  <mergeCells count="2">
    <mergeCell ref="A3:N3"/>
    <mergeCell ref="A1:N2"/>
  </mergeCells>
  <conditionalFormatting sqref="B5:B7">
    <cfRule type="expression" dxfId="0" priority="2" stopIfTrue="1">
      <formula>COUNTIF(#REF!,"/K")+COUNTIF(#REF!,"X/K")&lt;&gt;1</formula>
    </cfRule>
  </conditionalFormatting>
  <conditionalFormatting sqref="C5:C7">
    <cfRule type="expression" dxfId="0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zoomScale="145" zoomScaleNormal="145" topLeftCell="B3" workbookViewId="0">
      <selection activeCell="L5" sqref="L5:L15"/>
    </sheetView>
  </sheetViews>
  <sheetFormatPr defaultColWidth="9" defaultRowHeight="15.75"/>
  <cols>
    <col min="1" max="1" width="5.375" style="62" customWidth="1"/>
    <col min="2" max="2" width="9.375" style="62" customWidth="1"/>
    <col min="3" max="3" width="7.375" style="62" customWidth="1"/>
    <col min="4" max="6" width="9.375" style="62" customWidth="1"/>
    <col min="7" max="10" width="6.375" style="63" customWidth="1"/>
    <col min="11" max="11" width="6.375" style="62" customWidth="1"/>
    <col min="12" max="12" width="9.375" style="62" customWidth="1"/>
    <col min="13" max="13" width="7.375" style="62" customWidth="1"/>
    <col min="14" max="14" width="9.375" style="63" customWidth="1"/>
    <col min="15" max="16384" width="9" style="62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51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2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52</v>
      </c>
      <c r="C5" s="5">
        <v>1107</v>
      </c>
      <c r="D5" s="5">
        <v>31</v>
      </c>
      <c r="E5" s="23">
        <v>10</v>
      </c>
      <c r="F5" s="5">
        <f t="shared" ref="F5:F15" si="0">D5-E5</f>
        <v>21</v>
      </c>
      <c r="G5" s="24">
        <v>7</v>
      </c>
      <c r="H5" s="25">
        <v>12</v>
      </c>
      <c r="I5" s="25">
        <v>15</v>
      </c>
      <c r="J5" s="41">
        <v>13</v>
      </c>
      <c r="K5" s="2">
        <v>7</v>
      </c>
      <c r="L5" s="4">
        <f>AVERAGE(G5:K5)</f>
        <v>10.8</v>
      </c>
      <c r="M5" s="38">
        <f>L5/F5</f>
        <v>0.514285714285714</v>
      </c>
      <c r="N5" s="4">
        <f>AVERAGE(H16:K16)</f>
        <v>18.75</v>
      </c>
    </row>
    <row r="6" spans="1:14">
      <c r="A6" s="2">
        <v>2</v>
      </c>
      <c r="B6" s="7" t="s">
        <v>53</v>
      </c>
      <c r="C6" s="5">
        <v>810</v>
      </c>
      <c r="D6" s="5">
        <v>33</v>
      </c>
      <c r="E6" s="23">
        <v>8</v>
      </c>
      <c r="F6" s="5">
        <v>27</v>
      </c>
      <c r="G6" s="24">
        <v>13</v>
      </c>
      <c r="H6" s="25">
        <v>15</v>
      </c>
      <c r="I6" s="25">
        <v>16</v>
      </c>
      <c r="J6" s="41">
        <v>17</v>
      </c>
      <c r="K6" s="2">
        <v>15</v>
      </c>
      <c r="L6" s="4">
        <f t="shared" ref="L6:L15" si="1">AVERAGE(G6:K6)</f>
        <v>15.2</v>
      </c>
      <c r="M6" s="38">
        <f t="shared" ref="M6:M15" si="2">L6/F6</f>
        <v>0.562962962962963</v>
      </c>
      <c r="N6" s="4">
        <f>AVERAGE(H17:K17)</f>
        <v>20</v>
      </c>
    </row>
    <row r="7" spans="1:14">
      <c r="A7" s="2">
        <v>3</v>
      </c>
      <c r="B7" s="7" t="s">
        <v>54</v>
      </c>
      <c r="C7" s="5">
        <v>809</v>
      </c>
      <c r="D7" s="5">
        <v>32</v>
      </c>
      <c r="E7" s="23">
        <v>13</v>
      </c>
      <c r="F7" s="5">
        <f t="shared" si="0"/>
        <v>19</v>
      </c>
      <c r="G7" s="24">
        <v>12</v>
      </c>
      <c r="H7" s="25">
        <v>14</v>
      </c>
      <c r="I7" s="25">
        <v>13</v>
      </c>
      <c r="J7" s="41">
        <v>12</v>
      </c>
      <c r="K7" s="2">
        <v>11</v>
      </c>
      <c r="L7" s="4">
        <f t="shared" si="1"/>
        <v>12.4</v>
      </c>
      <c r="M7" s="38">
        <f t="shared" si="2"/>
        <v>0.652631578947368</v>
      </c>
      <c r="N7" s="4">
        <f>AVERAGE(H18:K18)</f>
        <v>18.75</v>
      </c>
    </row>
    <row r="8" spans="1:14">
      <c r="A8" s="2">
        <v>4</v>
      </c>
      <c r="B8" s="7" t="s">
        <v>55</v>
      </c>
      <c r="C8" s="5">
        <v>1111</v>
      </c>
      <c r="D8" s="15">
        <v>28</v>
      </c>
      <c r="E8" s="23">
        <v>5</v>
      </c>
      <c r="F8" s="5">
        <f t="shared" si="0"/>
        <v>23</v>
      </c>
      <c r="G8" s="25">
        <v>22</v>
      </c>
      <c r="H8" s="25">
        <v>23</v>
      </c>
      <c r="I8" s="25">
        <v>23</v>
      </c>
      <c r="J8" s="25">
        <v>23</v>
      </c>
      <c r="K8" s="25">
        <v>21</v>
      </c>
      <c r="L8" s="4">
        <f t="shared" si="1"/>
        <v>22.4</v>
      </c>
      <c r="M8" s="38">
        <f t="shared" si="2"/>
        <v>0.973913043478261</v>
      </c>
      <c r="N8" s="4">
        <f t="shared" ref="N6:N15" si="3">AVERAGE(G19:K19)</f>
        <v>18</v>
      </c>
    </row>
    <row r="9" spans="1:14">
      <c r="A9" s="2">
        <v>5</v>
      </c>
      <c r="B9" s="7" t="s">
        <v>56</v>
      </c>
      <c r="C9" s="5">
        <v>1104</v>
      </c>
      <c r="D9" s="22">
        <v>27</v>
      </c>
      <c r="E9" s="5">
        <v>8</v>
      </c>
      <c r="F9" s="5">
        <f t="shared" si="0"/>
        <v>19</v>
      </c>
      <c r="G9" s="25">
        <v>18</v>
      </c>
      <c r="H9" s="25">
        <v>17</v>
      </c>
      <c r="I9" s="25">
        <v>17</v>
      </c>
      <c r="J9" s="25">
        <v>17</v>
      </c>
      <c r="K9" s="25">
        <v>19</v>
      </c>
      <c r="L9" s="4">
        <f t="shared" si="1"/>
        <v>17.6</v>
      </c>
      <c r="M9" s="38">
        <f t="shared" si="2"/>
        <v>0.926315789473684</v>
      </c>
      <c r="N9" s="4">
        <f t="shared" si="3"/>
        <v>19</v>
      </c>
    </row>
    <row r="10" spans="1:14">
      <c r="A10" s="2">
        <v>6</v>
      </c>
      <c r="B10" s="7" t="s">
        <v>57</v>
      </c>
      <c r="C10" s="5">
        <v>1103</v>
      </c>
      <c r="D10" s="22">
        <v>46</v>
      </c>
      <c r="E10" s="5">
        <v>0</v>
      </c>
      <c r="F10" s="5">
        <f t="shared" si="0"/>
        <v>46</v>
      </c>
      <c r="G10" s="25">
        <v>46</v>
      </c>
      <c r="H10" s="25">
        <v>42</v>
      </c>
      <c r="I10" s="25">
        <v>43</v>
      </c>
      <c r="J10" s="25">
        <v>43</v>
      </c>
      <c r="K10" s="25">
        <v>42</v>
      </c>
      <c r="L10" s="4">
        <f t="shared" si="1"/>
        <v>43.2</v>
      </c>
      <c r="M10" s="38">
        <f t="shared" si="2"/>
        <v>0.939130434782609</v>
      </c>
      <c r="N10" s="4">
        <f t="shared" si="3"/>
        <v>20</v>
      </c>
    </row>
    <row r="11" spans="1:14">
      <c r="A11" s="2">
        <v>7</v>
      </c>
      <c r="B11" s="7" t="s">
        <v>58</v>
      </c>
      <c r="C11" s="5">
        <v>1105</v>
      </c>
      <c r="D11" s="22">
        <v>40</v>
      </c>
      <c r="E11" s="5">
        <v>1</v>
      </c>
      <c r="F11" s="5">
        <f t="shared" si="0"/>
        <v>39</v>
      </c>
      <c r="G11" s="25">
        <v>39</v>
      </c>
      <c r="H11" s="25">
        <v>39</v>
      </c>
      <c r="I11" s="25">
        <v>39</v>
      </c>
      <c r="J11" s="25">
        <v>39</v>
      </c>
      <c r="K11" s="25">
        <v>39</v>
      </c>
      <c r="L11" s="4">
        <f t="shared" si="1"/>
        <v>39</v>
      </c>
      <c r="M11" s="38">
        <f t="shared" si="2"/>
        <v>1</v>
      </c>
      <c r="N11" s="4">
        <f t="shared" si="3"/>
        <v>20</v>
      </c>
    </row>
    <row r="12" spans="1:14">
      <c r="A12" s="2">
        <v>8</v>
      </c>
      <c r="B12" s="7" t="s">
        <v>59</v>
      </c>
      <c r="C12" s="5">
        <v>1106</v>
      </c>
      <c r="D12" s="22">
        <v>35</v>
      </c>
      <c r="E12" s="5">
        <v>1</v>
      </c>
      <c r="F12" s="5">
        <f t="shared" si="0"/>
        <v>34</v>
      </c>
      <c r="G12" s="25">
        <v>31</v>
      </c>
      <c r="H12" s="25">
        <v>21</v>
      </c>
      <c r="I12" s="25">
        <v>25</v>
      </c>
      <c r="J12" s="25">
        <v>26</v>
      </c>
      <c r="K12" s="25">
        <v>26</v>
      </c>
      <c r="L12" s="4">
        <f t="shared" si="1"/>
        <v>25.8</v>
      </c>
      <c r="M12" s="38">
        <f t="shared" si="2"/>
        <v>0.758823529411765</v>
      </c>
      <c r="N12" s="4">
        <f t="shared" si="3"/>
        <v>20</v>
      </c>
    </row>
    <row r="13" spans="1:14">
      <c r="A13" s="2">
        <v>9</v>
      </c>
      <c r="B13" s="7" t="s">
        <v>60</v>
      </c>
      <c r="C13" s="5">
        <v>1108</v>
      </c>
      <c r="D13" s="22">
        <v>30</v>
      </c>
      <c r="E13" s="5">
        <v>0</v>
      </c>
      <c r="F13" s="5">
        <f t="shared" si="0"/>
        <v>30</v>
      </c>
      <c r="G13" s="25">
        <v>30</v>
      </c>
      <c r="H13" s="25">
        <v>29</v>
      </c>
      <c r="I13" s="25">
        <v>30</v>
      </c>
      <c r="J13" s="25">
        <v>27</v>
      </c>
      <c r="K13" s="25">
        <v>27</v>
      </c>
      <c r="L13" s="4">
        <f t="shared" si="1"/>
        <v>28.6</v>
      </c>
      <c r="M13" s="38">
        <f t="shared" si="2"/>
        <v>0.953333333333333</v>
      </c>
      <c r="N13" s="4">
        <f t="shared" si="3"/>
        <v>19</v>
      </c>
    </row>
    <row r="14" spans="1:14">
      <c r="A14" s="2">
        <v>10</v>
      </c>
      <c r="B14" s="7" t="s">
        <v>61</v>
      </c>
      <c r="C14" s="5">
        <v>1109</v>
      </c>
      <c r="D14" s="22">
        <v>28</v>
      </c>
      <c r="E14" s="5">
        <v>5</v>
      </c>
      <c r="F14" s="5">
        <f t="shared" si="0"/>
        <v>23</v>
      </c>
      <c r="G14" s="25">
        <v>12</v>
      </c>
      <c r="H14" s="25">
        <v>11</v>
      </c>
      <c r="I14" s="25">
        <v>11</v>
      </c>
      <c r="J14" s="25">
        <v>11</v>
      </c>
      <c r="K14" s="25">
        <v>11</v>
      </c>
      <c r="L14" s="4">
        <f t="shared" si="1"/>
        <v>11.2</v>
      </c>
      <c r="M14" s="38">
        <f t="shared" si="2"/>
        <v>0.48695652173913</v>
      </c>
      <c r="N14" s="4">
        <f t="shared" si="3"/>
        <v>20</v>
      </c>
    </row>
    <row r="15" spans="1:14">
      <c r="A15" s="2">
        <v>11</v>
      </c>
      <c r="B15" s="7" t="s">
        <v>62</v>
      </c>
      <c r="C15" s="5">
        <v>1110</v>
      </c>
      <c r="D15" s="22">
        <v>34</v>
      </c>
      <c r="E15" s="15">
        <v>9</v>
      </c>
      <c r="F15" s="5">
        <f t="shared" si="0"/>
        <v>25</v>
      </c>
      <c r="G15" s="25">
        <v>17</v>
      </c>
      <c r="H15" s="25">
        <v>20</v>
      </c>
      <c r="I15" s="25">
        <v>11</v>
      </c>
      <c r="J15" s="25">
        <v>14</v>
      </c>
      <c r="K15" s="25">
        <v>12</v>
      </c>
      <c r="L15" s="4">
        <f t="shared" si="1"/>
        <v>14.8</v>
      </c>
      <c r="M15" s="38">
        <f t="shared" si="2"/>
        <v>0.592</v>
      </c>
      <c r="N15" s="4">
        <v>7</v>
      </c>
    </row>
    <row r="16" spans="1:14">
      <c r="A16" s="52"/>
      <c r="B16" s="56"/>
      <c r="C16" s="56"/>
      <c r="D16" s="64"/>
      <c r="E16" s="56"/>
      <c r="F16" s="56"/>
      <c r="G16" s="63">
        <v>20</v>
      </c>
      <c r="H16" s="57">
        <v>20</v>
      </c>
      <c r="I16" s="57">
        <v>20</v>
      </c>
      <c r="J16" s="57">
        <v>20</v>
      </c>
      <c r="K16" s="57">
        <v>15</v>
      </c>
      <c r="L16" s="59"/>
      <c r="M16" s="60"/>
      <c r="N16" s="59"/>
    </row>
    <row r="17" spans="1:14">
      <c r="A17" s="52"/>
      <c r="B17" s="56"/>
      <c r="C17" s="56"/>
      <c r="D17" s="64"/>
      <c r="E17" s="56"/>
      <c r="F17" s="56"/>
      <c r="G17" s="63">
        <v>20</v>
      </c>
      <c r="H17" s="57">
        <v>20</v>
      </c>
      <c r="I17" s="57">
        <v>20</v>
      </c>
      <c r="J17" s="57">
        <v>20</v>
      </c>
      <c r="K17" s="57">
        <v>20</v>
      </c>
      <c r="L17" s="59"/>
      <c r="M17" s="60"/>
      <c r="N17" s="59"/>
    </row>
    <row r="18" spans="1:14">
      <c r="A18" s="52"/>
      <c r="B18" s="56"/>
      <c r="C18" s="56"/>
      <c r="D18" s="64"/>
      <c r="E18" s="56"/>
      <c r="F18" s="56"/>
      <c r="G18" s="63">
        <v>20</v>
      </c>
      <c r="H18" s="57">
        <v>20</v>
      </c>
      <c r="I18" s="57">
        <v>20</v>
      </c>
      <c r="J18" s="57">
        <v>15</v>
      </c>
      <c r="K18" s="57">
        <v>20</v>
      </c>
      <c r="L18" s="59"/>
      <c r="M18" s="60"/>
      <c r="N18" s="59"/>
    </row>
    <row r="19" spans="1:14">
      <c r="A19" s="52"/>
      <c r="B19" s="56"/>
      <c r="C19" s="56"/>
      <c r="D19" s="64"/>
      <c r="E19" s="56"/>
      <c r="F19" s="56"/>
      <c r="G19" s="57">
        <v>20</v>
      </c>
      <c r="H19" s="57">
        <v>15</v>
      </c>
      <c r="I19" s="57">
        <v>20</v>
      </c>
      <c r="J19" s="57">
        <v>15</v>
      </c>
      <c r="K19" s="57">
        <v>20</v>
      </c>
      <c r="L19" s="59" t="s">
        <v>63</v>
      </c>
      <c r="M19" s="60"/>
      <c r="N19" s="59"/>
    </row>
    <row r="20" spans="1:14">
      <c r="A20" s="52"/>
      <c r="B20" s="56"/>
      <c r="C20" s="56"/>
      <c r="D20" s="64"/>
      <c r="E20" s="56"/>
      <c r="F20" s="56"/>
      <c r="G20" s="57">
        <v>20</v>
      </c>
      <c r="H20" s="57">
        <v>20</v>
      </c>
      <c r="I20" s="57">
        <v>20</v>
      </c>
      <c r="J20" s="57">
        <v>15</v>
      </c>
      <c r="K20" s="57">
        <v>20</v>
      </c>
      <c r="L20" s="59"/>
      <c r="M20" s="60"/>
      <c r="N20" s="59"/>
    </row>
    <row r="21" spans="1:14">
      <c r="A21" s="52"/>
      <c r="B21" s="56"/>
      <c r="C21" s="56"/>
      <c r="D21" s="64"/>
      <c r="E21" s="56"/>
      <c r="F21" s="56"/>
      <c r="G21" s="57">
        <v>20</v>
      </c>
      <c r="H21" s="57">
        <v>20</v>
      </c>
      <c r="I21" s="57">
        <v>20</v>
      </c>
      <c r="J21" s="57">
        <v>20</v>
      </c>
      <c r="K21" s="57">
        <v>20</v>
      </c>
      <c r="L21" s="59"/>
      <c r="M21" s="60"/>
      <c r="N21" s="59"/>
    </row>
    <row r="22" spans="1:14">
      <c r="A22" s="48"/>
      <c r="B22" s="48"/>
      <c r="C22" s="48"/>
      <c r="D22" s="48"/>
      <c r="E22" s="48"/>
      <c r="F22" s="48"/>
      <c r="G22" s="57">
        <v>20</v>
      </c>
      <c r="H22" s="57">
        <v>20</v>
      </c>
      <c r="I22" s="57">
        <v>20</v>
      </c>
      <c r="J22" s="57">
        <v>20</v>
      </c>
      <c r="K22" s="57">
        <v>20</v>
      </c>
      <c r="L22" s="48"/>
      <c r="M22" s="48"/>
      <c r="N22" s="48"/>
    </row>
    <row r="23" spans="1:14">
      <c r="A23" s="48"/>
      <c r="B23" s="48"/>
      <c r="C23" s="48"/>
      <c r="D23" s="48"/>
      <c r="E23" s="48"/>
      <c r="F23" s="48"/>
      <c r="G23" s="57">
        <v>20</v>
      </c>
      <c r="H23" s="57">
        <v>20</v>
      </c>
      <c r="I23" s="57">
        <v>20</v>
      </c>
      <c r="J23" s="57">
        <v>20</v>
      </c>
      <c r="K23" s="57">
        <v>20</v>
      </c>
      <c r="L23" s="48"/>
      <c r="M23" s="48"/>
      <c r="N23" s="48"/>
    </row>
    <row r="24" spans="1:14">
      <c r="A24" s="48"/>
      <c r="B24" s="48"/>
      <c r="C24" s="48"/>
      <c r="D24" s="48"/>
      <c r="E24" s="48"/>
      <c r="F24" s="48"/>
      <c r="G24" s="57">
        <v>20</v>
      </c>
      <c r="H24" s="57">
        <v>20</v>
      </c>
      <c r="I24" s="57">
        <v>20</v>
      </c>
      <c r="J24" s="57">
        <v>20</v>
      </c>
      <c r="K24" s="57">
        <v>15</v>
      </c>
      <c r="L24" s="48"/>
      <c r="M24" s="48"/>
      <c r="N24" s="48"/>
    </row>
    <row r="25" spans="1:14">
      <c r="A25" s="48"/>
      <c r="B25" s="48"/>
      <c r="C25" s="48"/>
      <c r="D25" s="48"/>
      <c r="E25" s="48"/>
      <c r="F25" s="48"/>
      <c r="G25" s="57">
        <v>20</v>
      </c>
      <c r="H25" s="57">
        <v>20</v>
      </c>
      <c r="I25" s="57">
        <v>20</v>
      </c>
      <c r="J25" s="57">
        <v>20</v>
      </c>
      <c r="K25" s="57">
        <v>20</v>
      </c>
      <c r="L25" s="48"/>
      <c r="M25" s="48"/>
      <c r="N25" s="48"/>
    </row>
    <row r="26" spans="1:14">
      <c r="A26" s="48"/>
      <c r="B26" s="48"/>
      <c r="C26" s="48"/>
      <c r="D26" s="48"/>
      <c r="E26" s="48"/>
      <c r="F26" s="48"/>
      <c r="G26" s="57">
        <v>20</v>
      </c>
      <c r="H26" s="57">
        <v>20</v>
      </c>
      <c r="I26" s="57">
        <v>20</v>
      </c>
      <c r="J26" s="57">
        <v>20</v>
      </c>
      <c r="K26" s="57">
        <v>20</v>
      </c>
      <c r="L26" s="48"/>
      <c r="M26" s="48"/>
      <c r="N26" s="48"/>
    </row>
    <row r="27" spans="1:14">
      <c r="A27" s="48"/>
      <c r="B27" s="48"/>
      <c r="C27" s="48"/>
      <c r="D27" s="48"/>
      <c r="E27" s="48"/>
      <c r="F27" s="48"/>
      <c r="G27" s="27"/>
      <c r="H27" s="27"/>
      <c r="I27" s="48"/>
      <c r="J27" s="48"/>
      <c r="K27" s="48"/>
      <c r="L27" s="48"/>
      <c r="M27" s="48"/>
      <c r="N27" s="48"/>
    </row>
    <row r="28" spans="1:14">
      <c r="A28" s="48"/>
      <c r="B28" s="48"/>
      <c r="C28" s="48"/>
      <c r="D28" s="48"/>
      <c r="E28" s="48"/>
      <c r="F28" s="48"/>
      <c r="G28" s="27"/>
      <c r="H28" s="27"/>
      <c r="I28" s="48"/>
      <c r="J28" s="48"/>
      <c r="K28" s="48"/>
      <c r="L28" s="48"/>
      <c r="M28" s="48"/>
      <c r="N28" s="48"/>
    </row>
    <row r="29" spans="1:14">
      <c r="A29" s="48"/>
      <c r="B29" s="48"/>
      <c r="C29" s="48"/>
      <c r="D29" s="48"/>
      <c r="E29" s="48"/>
      <c r="F29" s="48"/>
      <c r="G29" s="27"/>
      <c r="H29" s="27"/>
      <c r="I29" s="48"/>
      <c r="J29" s="48"/>
      <c r="K29" s="48"/>
      <c r="L29" s="48"/>
      <c r="M29" s="48"/>
      <c r="N29" s="48"/>
    </row>
    <row r="30" spans="1:14">
      <c r="A30" s="48"/>
      <c r="B30" s="48"/>
      <c r="C30" s="48"/>
      <c r="D30" s="48"/>
      <c r="E30" s="48"/>
      <c r="F30" s="48"/>
      <c r="G30" s="27"/>
      <c r="H30" s="27"/>
      <c r="I30" s="27"/>
      <c r="J30" s="27"/>
      <c r="K30" s="48"/>
      <c r="L30" s="48"/>
      <c r="M30" s="48"/>
      <c r="N30" s="48"/>
    </row>
    <row r="31" spans="1:14">
      <c r="A31" s="48"/>
      <c r="B31" s="48"/>
      <c r="C31" s="48"/>
      <c r="D31" s="48"/>
      <c r="E31" s="48"/>
      <c r="F31" s="48"/>
      <c r="G31" s="27"/>
      <c r="H31" s="27"/>
      <c r="I31" s="27"/>
      <c r="J31" s="27"/>
      <c r="K31" s="48"/>
      <c r="L31" s="48"/>
      <c r="M31" s="48"/>
      <c r="N31" s="48"/>
    </row>
    <row r="32" spans="1:14">
      <c r="A32" s="48"/>
      <c r="B32" s="48"/>
      <c r="C32" s="48"/>
      <c r="D32" s="48"/>
      <c r="E32" s="48"/>
      <c r="F32" s="48"/>
      <c r="G32" s="27"/>
      <c r="H32" s="27"/>
      <c r="I32" s="27"/>
      <c r="J32" s="27"/>
      <c r="K32" s="48"/>
      <c r="L32" s="48"/>
      <c r="M32" s="48"/>
      <c r="N32" s="48"/>
    </row>
    <row r="33" spans="1:14">
      <c r="A33" s="48"/>
      <c r="B33" s="48"/>
      <c r="C33" s="48"/>
      <c r="D33" s="48"/>
      <c r="E33" s="48"/>
      <c r="F33" s="48"/>
      <c r="G33" s="27"/>
      <c r="H33" s="27"/>
      <c r="I33" s="27"/>
      <c r="J33" s="27"/>
      <c r="K33" s="48"/>
      <c r="L33" s="48"/>
      <c r="M33" s="48"/>
      <c r="N33" s="48"/>
    </row>
    <row r="34" spans="1:14">
      <c r="A34" s="48"/>
      <c r="B34" s="48"/>
      <c r="C34" s="48"/>
      <c r="D34" s="48"/>
      <c r="E34" s="48"/>
      <c r="F34" s="48"/>
      <c r="G34" s="27"/>
      <c r="H34" s="27"/>
      <c r="I34" s="27"/>
      <c r="J34" s="27"/>
      <c r="K34" s="48"/>
      <c r="L34" s="48"/>
      <c r="M34" s="48"/>
      <c r="N34" s="48"/>
    </row>
    <row r="35" spans="1:14">
      <c r="A35" s="48"/>
      <c r="B35" s="48"/>
      <c r="C35" s="48"/>
      <c r="D35" s="48"/>
      <c r="E35" s="48"/>
      <c r="F35" s="48"/>
      <c r="G35" s="27"/>
      <c r="H35" s="27"/>
      <c r="I35" s="27"/>
      <c r="J35" s="27"/>
      <c r="K35" s="48"/>
      <c r="L35" s="48"/>
      <c r="M35" s="48"/>
      <c r="N35" s="48"/>
    </row>
    <row r="36" spans="1:14">
      <c r="A36" s="48"/>
      <c r="B36" s="48"/>
      <c r="C36" s="48"/>
      <c r="D36" s="48"/>
      <c r="E36" s="48"/>
      <c r="F36" s="48"/>
      <c r="G36" s="27"/>
      <c r="H36" s="27"/>
      <c r="I36" s="27"/>
      <c r="J36" s="27"/>
      <c r="K36" s="48"/>
      <c r="L36" s="48"/>
      <c r="M36" s="48"/>
      <c r="N36" s="48"/>
    </row>
    <row r="37" spans="1:14">
      <c r="A37" s="48"/>
      <c r="B37" s="48"/>
      <c r="C37" s="48"/>
      <c r="D37" s="48"/>
      <c r="E37" s="48"/>
      <c r="F37" s="48"/>
      <c r="G37" s="27"/>
      <c r="H37" s="27"/>
      <c r="I37" s="48"/>
      <c r="J37" s="48"/>
      <c r="K37" s="48"/>
      <c r="L37" s="48"/>
      <c r="M37" s="48"/>
      <c r="N37" s="48"/>
    </row>
    <row r="38" spans="1:14">
      <c r="A38" s="48"/>
      <c r="B38" s="48"/>
      <c r="C38" s="48"/>
      <c r="D38" s="48"/>
      <c r="E38" s="48"/>
      <c r="F38" s="48"/>
      <c r="G38" s="27"/>
      <c r="H38" s="27"/>
      <c r="I38" s="48"/>
      <c r="J38" s="48"/>
      <c r="K38" s="48"/>
      <c r="L38" s="48"/>
      <c r="M38" s="48"/>
      <c r="N38" s="48"/>
    </row>
    <row r="39" spans="7:7">
      <c r="G39" s="27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  <ignoredErrors>
    <ignoredError sqref="L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zoomScale="145" zoomScaleNormal="145" topLeftCell="B1" workbookViewId="0">
      <selection activeCell="L5" sqref="L5:L8"/>
    </sheetView>
  </sheetViews>
  <sheetFormatPr defaultColWidth="8.66666666666667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7.375" customWidth="1"/>
    <col min="14" max="14" width="9.3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2" t="s">
        <v>8</v>
      </c>
      <c r="M4" s="2" t="s">
        <v>9</v>
      </c>
      <c r="N4" s="2" t="s">
        <v>10</v>
      </c>
    </row>
    <row r="5" spans="1:14">
      <c r="A5" s="2">
        <v>1</v>
      </c>
      <c r="B5" s="14" t="s">
        <v>65</v>
      </c>
      <c r="C5" s="17">
        <v>507</v>
      </c>
      <c r="D5" s="17">
        <v>31</v>
      </c>
      <c r="E5" s="26">
        <v>6</v>
      </c>
      <c r="F5" s="5">
        <f t="shared" ref="F5:F8" si="0">D5-E5</f>
        <v>25</v>
      </c>
      <c r="G5" s="27">
        <v>25</v>
      </c>
      <c r="H5" s="25">
        <v>25</v>
      </c>
      <c r="I5" s="25">
        <v>25</v>
      </c>
      <c r="J5" s="2">
        <v>25</v>
      </c>
      <c r="K5" s="2">
        <v>20</v>
      </c>
      <c r="L5" s="4">
        <f>AVERAGE(G5:K5)</f>
        <v>24</v>
      </c>
      <c r="M5" s="38">
        <f>L5/F5</f>
        <v>0.96</v>
      </c>
      <c r="N5" s="40">
        <f>AVERAGE(H9:K9)</f>
        <v>20</v>
      </c>
    </row>
    <row r="6" spans="1:14">
      <c r="A6" s="2">
        <v>2</v>
      </c>
      <c r="B6" s="7" t="s">
        <v>66</v>
      </c>
      <c r="C6" s="17">
        <v>506</v>
      </c>
      <c r="D6" s="17">
        <v>27</v>
      </c>
      <c r="E6" s="26">
        <v>5</v>
      </c>
      <c r="F6" s="5">
        <f t="shared" si="0"/>
        <v>22</v>
      </c>
      <c r="G6" s="25">
        <v>22</v>
      </c>
      <c r="H6" s="25">
        <v>22</v>
      </c>
      <c r="I6" s="25">
        <v>22</v>
      </c>
      <c r="J6" s="25">
        <v>22</v>
      </c>
      <c r="K6" s="25">
        <v>22</v>
      </c>
      <c r="L6" s="4">
        <f>AVERAGE(G6:K6)</f>
        <v>22</v>
      </c>
      <c r="M6" s="38">
        <f>L6/F6</f>
        <v>1</v>
      </c>
      <c r="N6" s="40">
        <f>AVERAGE(G10:K10)</f>
        <v>16</v>
      </c>
    </row>
    <row r="7" spans="1:14">
      <c r="A7" s="2">
        <v>3</v>
      </c>
      <c r="B7" s="7" t="s">
        <v>67</v>
      </c>
      <c r="C7" s="17">
        <v>505</v>
      </c>
      <c r="D7" s="17">
        <v>38</v>
      </c>
      <c r="E7" s="26">
        <v>2</v>
      </c>
      <c r="F7" s="5">
        <f t="shared" si="0"/>
        <v>36</v>
      </c>
      <c r="G7" s="25">
        <v>36</v>
      </c>
      <c r="H7" s="25">
        <v>36</v>
      </c>
      <c r="I7" s="25">
        <v>36</v>
      </c>
      <c r="J7" s="25">
        <v>36</v>
      </c>
      <c r="K7" s="25">
        <v>36</v>
      </c>
      <c r="L7" s="4">
        <f>AVERAGE(G7:K7)</f>
        <v>36</v>
      </c>
      <c r="M7" s="38">
        <f>L7/F7</f>
        <v>1</v>
      </c>
      <c r="N7" s="40">
        <f>AVERAGE(G11:K11)</f>
        <v>20</v>
      </c>
    </row>
    <row r="8" spans="1:14">
      <c r="A8" s="2">
        <v>4</v>
      </c>
      <c r="B8" s="7" t="s">
        <v>68</v>
      </c>
      <c r="C8" s="17">
        <v>504</v>
      </c>
      <c r="D8" s="17">
        <v>38</v>
      </c>
      <c r="E8" s="26">
        <v>3</v>
      </c>
      <c r="F8" s="5">
        <f t="shared" si="0"/>
        <v>35</v>
      </c>
      <c r="G8" s="25">
        <v>34</v>
      </c>
      <c r="H8" s="25">
        <v>34</v>
      </c>
      <c r="I8" s="25">
        <v>34</v>
      </c>
      <c r="J8" s="25">
        <v>35</v>
      </c>
      <c r="K8" s="25">
        <v>35</v>
      </c>
      <c r="L8" s="4">
        <f>AVERAGE(G8:K8)</f>
        <v>34.4</v>
      </c>
      <c r="M8" s="38">
        <f>L8/F8</f>
        <v>0.982857142857143</v>
      </c>
      <c r="N8" s="40">
        <f>AVERAGE(G12:K12)</f>
        <v>20</v>
      </c>
    </row>
    <row r="9" spans="1:14">
      <c r="A9" s="52"/>
      <c r="B9" s="53"/>
      <c r="C9" s="53"/>
      <c r="D9" s="54"/>
      <c r="E9" s="55"/>
      <c r="F9" s="56"/>
      <c r="G9" s="27">
        <v>20</v>
      </c>
      <c r="H9" s="57">
        <v>20</v>
      </c>
      <c r="I9" s="57">
        <v>20</v>
      </c>
      <c r="J9" s="52">
        <v>20</v>
      </c>
      <c r="K9" s="52">
        <v>20</v>
      </c>
      <c r="L9" s="59"/>
      <c r="M9" s="60"/>
      <c r="N9" s="61"/>
    </row>
    <row r="10" spans="1:14">
      <c r="A10" s="52"/>
      <c r="B10" s="53"/>
      <c r="C10" s="53"/>
      <c r="D10" s="54"/>
      <c r="E10" s="55"/>
      <c r="F10" s="56"/>
      <c r="G10" s="27">
        <v>20</v>
      </c>
      <c r="H10" s="27">
        <v>20</v>
      </c>
      <c r="I10" s="27">
        <v>5</v>
      </c>
      <c r="J10" s="27">
        <v>15</v>
      </c>
      <c r="K10" s="27">
        <v>20</v>
      </c>
      <c r="L10" s="59"/>
      <c r="M10" s="60"/>
      <c r="N10" s="61"/>
    </row>
    <row r="11" spans="1:14">
      <c r="A11" s="52"/>
      <c r="B11" s="53"/>
      <c r="C11" s="53"/>
      <c r="D11" s="54"/>
      <c r="E11" s="55"/>
      <c r="F11" s="56"/>
      <c r="G11" s="27">
        <v>20</v>
      </c>
      <c r="H11" s="27">
        <v>20</v>
      </c>
      <c r="I11" s="27">
        <v>20</v>
      </c>
      <c r="J11" s="27">
        <v>20</v>
      </c>
      <c r="K11" s="27">
        <v>20</v>
      </c>
      <c r="L11" s="59"/>
      <c r="M11" s="60"/>
      <c r="N11" s="61"/>
    </row>
    <row r="12" spans="1:14">
      <c r="A12" s="52"/>
      <c r="B12" s="53"/>
      <c r="C12" s="53"/>
      <c r="D12" s="54"/>
      <c r="E12" s="55"/>
      <c r="G12" s="27">
        <v>20</v>
      </c>
      <c r="H12" s="27">
        <v>20</v>
      </c>
      <c r="I12" s="27">
        <v>20</v>
      </c>
      <c r="J12" s="27">
        <v>20</v>
      </c>
      <c r="K12" s="27">
        <v>20</v>
      </c>
      <c r="L12" s="59"/>
      <c r="M12" s="60"/>
      <c r="N12" s="61"/>
    </row>
    <row r="13" spans="1:14">
      <c r="A13" s="52"/>
      <c r="B13" s="53"/>
      <c r="C13" s="53"/>
      <c r="D13" s="54"/>
      <c r="E13" s="55"/>
      <c r="F13" s="56"/>
      <c r="G13" s="58"/>
      <c r="H13" s="58"/>
      <c r="I13" s="58"/>
      <c r="J13" s="58"/>
      <c r="K13" s="58"/>
      <c r="L13" s="59"/>
      <c r="M13" s="60"/>
      <c r="N13" s="61"/>
    </row>
  </sheetData>
  <mergeCells count="2">
    <mergeCell ref="A3:N3"/>
    <mergeCell ref="A1:N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zoomScale="145" zoomScaleNormal="145" workbookViewId="0">
      <selection activeCell="L5" sqref="L5:L13"/>
    </sheetView>
  </sheetViews>
  <sheetFormatPr defaultColWidth="9" defaultRowHeight="14.25"/>
  <cols>
    <col min="1" max="1" width="5.375" customWidth="1"/>
    <col min="2" max="2" width="9.375" customWidth="1"/>
    <col min="3" max="3" width="7.375" customWidth="1"/>
    <col min="4" max="6" width="9.375" customWidth="1"/>
    <col min="7" max="11" width="6.375" customWidth="1"/>
    <col min="12" max="12" width="9.375" customWidth="1"/>
    <col min="13" max="13" width="8.375" customWidth="1"/>
    <col min="14" max="14" width="9.3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4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50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70</v>
      </c>
      <c r="C5" s="14">
        <v>404</v>
      </c>
      <c r="D5" s="5">
        <v>30</v>
      </c>
      <c r="E5" s="5">
        <v>6</v>
      </c>
      <c r="F5" s="45">
        <f t="shared" ref="F5:F13" si="0">D5-E5</f>
        <v>24</v>
      </c>
      <c r="G5" s="25">
        <v>12</v>
      </c>
      <c r="H5" s="46">
        <v>21</v>
      </c>
      <c r="I5" s="25">
        <v>19</v>
      </c>
      <c r="J5" s="41">
        <v>21</v>
      </c>
      <c r="K5" s="41">
        <v>19</v>
      </c>
      <c r="L5" s="51">
        <f>AVERAGE(G5:K5)</f>
        <v>18.4</v>
      </c>
      <c r="M5" s="38">
        <f>L5/F5</f>
        <v>0.766666666666667</v>
      </c>
      <c r="N5" s="40">
        <f t="shared" ref="N5:N13" si="1">AVERAGE(H14:K14)</f>
        <v>18.75</v>
      </c>
    </row>
    <row r="6" spans="1:14">
      <c r="A6" s="2">
        <v>2</v>
      </c>
      <c r="B6" s="7" t="s">
        <v>71</v>
      </c>
      <c r="C6" s="14">
        <v>405</v>
      </c>
      <c r="D6" s="5">
        <v>29</v>
      </c>
      <c r="E6" s="5">
        <v>9</v>
      </c>
      <c r="F6" s="45">
        <v>20</v>
      </c>
      <c r="G6" s="25">
        <v>20</v>
      </c>
      <c r="H6" s="46">
        <v>20</v>
      </c>
      <c r="I6" s="25">
        <v>20</v>
      </c>
      <c r="J6" s="41">
        <v>20</v>
      </c>
      <c r="K6" s="41">
        <v>16</v>
      </c>
      <c r="L6" s="51">
        <f t="shared" ref="L6:L13" si="2">AVERAGE(G6:K6)</f>
        <v>19.2</v>
      </c>
      <c r="M6" s="38">
        <f t="shared" ref="M6:M13" si="3">L6/F6</f>
        <v>0.96</v>
      </c>
      <c r="N6" s="40">
        <f t="shared" si="1"/>
        <v>20</v>
      </c>
    </row>
    <row r="7" spans="1:14">
      <c r="A7" s="2">
        <v>3</v>
      </c>
      <c r="B7" s="7" t="s">
        <v>72</v>
      </c>
      <c r="C7" s="14">
        <v>406</v>
      </c>
      <c r="D7" s="5">
        <v>29</v>
      </c>
      <c r="E7" s="5">
        <v>6</v>
      </c>
      <c r="F7" s="45">
        <f t="shared" si="0"/>
        <v>23</v>
      </c>
      <c r="G7" s="25">
        <v>19</v>
      </c>
      <c r="H7" s="46">
        <v>20</v>
      </c>
      <c r="I7" s="25">
        <v>21</v>
      </c>
      <c r="J7" s="41">
        <v>16</v>
      </c>
      <c r="K7" s="41">
        <v>17</v>
      </c>
      <c r="L7" s="51">
        <f t="shared" si="2"/>
        <v>18.6</v>
      </c>
      <c r="M7" s="38">
        <f t="shared" si="3"/>
        <v>0.808695652173913</v>
      </c>
      <c r="N7" s="40">
        <f t="shared" si="1"/>
        <v>20</v>
      </c>
    </row>
    <row r="8" spans="1:14">
      <c r="A8" s="2">
        <v>4</v>
      </c>
      <c r="B8" s="7" t="s">
        <v>73</v>
      </c>
      <c r="C8" s="14">
        <v>407</v>
      </c>
      <c r="D8" s="5">
        <v>29</v>
      </c>
      <c r="E8" s="5">
        <v>8</v>
      </c>
      <c r="F8" s="45">
        <f t="shared" si="0"/>
        <v>21</v>
      </c>
      <c r="G8" s="25">
        <v>21</v>
      </c>
      <c r="H8" s="46">
        <v>21</v>
      </c>
      <c r="I8" s="25">
        <v>20</v>
      </c>
      <c r="J8" s="41">
        <v>21</v>
      </c>
      <c r="K8" s="41">
        <v>21</v>
      </c>
      <c r="L8" s="51">
        <f t="shared" si="2"/>
        <v>20.8</v>
      </c>
      <c r="M8" s="38">
        <f t="shared" si="3"/>
        <v>0.990476190476191</v>
      </c>
      <c r="N8" s="40">
        <f t="shared" si="1"/>
        <v>18.75</v>
      </c>
    </row>
    <row r="9" spans="1:14">
      <c r="A9" s="2">
        <v>5</v>
      </c>
      <c r="B9" s="7" t="s">
        <v>74</v>
      </c>
      <c r="C9" s="14">
        <v>408</v>
      </c>
      <c r="D9" s="5">
        <v>30</v>
      </c>
      <c r="E9" s="5">
        <v>5</v>
      </c>
      <c r="F9" s="45">
        <f t="shared" si="0"/>
        <v>25</v>
      </c>
      <c r="G9" s="25">
        <v>23</v>
      </c>
      <c r="H9" s="46">
        <v>24</v>
      </c>
      <c r="I9" s="25">
        <v>25</v>
      </c>
      <c r="J9" s="41">
        <v>23</v>
      </c>
      <c r="K9" s="41">
        <v>21</v>
      </c>
      <c r="L9" s="51">
        <f t="shared" si="2"/>
        <v>23.2</v>
      </c>
      <c r="M9" s="38">
        <f t="shared" si="3"/>
        <v>0.928</v>
      </c>
      <c r="N9" s="40">
        <f t="shared" si="1"/>
        <v>20</v>
      </c>
    </row>
    <row r="10" spans="1:14">
      <c r="A10" s="2">
        <v>6</v>
      </c>
      <c r="B10" s="7" t="s">
        <v>75</v>
      </c>
      <c r="C10" s="14">
        <v>409</v>
      </c>
      <c r="D10" s="5">
        <v>30</v>
      </c>
      <c r="E10" s="5">
        <v>3</v>
      </c>
      <c r="F10" s="45">
        <f t="shared" si="0"/>
        <v>27</v>
      </c>
      <c r="G10" s="25">
        <v>22</v>
      </c>
      <c r="H10" s="46">
        <v>27</v>
      </c>
      <c r="I10" s="25">
        <v>24</v>
      </c>
      <c r="J10" s="41">
        <v>25</v>
      </c>
      <c r="K10" s="41">
        <v>21</v>
      </c>
      <c r="L10" s="51">
        <f t="shared" si="2"/>
        <v>23.8</v>
      </c>
      <c r="M10" s="38">
        <f t="shared" si="3"/>
        <v>0.881481481481482</v>
      </c>
      <c r="N10" s="40">
        <f t="shared" si="1"/>
        <v>20</v>
      </c>
    </row>
    <row r="11" spans="1:14">
      <c r="A11" s="2">
        <v>7</v>
      </c>
      <c r="B11" s="7" t="s">
        <v>76</v>
      </c>
      <c r="C11" s="14">
        <v>410</v>
      </c>
      <c r="D11" s="5">
        <v>30</v>
      </c>
      <c r="E11" s="5">
        <v>8</v>
      </c>
      <c r="F11" s="45">
        <f t="shared" si="0"/>
        <v>22</v>
      </c>
      <c r="G11" s="25">
        <v>22</v>
      </c>
      <c r="H11" s="46">
        <v>24</v>
      </c>
      <c r="I11" s="25">
        <v>22</v>
      </c>
      <c r="J11" s="41">
        <v>21</v>
      </c>
      <c r="K11" s="41">
        <v>20</v>
      </c>
      <c r="L11" s="51">
        <f t="shared" si="2"/>
        <v>21.8</v>
      </c>
      <c r="M11" s="38">
        <f t="shared" si="3"/>
        <v>0.990909090909091</v>
      </c>
      <c r="N11" s="40">
        <f t="shared" si="1"/>
        <v>20</v>
      </c>
    </row>
    <row r="12" spans="1:14">
      <c r="A12" s="2">
        <v>8</v>
      </c>
      <c r="B12" s="7" t="s">
        <v>77</v>
      </c>
      <c r="C12" s="14">
        <v>411</v>
      </c>
      <c r="D12" s="5">
        <v>30</v>
      </c>
      <c r="E12" s="5">
        <v>12</v>
      </c>
      <c r="F12" s="45">
        <f t="shared" si="0"/>
        <v>18</v>
      </c>
      <c r="G12" s="25">
        <v>18</v>
      </c>
      <c r="H12" s="46">
        <v>18</v>
      </c>
      <c r="I12" s="25">
        <v>18</v>
      </c>
      <c r="J12" s="41">
        <v>18</v>
      </c>
      <c r="K12" s="41">
        <v>18</v>
      </c>
      <c r="L12" s="51">
        <f t="shared" si="2"/>
        <v>18</v>
      </c>
      <c r="M12" s="38">
        <f t="shared" si="3"/>
        <v>1</v>
      </c>
      <c r="N12" s="40">
        <f t="shared" si="1"/>
        <v>20</v>
      </c>
    </row>
    <row r="13" spans="1:14">
      <c r="A13" s="2">
        <v>9</v>
      </c>
      <c r="B13" s="7" t="s">
        <v>78</v>
      </c>
      <c r="C13" s="14">
        <v>412</v>
      </c>
      <c r="D13" s="5">
        <v>29</v>
      </c>
      <c r="E13" s="5">
        <v>5</v>
      </c>
      <c r="F13" s="45">
        <f t="shared" si="0"/>
        <v>24</v>
      </c>
      <c r="G13" s="25">
        <v>24</v>
      </c>
      <c r="H13" s="46">
        <v>24</v>
      </c>
      <c r="I13" s="25">
        <v>24</v>
      </c>
      <c r="J13" s="41">
        <v>24</v>
      </c>
      <c r="K13" s="41">
        <v>24</v>
      </c>
      <c r="L13" s="51">
        <f t="shared" si="2"/>
        <v>24</v>
      </c>
      <c r="M13" s="38">
        <f t="shared" si="3"/>
        <v>1</v>
      </c>
      <c r="N13" s="40">
        <f t="shared" si="1"/>
        <v>17.5</v>
      </c>
    </row>
    <row r="14" spans="7:11">
      <c r="G14" s="27">
        <v>15</v>
      </c>
      <c r="H14" s="27">
        <v>15</v>
      </c>
      <c r="I14" s="27">
        <v>20</v>
      </c>
      <c r="J14" s="48">
        <v>20</v>
      </c>
      <c r="K14" s="27">
        <v>20</v>
      </c>
    </row>
    <row r="15" spans="7:11">
      <c r="G15" s="27">
        <v>15</v>
      </c>
      <c r="H15" s="27">
        <v>20</v>
      </c>
      <c r="I15" s="27">
        <v>20</v>
      </c>
      <c r="J15" s="52">
        <v>20</v>
      </c>
      <c r="K15" s="27">
        <v>20</v>
      </c>
    </row>
    <row r="16" spans="7:11">
      <c r="G16" s="27">
        <v>20</v>
      </c>
      <c r="H16" s="27">
        <v>20</v>
      </c>
      <c r="I16" s="27">
        <v>20</v>
      </c>
      <c r="J16" s="48">
        <v>20</v>
      </c>
      <c r="K16" s="27">
        <v>20</v>
      </c>
    </row>
    <row r="17" spans="7:11">
      <c r="G17" s="27">
        <v>20</v>
      </c>
      <c r="H17" s="27">
        <v>15</v>
      </c>
      <c r="I17" s="27">
        <v>20</v>
      </c>
      <c r="J17" s="52">
        <v>20</v>
      </c>
      <c r="K17" s="27">
        <v>20</v>
      </c>
    </row>
    <row r="18" spans="7:11">
      <c r="G18" s="27">
        <v>20</v>
      </c>
      <c r="H18" s="27">
        <v>20</v>
      </c>
      <c r="I18" s="27">
        <v>20</v>
      </c>
      <c r="J18" s="48">
        <v>20</v>
      </c>
      <c r="K18" s="27">
        <v>20</v>
      </c>
    </row>
    <row r="19" spans="7:11">
      <c r="G19" s="27">
        <v>15</v>
      </c>
      <c r="H19" s="27">
        <v>20</v>
      </c>
      <c r="I19" s="27">
        <v>20</v>
      </c>
      <c r="J19" s="52">
        <v>20</v>
      </c>
      <c r="K19" s="27">
        <v>20</v>
      </c>
    </row>
    <row r="20" spans="7:11">
      <c r="G20" s="27">
        <v>20</v>
      </c>
      <c r="H20" s="27">
        <v>20</v>
      </c>
      <c r="I20" s="27">
        <v>20</v>
      </c>
      <c r="J20" s="48">
        <v>20</v>
      </c>
      <c r="K20" s="27">
        <v>20</v>
      </c>
    </row>
    <row r="21" spans="7:11">
      <c r="G21" s="27">
        <v>15</v>
      </c>
      <c r="H21" s="27">
        <v>20</v>
      </c>
      <c r="I21" s="27">
        <v>20</v>
      </c>
      <c r="J21" s="52">
        <v>20</v>
      </c>
      <c r="K21" s="27">
        <v>20</v>
      </c>
    </row>
    <row r="22" spans="7:11">
      <c r="G22" s="27">
        <v>15</v>
      </c>
      <c r="H22" s="27">
        <v>10</v>
      </c>
      <c r="I22" s="27">
        <v>20</v>
      </c>
      <c r="J22" s="48">
        <v>20</v>
      </c>
      <c r="K22" s="27">
        <v>20</v>
      </c>
    </row>
    <row r="23" spans="7:11">
      <c r="G23" s="27"/>
      <c r="H23" s="27"/>
      <c r="I23" s="27"/>
      <c r="J23" s="27"/>
      <c r="K23" s="27"/>
    </row>
  </sheetData>
  <mergeCells count="2">
    <mergeCell ref="A3:N3"/>
    <mergeCell ref="A1:N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zoomScale="145" zoomScaleNormal="145" topLeftCell="B1" workbookViewId="0">
      <selection activeCell="L13" sqref="L13"/>
    </sheetView>
  </sheetViews>
  <sheetFormatPr defaultColWidth="9" defaultRowHeight="14.25"/>
  <cols>
    <col min="1" max="1" width="5.375" style="1" customWidth="1"/>
    <col min="2" max="2" width="9.375" style="1" customWidth="1"/>
    <col min="3" max="3" width="7.375" style="1" customWidth="1"/>
    <col min="4" max="6" width="9.375" style="1" customWidth="1"/>
    <col min="7" max="10" width="6.375" style="48" customWidth="1"/>
    <col min="11" max="11" width="6.375" style="1" customWidth="1"/>
    <col min="12" max="12" width="9.375" style="1" customWidth="1"/>
    <col min="13" max="13" width="8.375" style="1" customWidth="1"/>
    <col min="14" max="14" width="9.375" style="48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2" t="s">
        <v>69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5" t="s">
        <v>6</v>
      </c>
      <c r="F4" s="45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50" t="s">
        <v>8</v>
      </c>
      <c r="M4" s="2" t="s">
        <v>9</v>
      </c>
      <c r="N4" s="2" t="s">
        <v>10</v>
      </c>
    </row>
    <row r="5" spans="1:14">
      <c r="A5" s="2">
        <v>1</v>
      </c>
      <c r="B5" s="7" t="s">
        <v>79</v>
      </c>
      <c r="C5" s="14">
        <v>604</v>
      </c>
      <c r="D5" s="5">
        <v>29</v>
      </c>
      <c r="E5" s="5">
        <v>6</v>
      </c>
      <c r="F5" s="45">
        <f t="shared" ref="F5:F13" si="0">D5-E5</f>
        <v>23</v>
      </c>
      <c r="G5" s="47">
        <v>23</v>
      </c>
      <c r="H5" s="47">
        <v>23</v>
      </c>
      <c r="I5" s="47">
        <v>23</v>
      </c>
      <c r="J5" s="47">
        <v>23</v>
      </c>
      <c r="K5" s="47">
        <v>22</v>
      </c>
      <c r="L5" s="51">
        <f>AVERAGE(G5:K5)</f>
        <v>22.8</v>
      </c>
      <c r="M5" s="38">
        <f>L5/F5</f>
        <v>0.991304347826087</v>
      </c>
      <c r="N5" s="40">
        <f t="shared" ref="N5:N13" si="1">AVERAGE(G14:K14)</f>
        <v>20</v>
      </c>
    </row>
    <row r="6" spans="1:14">
      <c r="A6" s="2">
        <v>2</v>
      </c>
      <c r="B6" s="7" t="s">
        <v>80</v>
      </c>
      <c r="C6" s="14">
        <v>605</v>
      </c>
      <c r="D6" s="5">
        <v>30</v>
      </c>
      <c r="E6" s="5">
        <v>5</v>
      </c>
      <c r="F6" s="45">
        <f t="shared" si="0"/>
        <v>25</v>
      </c>
      <c r="G6" s="47">
        <v>24</v>
      </c>
      <c r="H6" s="47">
        <v>25</v>
      </c>
      <c r="I6" s="47">
        <v>24</v>
      </c>
      <c r="J6" s="47">
        <v>24</v>
      </c>
      <c r="K6" s="47">
        <v>24</v>
      </c>
      <c r="L6" s="51">
        <f t="shared" ref="L5:L13" si="2">AVERAGE(G6:K6)</f>
        <v>24.2</v>
      </c>
      <c r="M6" s="38">
        <f t="shared" ref="M6:M13" si="3">L6/F6</f>
        <v>0.968</v>
      </c>
      <c r="N6" s="40">
        <f t="shared" si="1"/>
        <v>19</v>
      </c>
    </row>
    <row r="7" spans="1:14">
      <c r="A7" s="2">
        <v>3</v>
      </c>
      <c r="B7" s="7" t="s">
        <v>81</v>
      </c>
      <c r="C7" s="14">
        <v>606</v>
      </c>
      <c r="D7" s="5">
        <v>30</v>
      </c>
      <c r="E7" s="5">
        <v>8</v>
      </c>
      <c r="F7" s="45">
        <f t="shared" si="0"/>
        <v>22</v>
      </c>
      <c r="G7" s="47">
        <v>18</v>
      </c>
      <c r="H7" s="47">
        <v>21</v>
      </c>
      <c r="I7" s="47">
        <v>22</v>
      </c>
      <c r="J7" s="47">
        <v>19</v>
      </c>
      <c r="K7" s="47">
        <v>22</v>
      </c>
      <c r="L7" s="51">
        <f t="shared" si="2"/>
        <v>20.4</v>
      </c>
      <c r="M7" s="38">
        <f t="shared" si="3"/>
        <v>0.927272727272727</v>
      </c>
      <c r="N7" s="40">
        <f t="shared" si="1"/>
        <v>19</v>
      </c>
    </row>
    <row r="8" spans="1:14">
      <c r="A8" s="2">
        <v>4</v>
      </c>
      <c r="B8" s="7" t="s">
        <v>82</v>
      </c>
      <c r="C8" s="14">
        <v>608</v>
      </c>
      <c r="D8" s="5">
        <v>30</v>
      </c>
      <c r="E8" s="5">
        <v>4</v>
      </c>
      <c r="F8" s="45">
        <f t="shared" si="0"/>
        <v>26</v>
      </c>
      <c r="G8" s="47">
        <v>25</v>
      </c>
      <c r="H8" s="47">
        <v>26</v>
      </c>
      <c r="I8" s="47">
        <v>25</v>
      </c>
      <c r="J8" s="47">
        <v>26</v>
      </c>
      <c r="K8" s="47">
        <v>25</v>
      </c>
      <c r="L8" s="51">
        <f t="shared" si="2"/>
        <v>25.4</v>
      </c>
      <c r="M8" s="38">
        <f t="shared" si="3"/>
        <v>0.976923076923077</v>
      </c>
      <c r="N8" s="40">
        <f t="shared" si="1"/>
        <v>19</v>
      </c>
    </row>
    <row r="9" spans="1:14">
      <c r="A9" s="2">
        <v>5</v>
      </c>
      <c r="B9" s="7" t="s">
        <v>83</v>
      </c>
      <c r="C9" s="14">
        <v>607</v>
      </c>
      <c r="D9" s="5">
        <v>30</v>
      </c>
      <c r="E9" s="5">
        <v>8</v>
      </c>
      <c r="F9" s="45">
        <f t="shared" si="0"/>
        <v>22</v>
      </c>
      <c r="G9" s="47">
        <v>22</v>
      </c>
      <c r="H9" s="47">
        <v>22</v>
      </c>
      <c r="I9" s="47">
        <v>22</v>
      </c>
      <c r="J9" s="47">
        <v>21</v>
      </c>
      <c r="K9" s="47">
        <v>22</v>
      </c>
      <c r="L9" s="51">
        <f t="shared" si="2"/>
        <v>21.8</v>
      </c>
      <c r="M9" s="38">
        <f t="shared" si="3"/>
        <v>0.990909090909091</v>
      </c>
      <c r="N9" s="40">
        <f t="shared" si="1"/>
        <v>20</v>
      </c>
    </row>
    <row r="10" spans="1:14">
      <c r="A10" s="2">
        <v>6</v>
      </c>
      <c r="B10" s="7" t="s">
        <v>84</v>
      </c>
      <c r="C10" s="14">
        <v>609</v>
      </c>
      <c r="D10" s="5">
        <v>29</v>
      </c>
      <c r="E10" s="5">
        <v>8</v>
      </c>
      <c r="F10" s="45">
        <f t="shared" si="0"/>
        <v>21</v>
      </c>
      <c r="G10" s="47">
        <v>20</v>
      </c>
      <c r="H10" s="47">
        <v>13</v>
      </c>
      <c r="I10" s="47">
        <v>21</v>
      </c>
      <c r="J10" s="47">
        <v>18</v>
      </c>
      <c r="K10" s="47">
        <v>19</v>
      </c>
      <c r="L10" s="51">
        <f t="shared" si="2"/>
        <v>18.2</v>
      </c>
      <c r="M10" s="38">
        <f t="shared" si="3"/>
        <v>0.866666666666667</v>
      </c>
      <c r="N10" s="40">
        <f t="shared" si="1"/>
        <v>19</v>
      </c>
    </row>
    <row r="11" spans="1:14">
      <c r="A11" s="2">
        <v>7</v>
      </c>
      <c r="B11" s="7" t="s">
        <v>85</v>
      </c>
      <c r="C11" s="14">
        <v>610</v>
      </c>
      <c r="D11" s="5">
        <v>28</v>
      </c>
      <c r="E11" s="5">
        <v>8</v>
      </c>
      <c r="F11" s="45">
        <f t="shared" si="0"/>
        <v>20</v>
      </c>
      <c r="G11" s="47">
        <v>20</v>
      </c>
      <c r="H11" s="47">
        <v>20</v>
      </c>
      <c r="I11" s="47">
        <v>20</v>
      </c>
      <c r="J11" s="47">
        <v>20</v>
      </c>
      <c r="K11" s="47">
        <v>20</v>
      </c>
      <c r="L11" s="51">
        <f t="shared" si="2"/>
        <v>20</v>
      </c>
      <c r="M11" s="38">
        <f t="shared" si="3"/>
        <v>1</v>
      </c>
      <c r="N11" s="40">
        <f t="shared" si="1"/>
        <v>19</v>
      </c>
    </row>
    <row r="12" spans="1:14">
      <c r="A12" s="2">
        <v>8</v>
      </c>
      <c r="B12" s="7" t="s">
        <v>86</v>
      </c>
      <c r="C12" s="14">
        <v>611</v>
      </c>
      <c r="D12" s="5">
        <v>30</v>
      </c>
      <c r="E12" s="5">
        <v>8</v>
      </c>
      <c r="F12" s="45">
        <f t="shared" si="0"/>
        <v>22</v>
      </c>
      <c r="G12" s="47">
        <v>22</v>
      </c>
      <c r="H12" s="47">
        <v>22</v>
      </c>
      <c r="I12" s="47">
        <v>22</v>
      </c>
      <c r="J12" s="47">
        <v>22</v>
      </c>
      <c r="K12" s="47">
        <v>22</v>
      </c>
      <c r="L12" s="51">
        <f>AVERAGE(G12:K12)</f>
        <v>22</v>
      </c>
      <c r="M12" s="38">
        <f t="shared" si="3"/>
        <v>1</v>
      </c>
      <c r="N12" s="40">
        <f t="shared" si="1"/>
        <v>20</v>
      </c>
    </row>
    <row r="13" spans="1:14">
      <c r="A13" s="2">
        <v>9</v>
      </c>
      <c r="B13" s="7" t="s">
        <v>87</v>
      </c>
      <c r="C13" s="14">
        <v>612</v>
      </c>
      <c r="D13" s="5">
        <v>31</v>
      </c>
      <c r="E13" s="5">
        <v>6</v>
      </c>
      <c r="F13" s="45">
        <f t="shared" si="0"/>
        <v>25</v>
      </c>
      <c r="G13" s="47">
        <v>24</v>
      </c>
      <c r="H13" s="47">
        <v>25</v>
      </c>
      <c r="I13" s="47">
        <v>24</v>
      </c>
      <c r="J13" s="47">
        <v>24</v>
      </c>
      <c r="K13" s="47">
        <v>25</v>
      </c>
      <c r="L13" s="51">
        <f t="shared" si="2"/>
        <v>24.4</v>
      </c>
      <c r="M13" s="38">
        <f t="shared" si="3"/>
        <v>0.976</v>
      </c>
      <c r="N13" s="40">
        <f t="shared" si="1"/>
        <v>19</v>
      </c>
    </row>
    <row r="14" spans="1:13">
      <c r="A14" s="48"/>
      <c r="B14" s="48"/>
      <c r="C14" s="48"/>
      <c r="D14" s="48"/>
      <c r="E14" s="48"/>
      <c r="F14" s="48"/>
      <c r="G14" s="49">
        <v>20</v>
      </c>
      <c r="H14" s="49">
        <v>20</v>
      </c>
      <c r="I14" s="49">
        <v>20</v>
      </c>
      <c r="J14" s="49">
        <v>20</v>
      </c>
      <c r="K14" s="49">
        <v>20</v>
      </c>
      <c r="L14" s="48"/>
      <c r="M14" s="48"/>
    </row>
    <row r="15" spans="1:13">
      <c r="A15" s="48"/>
      <c r="B15" s="48"/>
      <c r="C15" s="48"/>
      <c r="D15" s="48"/>
      <c r="E15" s="48"/>
      <c r="F15" s="48"/>
      <c r="G15" s="49">
        <v>20</v>
      </c>
      <c r="H15" s="49">
        <v>20</v>
      </c>
      <c r="I15" s="49">
        <v>15</v>
      </c>
      <c r="J15" s="49">
        <v>20</v>
      </c>
      <c r="K15" s="49">
        <v>20</v>
      </c>
      <c r="L15" s="48"/>
      <c r="M15" s="48"/>
    </row>
    <row r="16" spans="1:13">
      <c r="A16" s="48"/>
      <c r="B16" s="48"/>
      <c r="C16" s="48"/>
      <c r="D16" s="48"/>
      <c r="E16" s="48"/>
      <c r="F16" s="48"/>
      <c r="G16" s="49">
        <v>20</v>
      </c>
      <c r="H16" s="49">
        <v>20</v>
      </c>
      <c r="I16" s="49">
        <v>20</v>
      </c>
      <c r="J16" s="49">
        <v>15</v>
      </c>
      <c r="K16" s="49">
        <v>20</v>
      </c>
      <c r="L16" s="48"/>
      <c r="M16" s="48"/>
    </row>
    <row r="17" spans="1:13">
      <c r="A17" s="48"/>
      <c r="B17" s="48"/>
      <c r="C17" s="48"/>
      <c r="D17" s="48"/>
      <c r="E17" s="48"/>
      <c r="F17" s="48"/>
      <c r="G17" s="49">
        <v>20</v>
      </c>
      <c r="H17" s="49">
        <v>20</v>
      </c>
      <c r="I17" s="49">
        <v>20</v>
      </c>
      <c r="J17" s="49">
        <v>15</v>
      </c>
      <c r="K17" s="49">
        <v>20</v>
      </c>
      <c r="L17" s="48"/>
      <c r="M17" s="48"/>
    </row>
    <row r="18" spans="1:13">
      <c r="A18" s="48"/>
      <c r="B18" s="48"/>
      <c r="C18" s="48"/>
      <c r="D18" s="48"/>
      <c r="E18" s="48"/>
      <c r="F18" s="48"/>
      <c r="G18" s="49">
        <v>20</v>
      </c>
      <c r="H18" s="49">
        <v>20</v>
      </c>
      <c r="I18" s="49">
        <v>20</v>
      </c>
      <c r="J18" s="49">
        <v>20</v>
      </c>
      <c r="K18" s="49">
        <v>20</v>
      </c>
      <c r="L18" s="48"/>
      <c r="M18" s="48"/>
    </row>
    <row r="19" spans="1:13">
      <c r="A19" s="48"/>
      <c r="B19" s="48"/>
      <c r="C19" s="48"/>
      <c r="D19" s="48"/>
      <c r="E19" s="48"/>
      <c r="F19" s="48"/>
      <c r="G19" s="49">
        <v>20</v>
      </c>
      <c r="H19" s="49">
        <v>20</v>
      </c>
      <c r="I19" s="49">
        <v>20</v>
      </c>
      <c r="J19" s="49">
        <v>15</v>
      </c>
      <c r="K19" s="49">
        <v>20</v>
      </c>
      <c r="L19" s="48"/>
      <c r="M19" s="48"/>
    </row>
    <row r="20" spans="1:13">
      <c r="A20" s="48"/>
      <c r="B20" s="48"/>
      <c r="C20" s="48"/>
      <c r="D20" s="48"/>
      <c r="E20" s="48"/>
      <c r="F20" s="48"/>
      <c r="G20" s="49">
        <v>15</v>
      </c>
      <c r="H20" s="49">
        <v>20</v>
      </c>
      <c r="I20" s="49">
        <v>20</v>
      </c>
      <c r="J20" s="49">
        <v>20</v>
      </c>
      <c r="K20" s="49">
        <v>20</v>
      </c>
      <c r="L20" s="48"/>
      <c r="M20" s="48"/>
    </row>
    <row r="21" spans="1:13">
      <c r="A21" s="48"/>
      <c r="B21" s="48"/>
      <c r="C21" s="48"/>
      <c r="D21" s="48"/>
      <c r="E21" s="48"/>
      <c r="F21" s="48"/>
      <c r="G21" s="49">
        <v>20</v>
      </c>
      <c r="H21" s="49">
        <v>20</v>
      </c>
      <c r="I21" s="49">
        <v>20</v>
      </c>
      <c r="J21" s="49">
        <v>20</v>
      </c>
      <c r="K21" s="49">
        <v>20</v>
      </c>
      <c r="L21" s="48"/>
      <c r="M21" s="48"/>
    </row>
    <row r="22" spans="1:13">
      <c r="A22" s="48"/>
      <c r="B22" s="48"/>
      <c r="C22" s="48"/>
      <c r="D22" s="48"/>
      <c r="E22" s="48"/>
      <c r="F22" s="48"/>
      <c r="G22" s="49">
        <v>20</v>
      </c>
      <c r="H22" s="49">
        <v>20</v>
      </c>
      <c r="I22" s="49">
        <v>20</v>
      </c>
      <c r="J22" s="49">
        <v>15</v>
      </c>
      <c r="K22" s="49">
        <v>20</v>
      </c>
      <c r="L22" s="48"/>
      <c r="M22" s="48"/>
    </row>
    <row r="23" spans="1:13">
      <c r="A23" s="48"/>
      <c r="B23" s="48"/>
      <c r="C23" s="48"/>
      <c r="D23" s="48"/>
      <c r="E23" s="48"/>
      <c r="F23" s="48"/>
      <c r="K23" s="48"/>
      <c r="L23" s="48"/>
      <c r="M23" s="48"/>
    </row>
    <row r="24" spans="1:13">
      <c r="A24" s="48"/>
      <c r="B24" s="48"/>
      <c r="C24" s="48"/>
      <c r="D24" s="48"/>
      <c r="E24" s="48"/>
      <c r="F24" s="48"/>
      <c r="K24" s="48"/>
      <c r="L24" s="48"/>
      <c r="M24" s="48"/>
    </row>
    <row r="25" spans="1:13">
      <c r="A25" s="48"/>
      <c r="B25" s="48"/>
      <c r="C25" s="48"/>
      <c r="D25" s="48"/>
      <c r="E25" s="48"/>
      <c r="F25" s="48"/>
      <c r="K25" s="48"/>
      <c r="L25" s="48"/>
      <c r="M25" s="48"/>
    </row>
    <row r="26" spans="1:13">
      <c r="A26" s="48"/>
      <c r="B26" s="48"/>
      <c r="C26" s="48"/>
      <c r="D26" s="48"/>
      <c r="E26" s="48"/>
      <c r="F26" s="48"/>
      <c r="K26" s="48"/>
      <c r="L26" s="48"/>
      <c r="M26" s="48"/>
    </row>
    <row r="27" spans="1:13">
      <c r="A27" s="48"/>
      <c r="B27" s="48"/>
      <c r="C27" s="48"/>
      <c r="D27" s="48"/>
      <c r="E27" s="48"/>
      <c r="F27" s="48"/>
      <c r="K27" s="48"/>
      <c r="L27" s="48"/>
      <c r="M27" s="48"/>
    </row>
    <row r="28" spans="1:13">
      <c r="A28" s="48"/>
      <c r="B28" s="48"/>
      <c r="C28" s="48"/>
      <c r="D28" s="48"/>
      <c r="E28" s="48"/>
      <c r="F28" s="48"/>
      <c r="K28" s="48"/>
      <c r="L28" s="48"/>
      <c r="M28" s="48"/>
    </row>
  </sheetData>
  <mergeCells count="2">
    <mergeCell ref="A3:N3"/>
    <mergeCell ref="A1:N2"/>
  </mergeCell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topLeftCell="A49" workbookViewId="0">
      <selection activeCell="A57" sqref="A57:N57"/>
    </sheetView>
  </sheetViews>
  <sheetFormatPr defaultColWidth="9" defaultRowHeight="14.25"/>
  <sheetData>
    <row r="1" spans="1:14">
      <c r="A1" s="2" t="s">
        <v>0</v>
      </c>
      <c r="B1" s="2"/>
      <c r="C1" s="2"/>
      <c r="D1" s="2"/>
      <c r="E1" s="3"/>
      <c r="F1" s="3"/>
      <c r="G1" s="4"/>
      <c r="H1" s="4"/>
      <c r="I1" s="37"/>
      <c r="J1" s="4"/>
      <c r="K1" s="4"/>
      <c r="L1" s="4"/>
      <c r="M1" s="4"/>
      <c r="N1" s="4"/>
    </row>
    <row r="2" spans="1:14">
      <c r="A2" s="2"/>
      <c r="B2" s="2"/>
      <c r="C2" s="2"/>
      <c r="D2" s="2"/>
      <c r="E2" s="3"/>
      <c r="F2" s="3"/>
      <c r="G2" s="4"/>
      <c r="H2" s="4"/>
      <c r="I2" s="37"/>
      <c r="J2" s="4"/>
      <c r="K2" s="4"/>
      <c r="L2" s="4"/>
      <c r="M2" s="4"/>
      <c r="N2" s="4"/>
    </row>
    <row r="3" spans="1:14">
      <c r="A3" s="2" t="s">
        <v>1</v>
      </c>
      <c r="B3" s="2"/>
      <c r="C3" s="2"/>
      <c r="D3" s="2"/>
      <c r="E3" s="3"/>
      <c r="F3" s="3"/>
      <c r="G3" s="4"/>
      <c r="H3" s="4"/>
      <c r="I3" s="37"/>
      <c r="J3" s="4"/>
      <c r="K3" s="4"/>
      <c r="L3" s="4"/>
      <c r="M3" s="4"/>
      <c r="N3" s="4"/>
    </row>
    <row r="4" spans="1:14">
      <c r="A4" s="2" t="s">
        <v>2</v>
      </c>
      <c r="B4" s="2" t="s">
        <v>3</v>
      </c>
      <c r="C4" s="5" t="s">
        <v>4</v>
      </c>
      <c r="D4" s="5" t="s">
        <v>5</v>
      </c>
      <c r="E4" s="6" t="s">
        <v>6</v>
      </c>
      <c r="F4" s="6" t="s">
        <v>7</v>
      </c>
      <c r="G4" s="4">
        <v>5.25</v>
      </c>
      <c r="H4" s="4">
        <v>5.26</v>
      </c>
      <c r="I4" s="4">
        <v>5.27</v>
      </c>
      <c r="J4" s="4">
        <v>5.28</v>
      </c>
      <c r="K4" s="4">
        <v>5.29</v>
      </c>
      <c r="L4" s="4" t="s">
        <v>8</v>
      </c>
      <c r="M4" s="4" t="s">
        <v>9</v>
      </c>
      <c r="N4" s="4" t="s">
        <v>10</v>
      </c>
    </row>
    <row r="5" spans="1:14">
      <c r="A5" s="2">
        <v>1</v>
      </c>
      <c r="B5" s="7" t="s">
        <v>11</v>
      </c>
      <c r="C5" s="5">
        <v>505</v>
      </c>
      <c r="D5" s="5">
        <v>33</v>
      </c>
      <c r="E5" s="6">
        <v>7</v>
      </c>
      <c r="F5" s="6">
        <f t="shared" ref="F5:F8" si="0">D5-E5</f>
        <v>26</v>
      </c>
      <c r="G5" s="8">
        <v>22</v>
      </c>
      <c r="H5" s="9">
        <v>21</v>
      </c>
      <c r="I5" s="9">
        <v>22</v>
      </c>
      <c r="J5" s="9">
        <v>20</v>
      </c>
      <c r="K5" s="9">
        <v>23</v>
      </c>
      <c r="L5" s="4">
        <f>AVERAGE(G5:K5)</f>
        <v>21.6</v>
      </c>
      <c r="M5" s="38">
        <f t="shared" ref="M5:M18" si="1">L5/F5</f>
        <v>0.830769230769231</v>
      </c>
      <c r="N5" s="4">
        <v>20</v>
      </c>
    </row>
    <row r="6" spans="1:14">
      <c r="A6" s="2">
        <v>2</v>
      </c>
      <c r="B6" s="7" t="s">
        <v>12</v>
      </c>
      <c r="C6" s="5">
        <v>506</v>
      </c>
      <c r="D6" s="5">
        <v>33</v>
      </c>
      <c r="E6" s="6">
        <v>7</v>
      </c>
      <c r="F6" s="6">
        <f t="shared" si="0"/>
        <v>26</v>
      </c>
      <c r="G6" s="8">
        <v>25</v>
      </c>
      <c r="H6" s="9">
        <v>24</v>
      </c>
      <c r="I6" s="9">
        <v>23</v>
      </c>
      <c r="J6" s="9">
        <v>25</v>
      </c>
      <c r="K6" s="9">
        <v>23</v>
      </c>
      <c r="L6" s="4">
        <f t="shared" ref="L6:L18" si="2">AVERAGE(G6:K6)</f>
        <v>24</v>
      </c>
      <c r="M6" s="38">
        <f t="shared" si="1"/>
        <v>0.923076923076923</v>
      </c>
      <c r="N6" s="4">
        <v>20</v>
      </c>
    </row>
    <row r="7" spans="1:14">
      <c r="A7" s="2">
        <v>3</v>
      </c>
      <c r="B7" s="7" t="s">
        <v>13</v>
      </c>
      <c r="C7" s="5">
        <v>504</v>
      </c>
      <c r="D7" s="5">
        <v>32</v>
      </c>
      <c r="E7" s="6">
        <v>9</v>
      </c>
      <c r="F7" s="6">
        <f t="shared" si="0"/>
        <v>23</v>
      </c>
      <c r="G7" s="8">
        <v>21</v>
      </c>
      <c r="H7" s="9">
        <v>19</v>
      </c>
      <c r="I7" s="9">
        <v>20</v>
      </c>
      <c r="J7" s="9">
        <v>11</v>
      </c>
      <c r="K7" s="9" t="s">
        <v>14</v>
      </c>
      <c r="L7" s="4">
        <f t="shared" si="2"/>
        <v>17.75</v>
      </c>
      <c r="M7" s="38">
        <f t="shared" si="1"/>
        <v>0.771739130434783</v>
      </c>
      <c r="N7" s="4">
        <v>20</v>
      </c>
    </row>
    <row r="8" spans="1:14">
      <c r="A8" s="2">
        <v>4</v>
      </c>
      <c r="B8" s="7" t="s">
        <v>15</v>
      </c>
      <c r="C8" s="5">
        <v>508</v>
      </c>
      <c r="D8" s="5">
        <v>35</v>
      </c>
      <c r="E8" s="6">
        <v>10</v>
      </c>
      <c r="F8" s="6">
        <f t="shared" si="0"/>
        <v>25</v>
      </c>
      <c r="G8" s="8">
        <v>25</v>
      </c>
      <c r="H8" s="9">
        <v>24</v>
      </c>
      <c r="I8" s="9">
        <v>21</v>
      </c>
      <c r="J8" s="9">
        <v>21</v>
      </c>
      <c r="K8" s="9">
        <v>16</v>
      </c>
      <c r="L8" s="4">
        <f t="shared" si="2"/>
        <v>21.4</v>
      </c>
      <c r="M8" s="38">
        <f t="shared" si="1"/>
        <v>0.856</v>
      </c>
      <c r="N8" s="4">
        <v>20</v>
      </c>
    </row>
    <row r="9" spans="1:14">
      <c r="A9" s="2">
        <v>5</v>
      </c>
      <c r="B9" s="7" t="s">
        <v>16</v>
      </c>
      <c r="C9" s="5">
        <v>507</v>
      </c>
      <c r="D9" s="5">
        <v>29</v>
      </c>
      <c r="E9" s="6">
        <v>5</v>
      </c>
      <c r="F9" s="6">
        <v>29</v>
      </c>
      <c r="G9" s="9">
        <v>16</v>
      </c>
      <c r="H9" s="9">
        <v>19</v>
      </c>
      <c r="I9" s="9">
        <v>21</v>
      </c>
      <c r="J9" s="9">
        <v>19</v>
      </c>
      <c r="K9" s="9">
        <v>18</v>
      </c>
      <c r="L9" s="4">
        <f t="shared" si="2"/>
        <v>18.6</v>
      </c>
      <c r="M9" s="38">
        <f t="shared" si="1"/>
        <v>0.641379310344828</v>
      </c>
      <c r="N9" s="4">
        <v>20</v>
      </c>
    </row>
    <row r="10" spans="1:14">
      <c r="A10" s="2">
        <v>6</v>
      </c>
      <c r="B10" s="7" t="s">
        <v>17</v>
      </c>
      <c r="C10" s="5">
        <v>413</v>
      </c>
      <c r="D10" s="5">
        <v>30</v>
      </c>
      <c r="E10" s="6">
        <v>0</v>
      </c>
      <c r="F10" s="6">
        <f t="shared" ref="F10:F18" si="3">D10-E10</f>
        <v>30</v>
      </c>
      <c r="G10" s="9">
        <v>30</v>
      </c>
      <c r="H10" s="9">
        <v>30</v>
      </c>
      <c r="I10" s="9">
        <v>30</v>
      </c>
      <c r="J10" s="9">
        <v>30</v>
      </c>
      <c r="K10" s="9">
        <v>30</v>
      </c>
      <c r="L10" s="4">
        <f t="shared" si="2"/>
        <v>30</v>
      </c>
      <c r="M10" s="38">
        <f t="shared" si="1"/>
        <v>1</v>
      </c>
      <c r="N10" s="4">
        <v>20</v>
      </c>
    </row>
    <row r="11" spans="1:14">
      <c r="A11" s="2">
        <v>7</v>
      </c>
      <c r="B11" s="7" t="s">
        <v>18</v>
      </c>
      <c r="C11" s="5">
        <v>411</v>
      </c>
      <c r="D11" s="5">
        <v>30</v>
      </c>
      <c r="E11" s="6">
        <v>0</v>
      </c>
      <c r="F11" s="6">
        <f t="shared" si="3"/>
        <v>30</v>
      </c>
      <c r="G11" s="9">
        <v>30</v>
      </c>
      <c r="H11" s="9">
        <v>30</v>
      </c>
      <c r="I11" s="9">
        <v>30</v>
      </c>
      <c r="J11" s="9">
        <v>30</v>
      </c>
      <c r="K11" s="9">
        <v>30</v>
      </c>
      <c r="L11" s="4">
        <f t="shared" si="2"/>
        <v>30</v>
      </c>
      <c r="M11" s="38">
        <f t="shared" si="1"/>
        <v>1</v>
      </c>
      <c r="N11" s="4">
        <v>20</v>
      </c>
    </row>
    <row r="12" spans="1:14">
      <c r="A12" s="2">
        <v>8</v>
      </c>
      <c r="B12" s="7" t="s">
        <v>19</v>
      </c>
      <c r="C12" s="5">
        <v>407</v>
      </c>
      <c r="D12" s="5">
        <v>38</v>
      </c>
      <c r="E12" s="6">
        <v>1</v>
      </c>
      <c r="F12" s="6">
        <f t="shared" si="3"/>
        <v>37</v>
      </c>
      <c r="G12" s="9">
        <v>37</v>
      </c>
      <c r="H12" s="9">
        <v>37</v>
      </c>
      <c r="I12" s="9">
        <v>34</v>
      </c>
      <c r="J12" s="9">
        <v>30</v>
      </c>
      <c r="K12" s="9">
        <v>26</v>
      </c>
      <c r="L12" s="4">
        <f t="shared" si="2"/>
        <v>32.8</v>
      </c>
      <c r="M12" s="38">
        <f t="shared" si="1"/>
        <v>0.886486486486486</v>
      </c>
      <c r="N12" s="4">
        <v>19</v>
      </c>
    </row>
    <row r="13" spans="1:14">
      <c r="A13" s="2">
        <v>9</v>
      </c>
      <c r="B13" s="7" t="s">
        <v>20</v>
      </c>
      <c r="C13" s="5">
        <v>405</v>
      </c>
      <c r="D13" s="10">
        <v>36</v>
      </c>
      <c r="E13" s="11">
        <v>0</v>
      </c>
      <c r="F13" s="6">
        <f t="shared" si="3"/>
        <v>36</v>
      </c>
      <c r="G13" s="9">
        <v>33</v>
      </c>
      <c r="H13" s="9">
        <v>25</v>
      </c>
      <c r="I13" s="9">
        <v>27</v>
      </c>
      <c r="J13" s="9">
        <v>28</v>
      </c>
      <c r="K13" s="9">
        <v>24</v>
      </c>
      <c r="L13" s="4">
        <f t="shared" si="2"/>
        <v>27.4</v>
      </c>
      <c r="M13" s="38">
        <f t="shared" si="1"/>
        <v>0.761111111111111</v>
      </c>
      <c r="N13" s="4">
        <v>19</v>
      </c>
    </row>
    <row r="14" spans="1:14">
      <c r="A14" s="2">
        <v>10</v>
      </c>
      <c r="B14" s="7" t="s">
        <v>21</v>
      </c>
      <c r="C14" s="5">
        <v>406</v>
      </c>
      <c r="D14" s="10">
        <v>39</v>
      </c>
      <c r="E14" s="11">
        <v>0</v>
      </c>
      <c r="F14" s="6">
        <f t="shared" si="3"/>
        <v>39</v>
      </c>
      <c r="G14" s="9">
        <v>32</v>
      </c>
      <c r="H14" s="9">
        <v>34</v>
      </c>
      <c r="I14" s="9">
        <v>33</v>
      </c>
      <c r="J14" s="9">
        <v>30</v>
      </c>
      <c r="K14" s="9">
        <v>30</v>
      </c>
      <c r="L14" s="4">
        <f t="shared" si="2"/>
        <v>31.8</v>
      </c>
      <c r="M14" s="38">
        <f t="shared" si="1"/>
        <v>0.815384615384615</v>
      </c>
      <c r="N14" s="4">
        <v>20</v>
      </c>
    </row>
    <row r="15" spans="1:14">
      <c r="A15" s="2">
        <v>11</v>
      </c>
      <c r="B15" s="7" t="s">
        <v>22</v>
      </c>
      <c r="C15" s="5">
        <v>404</v>
      </c>
      <c r="D15" s="10">
        <v>33</v>
      </c>
      <c r="E15" s="11">
        <v>3</v>
      </c>
      <c r="F15" s="6">
        <f t="shared" si="3"/>
        <v>30</v>
      </c>
      <c r="G15" s="9">
        <v>30</v>
      </c>
      <c r="H15" s="9">
        <v>30</v>
      </c>
      <c r="I15" s="9">
        <v>30</v>
      </c>
      <c r="J15" s="9">
        <v>29</v>
      </c>
      <c r="K15" s="9">
        <v>29</v>
      </c>
      <c r="L15" s="4">
        <f t="shared" si="2"/>
        <v>29.6</v>
      </c>
      <c r="M15" s="38">
        <f t="shared" si="1"/>
        <v>0.986666666666667</v>
      </c>
      <c r="N15" s="4">
        <v>20</v>
      </c>
    </row>
    <row r="16" spans="1:14">
      <c r="A16" s="2">
        <v>12</v>
      </c>
      <c r="B16" s="7" t="s">
        <v>23</v>
      </c>
      <c r="C16" s="5">
        <v>408</v>
      </c>
      <c r="D16" s="5">
        <v>32</v>
      </c>
      <c r="E16" s="6">
        <v>3</v>
      </c>
      <c r="F16" s="6">
        <f t="shared" si="3"/>
        <v>29</v>
      </c>
      <c r="G16" s="9">
        <v>18</v>
      </c>
      <c r="H16" s="9">
        <v>14</v>
      </c>
      <c r="I16" s="9">
        <v>9</v>
      </c>
      <c r="J16" s="9">
        <v>8</v>
      </c>
      <c r="K16" s="9">
        <v>9</v>
      </c>
      <c r="L16" s="4">
        <f t="shared" si="2"/>
        <v>11.6</v>
      </c>
      <c r="M16" s="38">
        <f t="shared" si="1"/>
        <v>0.4</v>
      </c>
      <c r="N16" s="4">
        <v>20</v>
      </c>
    </row>
    <row r="17" spans="1:14">
      <c r="A17" s="2">
        <v>13</v>
      </c>
      <c r="B17" s="7" t="s">
        <v>24</v>
      </c>
      <c r="C17" s="5">
        <v>409</v>
      </c>
      <c r="D17" s="5">
        <v>41</v>
      </c>
      <c r="E17" s="6">
        <v>5</v>
      </c>
      <c r="F17" s="6">
        <f t="shared" si="3"/>
        <v>36</v>
      </c>
      <c r="G17" s="9">
        <v>13</v>
      </c>
      <c r="H17" s="9">
        <v>15</v>
      </c>
      <c r="I17" s="9">
        <v>12</v>
      </c>
      <c r="J17" s="9">
        <v>8</v>
      </c>
      <c r="K17" s="9">
        <v>11</v>
      </c>
      <c r="L17" s="4">
        <f t="shared" si="2"/>
        <v>11.8</v>
      </c>
      <c r="M17" s="38">
        <f t="shared" si="1"/>
        <v>0.327777777777778</v>
      </c>
      <c r="N17" s="4">
        <v>20</v>
      </c>
    </row>
    <row r="18" spans="1:14">
      <c r="A18" s="2">
        <v>14</v>
      </c>
      <c r="B18" s="7" t="s">
        <v>25</v>
      </c>
      <c r="C18" s="5">
        <v>410</v>
      </c>
      <c r="D18" s="5">
        <v>32</v>
      </c>
      <c r="E18" s="6">
        <v>3</v>
      </c>
      <c r="F18" s="6">
        <f t="shared" si="3"/>
        <v>29</v>
      </c>
      <c r="G18" s="9">
        <v>29</v>
      </c>
      <c r="H18" s="9">
        <v>27</v>
      </c>
      <c r="I18" s="9">
        <v>27</v>
      </c>
      <c r="J18" s="9">
        <v>26</v>
      </c>
      <c r="K18" s="9">
        <v>25</v>
      </c>
      <c r="L18" s="4">
        <f t="shared" si="2"/>
        <v>26.8</v>
      </c>
      <c r="M18" s="38">
        <f t="shared" si="1"/>
        <v>0.924137931034483</v>
      </c>
      <c r="N18" s="4">
        <v>20</v>
      </c>
    </row>
    <row r="19" spans="1:14">
      <c r="A19" s="12" t="s">
        <v>26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9"/>
    </row>
    <row r="20" spans="1:14">
      <c r="A20" s="2" t="s">
        <v>2</v>
      </c>
      <c r="B20" s="2" t="s">
        <v>3</v>
      </c>
      <c r="C20" s="5" t="s">
        <v>4</v>
      </c>
      <c r="D20" s="5" t="s">
        <v>5</v>
      </c>
      <c r="E20" s="5" t="s">
        <v>6</v>
      </c>
      <c r="F20" s="5" t="s">
        <v>7</v>
      </c>
      <c r="G20" s="4">
        <v>5.25</v>
      </c>
      <c r="H20" s="4">
        <v>5.26</v>
      </c>
      <c r="I20" s="4">
        <v>5.27</v>
      </c>
      <c r="J20" s="4">
        <v>5.28</v>
      </c>
      <c r="K20" s="4">
        <v>5.29</v>
      </c>
      <c r="L20" s="4" t="s">
        <v>8</v>
      </c>
      <c r="M20" s="2" t="s">
        <v>9</v>
      </c>
      <c r="N20" s="2" t="s">
        <v>10</v>
      </c>
    </row>
    <row r="21" spans="1:14">
      <c r="A21" s="2">
        <v>1</v>
      </c>
      <c r="B21" s="7" t="s">
        <v>27</v>
      </c>
      <c r="C21" s="14">
        <v>404</v>
      </c>
      <c r="D21" s="15">
        <v>37</v>
      </c>
      <c r="E21" s="5">
        <v>6</v>
      </c>
      <c r="F21" s="5">
        <f t="shared" ref="F21:F30" si="4">D21-E21</f>
        <v>31</v>
      </c>
      <c r="G21" s="2">
        <v>30</v>
      </c>
      <c r="H21" s="2">
        <v>25</v>
      </c>
      <c r="I21" s="2" t="s">
        <v>28</v>
      </c>
      <c r="J21" s="2">
        <v>26</v>
      </c>
      <c r="K21" s="2">
        <v>26</v>
      </c>
      <c r="L21" s="4">
        <f t="shared" ref="L20:L30" si="5">AVERAGE(G21:K21)</f>
        <v>26.75</v>
      </c>
      <c r="M21" s="38">
        <f t="shared" ref="M21:M30" si="6">L21/F21</f>
        <v>0.862903225806452</v>
      </c>
      <c r="N21" s="40">
        <v>20</v>
      </c>
    </row>
    <row r="22" spans="1:14">
      <c r="A22" s="2">
        <v>2</v>
      </c>
      <c r="B22" s="7" t="s">
        <v>29</v>
      </c>
      <c r="C22" s="14">
        <v>405</v>
      </c>
      <c r="D22" s="15">
        <v>37</v>
      </c>
      <c r="E22" s="5">
        <v>4</v>
      </c>
      <c r="F22" s="5">
        <f t="shared" si="4"/>
        <v>33</v>
      </c>
      <c r="G22" s="2">
        <v>25</v>
      </c>
      <c r="H22" s="2">
        <v>20</v>
      </c>
      <c r="I22" s="2" t="s">
        <v>28</v>
      </c>
      <c r="J22" s="2">
        <v>26</v>
      </c>
      <c r="K22" s="2">
        <v>20</v>
      </c>
      <c r="L22" s="4">
        <f t="shared" si="5"/>
        <v>22.75</v>
      </c>
      <c r="M22" s="38">
        <f t="shared" si="6"/>
        <v>0.689393939393939</v>
      </c>
      <c r="N22" s="40">
        <v>16.6666666666667</v>
      </c>
    </row>
    <row r="23" spans="1:14">
      <c r="A23" s="2">
        <v>3</v>
      </c>
      <c r="B23" s="7" t="s">
        <v>30</v>
      </c>
      <c r="C23" s="16">
        <v>406</v>
      </c>
      <c r="D23" s="15">
        <v>40</v>
      </c>
      <c r="E23" s="5">
        <v>11</v>
      </c>
      <c r="F23" s="5">
        <f t="shared" si="4"/>
        <v>29</v>
      </c>
      <c r="G23" s="2">
        <v>25</v>
      </c>
      <c r="H23" s="2">
        <v>27</v>
      </c>
      <c r="I23" s="2">
        <v>25</v>
      </c>
      <c r="J23" s="2">
        <v>27</v>
      </c>
      <c r="K23" s="2">
        <v>26</v>
      </c>
      <c r="L23" s="4">
        <f t="shared" si="5"/>
        <v>26</v>
      </c>
      <c r="M23" s="38">
        <f t="shared" si="6"/>
        <v>0.896551724137931</v>
      </c>
      <c r="N23" s="40">
        <v>15</v>
      </c>
    </row>
    <row r="24" spans="1:14">
      <c r="A24" s="2">
        <v>4</v>
      </c>
      <c r="B24" s="7" t="s">
        <v>31</v>
      </c>
      <c r="C24" s="15">
        <v>502</v>
      </c>
      <c r="D24" s="15">
        <v>30</v>
      </c>
      <c r="E24" s="17">
        <v>0</v>
      </c>
      <c r="F24" s="5">
        <f t="shared" si="4"/>
        <v>30</v>
      </c>
      <c r="G24" s="2">
        <v>30</v>
      </c>
      <c r="H24" s="2">
        <v>30</v>
      </c>
      <c r="I24" s="2">
        <v>30</v>
      </c>
      <c r="J24" s="2">
        <v>30</v>
      </c>
      <c r="K24" s="2">
        <v>30</v>
      </c>
      <c r="L24" s="4">
        <f t="shared" si="5"/>
        <v>30</v>
      </c>
      <c r="M24" s="38">
        <f t="shared" si="6"/>
        <v>1</v>
      </c>
      <c r="N24" s="40">
        <v>20</v>
      </c>
    </row>
    <row r="25" spans="1:14">
      <c r="A25" s="2">
        <v>5</v>
      </c>
      <c r="B25" s="7" t="s">
        <v>32</v>
      </c>
      <c r="C25" s="15">
        <v>503</v>
      </c>
      <c r="D25" s="15">
        <v>30</v>
      </c>
      <c r="E25" s="17">
        <v>0</v>
      </c>
      <c r="F25" s="5">
        <f t="shared" si="4"/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4">
        <f t="shared" si="5"/>
        <v>30</v>
      </c>
      <c r="M25" s="38">
        <f t="shared" si="6"/>
        <v>1</v>
      </c>
      <c r="N25" s="40">
        <v>20</v>
      </c>
    </row>
    <row r="26" spans="1:14">
      <c r="A26" s="2">
        <v>6</v>
      </c>
      <c r="B26" s="7" t="s">
        <v>33</v>
      </c>
      <c r="C26" s="15">
        <v>408</v>
      </c>
      <c r="D26" s="15">
        <v>40</v>
      </c>
      <c r="E26" s="17">
        <v>0</v>
      </c>
      <c r="F26" s="5">
        <f t="shared" si="4"/>
        <v>40</v>
      </c>
      <c r="G26" s="2">
        <v>33</v>
      </c>
      <c r="H26" s="18" t="s">
        <v>28</v>
      </c>
      <c r="I26" s="2">
        <v>33</v>
      </c>
      <c r="J26" s="2">
        <v>32</v>
      </c>
      <c r="K26" s="2">
        <v>33</v>
      </c>
      <c r="L26" s="4">
        <f t="shared" si="5"/>
        <v>32.75</v>
      </c>
      <c r="M26" s="38">
        <f t="shared" si="6"/>
        <v>0.81875</v>
      </c>
      <c r="N26" s="40">
        <v>16.25</v>
      </c>
    </row>
    <row r="27" spans="1:14">
      <c r="A27" s="2">
        <v>7</v>
      </c>
      <c r="B27" s="7" t="s">
        <v>34</v>
      </c>
      <c r="C27" s="15">
        <v>504</v>
      </c>
      <c r="D27" s="15">
        <v>37</v>
      </c>
      <c r="E27" s="17">
        <v>2</v>
      </c>
      <c r="F27" s="5">
        <f t="shared" si="4"/>
        <v>35</v>
      </c>
      <c r="G27" s="2">
        <v>21</v>
      </c>
      <c r="H27" s="19"/>
      <c r="I27" s="2">
        <v>14</v>
      </c>
      <c r="J27" s="2">
        <v>13</v>
      </c>
      <c r="K27" s="2">
        <v>11</v>
      </c>
      <c r="L27" s="4">
        <f t="shared" si="5"/>
        <v>14.75</v>
      </c>
      <c r="M27" s="38">
        <f t="shared" si="6"/>
        <v>0.421428571428571</v>
      </c>
      <c r="N27" s="40">
        <v>16.25</v>
      </c>
    </row>
    <row r="28" spans="1:14">
      <c r="A28" s="2">
        <v>8</v>
      </c>
      <c r="B28" s="7" t="s">
        <v>35</v>
      </c>
      <c r="C28" s="15">
        <v>505</v>
      </c>
      <c r="D28" s="15">
        <v>36</v>
      </c>
      <c r="E28" s="17">
        <v>2</v>
      </c>
      <c r="F28" s="5">
        <f t="shared" si="4"/>
        <v>34</v>
      </c>
      <c r="G28" s="2">
        <v>24</v>
      </c>
      <c r="H28" s="19"/>
      <c r="I28" s="2">
        <v>27</v>
      </c>
      <c r="J28" s="2">
        <v>19</v>
      </c>
      <c r="K28" s="2">
        <v>16</v>
      </c>
      <c r="L28" s="4">
        <f t="shared" si="5"/>
        <v>21.5</v>
      </c>
      <c r="M28" s="38">
        <f t="shared" si="6"/>
        <v>0.632352941176471</v>
      </c>
      <c r="N28" s="40">
        <v>20</v>
      </c>
    </row>
    <row r="29" spans="1:14">
      <c r="A29" s="2">
        <v>9</v>
      </c>
      <c r="B29" s="7" t="s">
        <v>36</v>
      </c>
      <c r="C29" s="15">
        <v>506</v>
      </c>
      <c r="D29" s="15">
        <v>36</v>
      </c>
      <c r="E29" s="17">
        <v>3</v>
      </c>
      <c r="F29" s="5">
        <f t="shared" si="4"/>
        <v>33</v>
      </c>
      <c r="G29" s="2">
        <v>14</v>
      </c>
      <c r="H29" s="19"/>
      <c r="I29" s="2">
        <v>25</v>
      </c>
      <c r="J29" s="2">
        <v>26</v>
      </c>
      <c r="K29" s="2">
        <v>18</v>
      </c>
      <c r="L29" s="4">
        <f t="shared" si="5"/>
        <v>20.75</v>
      </c>
      <c r="M29" s="38">
        <f t="shared" si="6"/>
        <v>0.628787878787879</v>
      </c>
      <c r="N29" s="40">
        <v>16.25</v>
      </c>
    </row>
    <row r="30" spans="1:14">
      <c r="A30" s="2">
        <v>10</v>
      </c>
      <c r="B30" s="7" t="s">
        <v>37</v>
      </c>
      <c r="C30" s="15">
        <v>507</v>
      </c>
      <c r="D30" s="15">
        <v>33</v>
      </c>
      <c r="E30" s="17">
        <v>3</v>
      </c>
      <c r="F30" s="5">
        <f t="shared" si="4"/>
        <v>30</v>
      </c>
      <c r="G30" s="2">
        <v>18</v>
      </c>
      <c r="H30" s="20"/>
      <c r="I30" s="2">
        <v>20</v>
      </c>
      <c r="J30" s="2">
        <v>17</v>
      </c>
      <c r="K30" s="2">
        <v>17</v>
      </c>
      <c r="L30" s="4">
        <f t="shared" si="5"/>
        <v>18</v>
      </c>
      <c r="M30" s="38">
        <f t="shared" si="6"/>
        <v>0.6</v>
      </c>
      <c r="N30" s="40">
        <v>18.75</v>
      </c>
    </row>
    <row r="31" spans="1:14">
      <c r="A31" s="12" t="s">
        <v>38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9"/>
    </row>
    <row r="32" spans="1:14">
      <c r="A32" s="2" t="s">
        <v>2</v>
      </c>
      <c r="B32" s="2" t="s">
        <v>3</v>
      </c>
      <c r="C32" s="5" t="s">
        <v>4</v>
      </c>
      <c r="D32" s="5" t="s">
        <v>5</v>
      </c>
      <c r="E32" s="5" t="s">
        <v>6</v>
      </c>
      <c r="F32" s="5" t="s">
        <v>7</v>
      </c>
      <c r="G32" s="4">
        <v>5.25</v>
      </c>
      <c r="H32" s="4">
        <v>5.26</v>
      </c>
      <c r="I32" s="4">
        <v>5.27</v>
      </c>
      <c r="J32" s="4">
        <v>5.28</v>
      </c>
      <c r="K32" s="4">
        <v>5.29</v>
      </c>
      <c r="L32" s="4" t="s">
        <v>8</v>
      </c>
      <c r="M32" s="2" t="s">
        <v>9</v>
      </c>
      <c r="N32" s="2" t="s">
        <v>10</v>
      </c>
    </row>
    <row r="33" spans="1:14">
      <c r="A33" s="5">
        <v>1</v>
      </c>
      <c r="B33" s="7" t="s">
        <v>39</v>
      </c>
      <c r="C33" s="21">
        <v>510</v>
      </c>
      <c r="D33" s="5">
        <v>32</v>
      </c>
      <c r="E33" s="5">
        <v>11</v>
      </c>
      <c r="F33" s="5">
        <f t="shared" ref="F33:F43" si="7">D33-E33</f>
        <v>21</v>
      </c>
      <c r="G33" s="2">
        <v>21</v>
      </c>
      <c r="H33" s="2">
        <v>19</v>
      </c>
      <c r="I33" s="2">
        <v>21</v>
      </c>
      <c r="J33" s="2">
        <v>21</v>
      </c>
      <c r="K33" s="2" t="s">
        <v>28</v>
      </c>
      <c r="L33" s="4">
        <f t="shared" ref="L32:L43" si="8">AVERAGE(G33:K33)</f>
        <v>20.5</v>
      </c>
      <c r="M33" s="38">
        <f t="shared" ref="M33:M43" si="9">L33/F33</f>
        <v>0.976190476190476</v>
      </c>
      <c r="N33" s="4">
        <v>20</v>
      </c>
    </row>
    <row r="34" spans="1:14">
      <c r="A34" s="5">
        <v>2</v>
      </c>
      <c r="B34" s="7" t="s">
        <v>40</v>
      </c>
      <c r="C34" s="21">
        <v>514</v>
      </c>
      <c r="D34" s="5">
        <v>32</v>
      </c>
      <c r="E34" s="5">
        <v>7</v>
      </c>
      <c r="F34" s="5">
        <f t="shared" si="7"/>
        <v>25</v>
      </c>
      <c r="G34" s="2">
        <v>23</v>
      </c>
      <c r="H34" s="2">
        <v>14</v>
      </c>
      <c r="I34" s="2">
        <v>14</v>
      </c>
      <c r="J34" s="2">
        <v>25</v>
      </c>
      <c r="K34" s="2" t="s">
        <v>28</v>
      </c>
      <c r="L34" s="4">
        <f>AVERAGE(G34:K34)</f>
        <v>19</v>
      </c>
      <c r="M34" s="38">
        <f>L34/F34</f>
        <v>0.76</v>
      </c>
      <c r="N34" s="4">
        <v>20</v>
      </c>
    </row>
    <row r="35" spans="1:14">
      <c r="A35" s="5">
        <v>3</v>
      </c>
      <c r="B35" s="7" t="s">
        <v>41</v>
      </c>
      <c r="C35" s="21">
        <v>515</v>
      </c>
      <c r="D35" s="5">
        <v>35</v>
      </c>
      <c r="E35" s="5">
        <v>2</v>
      </c>
      <c r="F35" s="5">
        <f t="shared" si="7"/>
        <v>33</v>
      </c>
      <c r="G35" s="2">
        <v>23</v>
      </c>
      <c r="H35" s="2">
        <v>14</v>
      </c>
      <c r="I35" s="2">
        <v>24</v>
      </c>
      <c r="J35" s="2" t="s">
        <v>28</v>
      </c>
      <c r="K35" s="2">
        <v>15</v>
      </c>
      <c r="L35" s="4">
        <f t="shared" si="8"/>
        <v>19</v>
      </c>
      <c r="M35" s="38">
        <f t="shared" si="9"/>
        <v>0.575757575757576</v>
      </c>
      <c r="N35" s="4">
        <v>20</v>
      </c>
    </row>
    <row r="36" spans="1:14">
      <c r="A36" s="5">
        <v>4</v>
      </c>
      <c r="B36" s="7" t="s">
        <v>42</v>
      </c>
      <c r="C36" s="15">
        <v>527</v>
      </c>
      <c r="D36" s="22">
        <v>27</v>
      </c>
      <c r="E36" s="22">
        <v>8</v>
      </c>
      <c r="F36" s="5">
        <f t="shared" si="7"/>
        <v>19</v>
      </c>
      <c r="G36" s="2">
        <v>7</v>
      </c>
      <c r="H36" s="2">
        <v>5</v>
      </c>
      <c r="I36" s="2">
        <v>7</v>
      </c>
      <c r="J36" s="2">
        <v>7</v>
      </c>
      <c r="K36" s="2">
        <v>2</v>
      </c>
      <c r="L36" s="4">
        <f t="shared" si="8"/>
        <v>5.6</v>
      </c>
      <c r="M36" s="38">
        <f t="shared" si="9"/>
        <v>0.294736842105263</v>
      </c>
      <c r="N36" s="4">
        <v>20</v>
      </c>
    </row>
    <row r="37" spans="1:14">
      <c r="A37" s="5">
        <v>5</v>
      </c>
      <c r="B37" s="7" t="s">
        <v>43</v>
      </c>
      <c r="C37" s="15">
        <v>521</v>
      </c>
      <c r="D37" s="22">
        <v>32</v>
      </c>
      <c r="E37" s="22">
        <v>6</v>
      </c>
      <c r="F37" s="5">
        <f t="shared" si="7"/>
        <v>26</v>
      </c>
      <c r="G37" s="5">
        <v>3</v>
      </c>
      <c r="H37" s="5">
        <v>2</v>
      </c>
      <c r="I37" s="5">
        <v>10</v>
      </c>
      <c r="J37" s="5">
        <v>9</v>
      </c>
      <c r="K37" s="5">
        <v>4</v>
      </c>
      <c r="L37" s="4">
        <f t="shared" si="8"/>
        <v>5.6</v>
      </c>
      <c r="M37" s="38">
        <f t="shared" si="9"/>
        <v>0.215384615384615</v>
      </c>
      <c r="N37" s="4">
        <v>20</v>
      </c>
    </row>
    <row r="38" spans="1:14">
      <c r="A38" s="5">
        <v>6</v>
      </c>
      <c r="B38" s="7" t="s">
        <v>44</v>
      </c>
      <c r="C38" s="15">
        <v>517</v>
      </c>
      <c r="D38" s="22">
        <v>40</v>
      </c>
      <c r="E38" s="22">
        <v>3</v>
      </c>
      <c r="F38" s="5">
        <f t="shared" si="7"/>
        <v>37</v>
      </c>
      <c r="G38" s="5">
        <v>11</v>
      </c>
      <c r="H38" s="5">
        <v>16</v>
      </c>
      <c r="I38" s="5" t="s">
        <v>45</v>
      </c>
      <c r="J38" s="5" t="s">
        <v>28</v>
      </c>
      <c r="K38" s="5">
        <v>9</v>
      </c>
      <c r="L38" s="4">
        <f t="shared" si="8"/>
        <v>12</v>
      </c>
      <c r="M38" s="38">
        <f t="shared" si="9"/>
        <v>0.324324324324324</v>
      </c>
      <c r="N38" s="4">
        <v>20</v>
      </c>
    </row>
    <row r="39" spans="1:14">
      <c r="A39" s="5">
        <v>7</v>
      </c>
      <c r="B39" s="7" t="s">
        <v>46</v>
      </c>
      <c r="C39" s="15">
        <v>505</v>
      </c>
      <c r="D39" s="22">
        <v>43</v>
      </c>
      <c r="E39" s="22">
        <v>1</v>
      </c>
      <c r="F39" s="5">
        <f t="shared" si="7"/>
        <v>42</v>
      </c>
      <c r="G39" s="5">
        <v>20</v>
      </c>
      <c r="H39" s="5">
        <v>21</v>
      </c>
      <c r="I39" s="5">
        <v>19</v>
      </c>
      <c r="J39" s="5" t="s">
        <v>28</v>
      </c>
      <c r="K39" s="5">
        <v>10</v>
      </c>
      <c r="L39" s="4">
        <f t="shared" si="8"/>
        <v>17.5</v>
      </c>
      <c r="M39" s="38">
        <f t="shared" si="9"/>
        <v>0.416666666666667</v>
      </c>
      <c r="N39" s="4">
        <v>20</v>
      </c>
    </row>
    <row r="40" spans="1:14">
      <c r="A40" s="5">
        <v>8</v>
      </c>
      <c r="B40" s="7" t="s">
        <v>47</v>
      </c>
      <c r="C40" s="15">
        <v>503</v>
      </c>
      <c r="D40" s="22">
        <v>45</v>
      </c>
      <c r="E40" s="22">
        <v>0</v>
      </c>
      <c r="F40" s="5">
        <f t="shared" si="7"/>
        <v>45</v>
      </c>
      <c r="G40" s="5">
        <v>20</v>
      </c>
      <c r="H40" s="5">
        <v>12</v>
      </c>
      <c r="I40" s="5">
        <v>30</v>
      </c>
      <c r="J40" s="5" t="s">
        <v>28</v>
      </c>
      <c r="K40" s="5">
        <v>16</v>
      </c>
      <c r="L40" s="4">
        <f t="shared" si="8"/>
        <v>19.5</v>
      </c>
      <c r="M40" s="38">
        <f t="shared" si="9"/>
        <v>0.433333333333333</v>
      </c>
      <c r="N40" s="4">
        <v>18</v>
      </c>
    </row>
    <row r="41" spans="1:14">
      <c r="A41" s="5">
        <v>9</v>
      </c>
      <c r="B41" s="7" t="s">
        <v>48</v>
      </c>
      <c r="C41" s="15">
        <v>506</v>
      </c>
      <c r="D41" s="22">
        <v>43</v>
      </c>
      <c r="E41" s="22">
        <v>4</v>
      </c>
      <c r="F41" s="5">
        <f t="shared" si="7"/>
        <v>39</v>
      </c>
      <c r="G41" s="5">
        <v>10</v>
      </c>
      <c r="H41" s="5">
        <v>11</v>
      </c>
      <c r="I41" s="5">
        <v>9</v>
      </c>
      <c r="J41" s="5" t="s">
        <v>28</v>
      </c>
      <c r="K41" s="5">
        <v>10</v>
      </c>
      <c r="L41" s="4">
        <f t="shared" si="8"/>
        <v>10</v>
      </c>
      <c r="M41" s="38">
        <f t="shared" si="9"/>
        <v>0.256410256410256</v>
      </c>
      <c r="N41" s="4">
        <v>18</v>
      </c>
    </row>
    <row r="42" spans="1:14">
      <c r="A42" s="5">
        <v>10</v>
      </c>
      <c r="B42" s="7" t="s">
        <v>49</v>
      </c>
      <c r="C42" s="15">
        <v>518</v>
      </c>
      <c r="D42" s="22">
        <v>34</v>
      </c>
      <c r="E42" s="22">
        <v>1</v>
      </c>
      <c r="F42" s="5">
        <f t="shared" si="7"/>
        <v>33</v>
      </c>
      <c r="G42" s="5">
        <v>24</v>
      </c>
      <c r="H42" s="5">
        <v>29</v>
      </c>
      <c r="I42" s="5" t="s">
        <v>45</v>
      </c>
      <c r="J42" s="5" t="s">
        <v>28</v>
      </c>
      <c r="K42" s="5">
        <v>20</v>
      </c>
      <c r="L42" s="4">
        <f t="shared" si="8"/>
        <v>24.3333333333333</v>
      </c>
      <c r="M42" s="38">
        <f t="shared" si="9"/>
        <v>0.737373737373737</v>
      </c>
      <c r="N42" s="4">
        <v>20</v>
      </c>
    </row>
    <row r="43" spans="1:14">
      <c r="A43" s="5">
        <v>11</v>
      </c>
      <c r="B43" s="7" t="s">
        <v>50</v>
      </c>
      <c r="C43" s="15">
        <v>504</v>
      </c>
      <c r="D43" s="22">
        <v>27</v>
      </c>
      <c r="E43" s="22">
        <v>2</v>
      </c>
      <c r="F43" s="5">
        <f t="shared" si="7"/>
        <v>25</v>
      </c>
      <c r="G43" s="5">
        <v>5</v>
      </c>
      <c r="H43" s="5">
        <v>5</v>
      </c>
      <c r="I43" s="5">
        <v>9</v>
      </c>
      <c r="J43" s="5" t="s">
        <v>28</v>
      </c>
      <c r="K43" s="5">
        <v>4</v>
      </c>
      <c r="L43" s="4">
        <f t="shared" si="8"/>
        <v>5.75</v>
      </c>
      <c r="M43" s="38">
        <f t="shared" si="9"/>
        <v>0.23</v>
      </c>
      <c r="N43" s="4">
        <v>18</v>
      </c>
    </row>
    <row r="44" spans="1:14">
      <c r="A44" s="12" t="s">
        <v>51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39"/>
    </row>
    <row r="45" spans="1:14">
      <c r="A45" s="2" t="s">
        <v>2</v>
      </c>
      <c r="B45" s="2" t="s">
        <v>3</v>
      </c>
      <c r="C45" s="5" t="s">
        <v>4</v>
      </c>
      <c r="D45" s="5" t="s">
        <v>5</v>
      </c>
      <c r="E45" s="5" t="s">
        <v>6</v>
      </c>
      <c r="F45" s="5" t="s">
        <v>7</v>
      </c>
      <c r="G45" s="4">
        <v>5.25</v>
      </c>
      <c r="H45" s="4">
        <v>5.26</v>
      </c>
      <c r="I45" s="4">
        <v>5.27</v>
      </c>
      <c r="J45" s="4">
        <v>5.28</v>
      </c>
      <c r="K45" s="4">
        <v>5.29</v>
      </c>
      <c r="L45" s="4" t="s">
        <v>8</v>
      </c>
      <c r="M45" s="2" t="s">
        <v>9</v>
      </c>
      <c r="N45" s="2" t="s">
        <v>10</v>
      </c>
    </row>
    <row r="46" ht="15.75" spans="1:14">
      <c r="A46" s="2">
        <v>1</v>
      </c>
      <c r="B46" s="7" t="s">
        <v>52</v>
      </c>
      <c r="C46" s="5">
        <v>1107</v>
      </c>
      <c r="D46" s="5">
        <v>31</v>
      </c>
      <c r="E46" s="23">
        <v>10</v>
      </c>
      <c r="F46" s="5">
        <f t="shared" ref="F46:F56" si="10">D46-E46</f>
        <v>21</v>
      </c>
      <c r="G46" s="24">
        <v>7</v>
      </c>
      <c r="H46" s="25">
        <v>12</v>
      </c>
      <c r="I46" s="25">
        <v>15</v>
      </c>
      <c r="J46" s="41">
        <v>13</v>
      </c>
      <c r="K46" s="2">
        <v>7</v>
      </c>
      <c r="L46" s="4">
        <f t="shared" ref="L45:L56" si="11">AVERAGE(G46:K46)</f>
        <v>10.8</v>
      </c>
      <c r="M46" s="38">
        <f t="shared" ref="M46:M56" si="12">L46/F46</f>
        <v>0.514285714285714</v>
      </c>
      <c r="N46" s="4">
        <v>18.75</v>
      </c>
    </row>
    <row r="47" ht="15.75" spans="1:14">
      <c r="A47" s="2">
        <v>2</v>
      </c>
      <c r="B47" s="7" t="s">
        <v>53</v>
      </c>
      <c r="C47" s="5">
        <v>810</v>
      </c>
      <c r="D47" s="5">
        <v>33</v>
      </c>
      <c r="E47" s="23">
        <v>8</v>
      </c>
      <c r="F47" s="5">
        <v>27</v>
      </c>
      <c r="G47" s="24">
        <v>13</v>
      </c>
      <c r="H47" s="25">
        <v>15</v>
      </c>
      <c r="I47" s="25">
        <v>16</v>
      </c>
      <c r="J47" s="41">
        <v>17</v>
      </c>
      <c r="K47" s="2">
        <v>15</v>
      </c>
      <c r="L47" s="4">
        <f t="shared" si="11"/>
        <v>15.2</v>
      </c>
      <c r="M47" s="38">
        <f t="shared" si="12"/>
        <v>0.562962962962963</v>
      </c>
      <c r="N47" s="4">
        <v>20</v>
      </c>
    </row>
    <row r="48" ht="15.75" spans="1:14">
      <c r="A48" s="2">
        <v>3</v>
      </c>
      <c r="B48" s="7" t="s">
        <v>54</v>
      </c>
      <c r="C48" s="5">
        <v>809</v>
      </c>
      <c r="D48" s="5">
        <v>32</v>
      </c>
      <c r="E48" s="23">
        <v>13</v>
      </c>
      <c r="F48" s="5">
        <f t="shared" si="10"/>
        <v>19</v>
      </c>
      <c r="G48" s="24">
        <v>12</v>
      </c>
      <c r="H48" s="25">
        <v>14</v>
      </c>
      <c r="I48" s="25">
        <v>13</v>
      </c>
      <c r="J48" s="41">
        <v>12</v>
      </c>
      <c r="K48" s="2">
        <v>11</v>
      </c>
      <c r="L48" s="4">
        <f>AVERAGE(G48:K48)</f>
        <v>12.4</v>
      </c>
      <c r="M48" s="38">
        <f t="shared" si="12"/>
        <v>0.652631578947368</v>
      </c>
      <c r="N48" s="4">
        <v>18.75</v>
      </c>
    </row>
    <row r="49" spans="1:14">
      <c r="A49" s="2">
        <v>4</v>
      </c>
      <c r="B49" s="7" t="s">
        <v>55</v>
      </c>
      <c r="C49" s="5">
        <v>1111</v>
      </c>
      <c r="D49" s="15">
        <v>28</v>
      </c>
      <c r="E49" s="23">
        <v>5</v>
      </c>
      <c r="F49" s="5">
        <f t="shared" si="10"/>
        <v>23</v>
      </c>
      <c r="G49" s="25">
        <v>22</v>
      </c>
      <c r="H49" s="25">
        <v>23</v>
      </c>
      <c r="I49" s="25">
        <v>23</v>
      </c>
      <c r="J49" s="25">
        <v>23</v>
      </c>
      <c r="K49" s="25">
        <v>21</v>
      </c>
      <c r="L49" s="4">
        <f t="shared" si="11"/>
        <v>22.4</v>
      </c>
      <c r="M49" s="38">
        <f t="shared" si="12"/>
        <v>0.973913043478261</v>
      </c>
      <c r="N49" s="4">
        <v>18</v>
      </c>
    </row>
    <row r="50" spans="1:14">
      <c r="A50" s="2">
        <v>5</v>
      </c>
      <c r="B50" s="7" t="s">
        <v>56</v>
      </c>
      <c r="C50" s="5">
        <v>1104</v>
      </c>
      <c r="D50" s="22">
        <v>27</v>
      </c>
      <c r="E50" s="5">
        <v>8</v>
      </c>
      <c r="F50" s="5">
        <f t="shared" si="10"/>
        <v>19</v>
      </c>
      <c r="G50" s="25">
        <v>18</v>
      </c>
      <c r="H50" s="25">
        <v>17</v>
      </c>
      <c r="I50" s="25">
        <v>17</v>
      </c>
      <c r="J50" s="25">
        <v>17</v>
      </c>
      <c r="K50" s="25">
        <v>19</v>
      </c>
      <c r="L50" s="4">
        <f t="shared" si="11"/>
        <v>17.6</v>
      </c>
      <c r="M50" s="38">
        <f t="shared" si="12"/>
        <v>0.926315789473684</v>
      </c>
      <c r="N50" s="4">
        <v>19</v>
      </c>
    </row>
    <row r="51" spans="1:14">
      <c r="A51" s="2">
        <v>6</v>
      </c>
      <c r="B51" s="7" t="s">
        <v>57</v>
      </c>
      <c r="C51" s="5">
        <v>1103</v>
      </c>
      <c r="D51" s="22">
        <v>46</v>
      </c>
      <c r="E51" s="5">
        <v>0</v>
      </c>
      <c r="F51" s="5">
        <f t="shared" si="10"/>
        <v>46</v>
      </c>
      <c r="G51" s="25">
        <v>46</v>
      </c>
      <c r="H51" s="25">
        <v>42</v>
      </c>
      <c r="I51" s="25">
        <v>43</v>
      </c>
      <c r="J51" s="25">
        <v>43</v>
      </c>
      <c r="K51" s="25">
        <v>42</v>
      </c>
      <c r="L51" s="4">
        <f t="shared" si="11"/>
        <v>43.2</v>
      </c>
      <c r="M51" s="38">
        <f t="shared" si="12"/>
        <v>0.939130434782609</v>
      </c>
      <c r="N51" s="4">
        <v>20</v>
      </c>
    </row>
    <row r="52" spans="1:14">
      <c r="A52" s="2">
        <v>7</v>
      </c>
      <c r="B52" s="7" t="s">
        <v>58</v>
      </c>
      <c r="C52" s="5">
        <v>1105</v>
      </c>
      <c r="D52" s="22">
        <v>40</v>
      </c>
      <c r="E52" s="5">
        <v>1</v>
      </c>
      <c r="F52" s="5">
        <f t="shared" si="10"/>
        <v>39</v>
      </c>
      <c r="G52" s="25">
        <v>39</v>
      </c>
      <c r="H52" s="25">
        <v>39</v>
      </c>
      <c r="I52" s="25">
        <v>39</v>
      </c>
      <c r="J52" s="25">
        <v>39</v>
      </c>
      <c r="K52" s="25">
        <v>39</v>
      </c>
      <c r="L52" s="4">
        <f>AVERAGE(G52:K52)</f>
        <v>39</v>
      </c>
      <c r="M52" s="38">
        <f t="shared" si="12"/>
        <v>1</v>
      </c>
      <c r="N52" s="4">
        <v>20</v>
      </c>
    </row>
    <row r="53" spans="1:14">
      <c r="A53" s="2">
        <v>8</v>
      </c>
      <c r="B53" s="7" t="s">
        <v>59</v>
      </c>
      <c r="C53" s="5">
        <v>1106</v>
      </c>
      <c r="D53" s="22">
        <v>35</v>
      </c>
      <c r="E53" s="5">
        <v>1</v>
      </c>
      <c r="F53" s="5">
        <f t="shared" si="10"/>
        <v>34</v>
      </c>
      <c r="G53" s="25">
        <v>31</v>
      </c>
      <c r="H53" s="25">
        <v>21</v>
      </c>
      <c r="I53" s="25">
        <v>25</v>
      </c>
      <c r="J53" s="25">
        <v>26</v>
      </c>
      <c r="K53" s="25">
        <v>26</v>
      </c>
      <c r="L53" s="4">
        <f t="shared" si="11"/>
        <v>25.8</v>
      </c>
      <c r="M53" s="38">
        <f t="shared" si="12"/>
        <v>0.758823529411765</v>
      </c>
      <c r="N53" s="4">
        <v>20</v>
      </c>
    </row>
    <row r="54" spans="1:14">
      <c r="A54" s="2">
        <v>9</v>
      </c>
      <c r="B54" s="7" t="s">
        <v>60</v>
      </c>
      <c r="C54" s="5">
        <v>1108</v>
      </c>
      <c r="D54" s="22">
        <v>30</v>
      </c>
      <c r="E54" s="5">
        <v>0</v>
      </c>
      <c r="F54" s="5">
        <f t="shared" si="10"/>
        <v>30</v>
      </c>
      <c r="G54" s="25">
        <v>30</v>
      </c>
      <c r="H54" s="25">
        <v>29</v>
      </c>
      <c r="I54" s="25">
        <v>30</v>
      </c>
      <c r="J54" s="25">
        <v>27</v>
      </c>
      <c r="K54" s="25">
        <v>27</v>
      </c>
      <c r="L54" s="4">
        <f t="shared" si="11"/>
        <v>28.6</v>
      </c>
      <c r="M54" s="38">
        <f t="shared" si="12"/>
        <v>0.953333333333333</v>
      </c>
      <c r="N54" s="4">
        <v>19</v>
      </c>
    </row>
    <row r="55" spans="1:14">
      <c r="A55" s="2">
        <v>10</v>
      </c>
      <c r="B55" s="7" t="s">
        <v>61</v>
      </c>
      <c r="C55" s="5">
        <v>1109</v>
      </c>
      <c r="D55" s="22">
        <v>28</v>
      </c>
      <c r="E55" s="5">
        <v>5</v>
      </c>
      <c r="F55" s="5">
        <f t="shared" si="10"/>
        <v>23</v>
      </c>
      <c r="G55" s="25">
        <v>12</v>
      </c>
      <c r="H55" s="25">
        <v>11</v>
      </c>
      <c r="I55" s="25">
        <v>11</v>
      </c>
      <c r="J55" s="25">
        <v>11</v>
      </c>
      <c r="K55" s="25">
        <v>11</v>
      </c>
      <c r="L55" s="4">
        <f t="shared" si="11"/>
        <v>11.2</v>
      </c>
      <c r="M55" s="38">
        <f t="shared" si="12"/>
        <v>0.48695652173913</v>
      </c>
      <c r="N55" s="4">
        <v>20</v>
      </c>
    </row>
    <row r="56" spans="1:14">
      <c r="A56" s="2">
        <v>11</v>
      </c>
      <c r="B56" s="7" t="s">
        <v>62</v>
      </c>
      <c r="C56" s="5">
        <v>1110</v>
      </c>
      <c r="D56" s="22">
        <v>34</v>
      </c>
      <c r="E56" s="15">
        <v>9</v>
      </c>
      <c r="F56" s="5">
        <f t="shared" si="10"/>
        <v>25</v>
      </c>
      <c r="G56" s="25">
        <v>17</v>
      </c>
      <c r="H56" s="25">
        <v>20</v>
      </c>
      <c r="I56" s="25">
        <v>11</v>
      </c>
      <c r="J56" s="25">
        <v>14</v>
      </c>
      <c r="K56" s="25">
        <v>12</v>
      </c>
      <c r="L56" s="4">
        <f t="shared" si="11"/>
        <v>14.8</v>
      </c>
      <c r="M56" s="38">
        <f t="shared" si="12"/>
        <v>0.592</v>
      </c>
      <c r="N56" s="4">
        <v>7</v>
      </c>
    </row>
    <row r="57" spans="1:14">
      <c r="A57" s="12" t="s">
        <v>64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9"/>
    </row>
    <row r="58" spans="1:14">
      <c r="A58" s="2" t="s">
        <v>2</v>
      </c>
      <c r="B58" s="2" t="s">
        <v>3</v>
      </c>
      <c r="C58" s="5" t="s">
        <v>4</v>
      </c>
      <c r="D58" s="5" t="s">
        <v>5</v>
      </c>
      <c r="E58" s="5" t="s">
        <v>6</v>
      </c>
      <c r="F58" s="5" t="s">
        <v>7</v>
      </c>
      <c r="G58" s="4">
        <v>5.25</v>
      </c>
      <c r="H58" s="4">
        <v>5.26</v>
      </c>
      <c r="I58" s="4">
        <v>5.27</v>
      </c>
      <c r="J58" s="4">
        <v>5.28</v>
      </c>
      <c r="K58" s="4">
        <v>5.29</v>
      </c>
      <c r="L58" s="4" t="s">
        <v>8</v>
      </c>
      <c r="M58" s="2" t="s">
        <v>9</v>
      </c>
      <c r="N58" s="2" t="s">
        <v>10</v>
      </c>
    </row>
    <row r="59" spans="1:14">
      <c r="A59" s="2">
        <v>1</v>
      </c>
      <c r="B59" s="14" t="s">
        <v>65</v>
      </c>
      <c r="C59" s="17">
        <v>507</v>
      </c>
      <c r="D59" s="17">
        <v>31</v>
      </c>
      <c r="E59" s="26">
        <v>6</v>
      </c>
      <c r="F59" s="5">
        <f t="shared" ref="F59:F62" si="13">D59-E59</f>
        <v>25</v>
      </c>
      <c r="G59" s="27">
        <v>25</v>
      </c>
      <c r="H59" s="25">
        <v>25</v>
      </c>
      <c r="I59" s="25">
        <v>25</v>
      </c>
      <c r="J59" s="2">
        <v>25</v>
      </c>
      <c r="K59" s="2">
        <v>20</v>
      </c>
      <c r="L59" s="4">
        <f>AVERAGE(G59:K59)</f>
        <v>24</v>
      </c>
      <c r="M59" s="38">
        <f t="shared" ref="M59:M62" si="14">L59/F59</f>
        <v>0.96</v>
      </c>
      <c r="N59" s="40">
        <v>20</v>
      </c>
    </row>
    <row r="60" spans="1:14">
      <c r="A60" s="2">
        <v>2</v>
      </c>
      <c r="B60" s="7" t="s">
        <v>66</v>
      </c>
      <c r="C60" s="17">
        <v>506</v>
      </c>
      <c r="D60" s="17">
        <v>27</v>
      </c>
      <c r="E60" s="26">
        <v>5</v>
      </c>
      <c r="F60" s="5">
        <f t="shared" si="13"/>
        <v>22</v>
      </c>
      <c r="G60" s="25">
        <v>22</v>
      </c>
      <c r="H60" s="25">
        <v>22</v>
      </c>
      <c r="I60" s="25">
        <v>22</v>
      </c>
      <c r="J60" s="25">
        <v>22</v>
      </c>
      <c r="K60" s="25">
        <v>22</v>
      </c>
      <c r="L60" s="4">
        <f>AVERAGE(G60:K60)</f>
        <v>22</v>
      </c>
      <c r="M60" s="38">
        <f t="shared" si="14"/>
        <v>1</v>
      </c>
      <c r="N60" s="40">
        <v>16</v>
      </c>
    </row>
    <row r="61" spans="1:14">
      <c r="A61" s="2">
        <v>3</v>
      </c>
      <c r="B61" s="7" t="s">
        <v>67</v>
      </c>
      <c r="C61" s="17">
        <v>505</v>
      </c>
      <c r="D61" s="17">
        <v>38</v>
      </c>
      <c r="E61" s="26">
        <v>2</v>
      </c>
      <c r="F61" s="5">
        <f t="shared" si="13"/>
        <v>36</v>
      </c>
      <c r="G61" s="25">
        <v>36</v>
      </c>
      <c r="H61" s="25">
        <v>36</v>
      </c>
      <c r="I61" s="25">
        <v>36</v>
      </c>
      <c r="J61" s="25">
        <v>36</v>
      </c>
      <c r="K61" s="25">
        <v>36</v>
      </c>
      <c r="L61" s="4">
        <f>AVERAGE(G61:K61)</f>
        <v>36</v>
      </c>
      <c r="M61" s="38">
        <f t="shared" si="14"/>
        <v>1</v>
      </c>
      <c r="N61" s="40">
        <v>20</v>
      </c>
    </row>
    <row r="62" spans="1:14">
      <c r="A62" s="18">
        <v>4</v>
      </c>
      <c r="B62" s="28" t="s">
        <v>68</v>
      </c>
      <c r="C62" s="29">
        <v>504</v>
      </c>
      <c r="D62" s="29">
        <v>38</v>
      </c>
      <c r="E62" s="30">
        <v>3</v>
      </c>
      <c r="F62" s="31">
        <f t="shared" si="13"/>
        <v>35</v>
      </c>
      <c r="G62" s="32">
        <v>34</v>
      </c>
      <c r="H62" s="32">
        <v>34</v>
      </c>
      <c r="I62" s="32">
        <v>34</v>
      </c>
      <c r="J62" s="32">
        <v>35</v>
      </c>
      <c r="K62" s="32">
        <v>35</v>
      </c>
      <c r="L62" s="42">
        <f>AVERAGE(G62:K62)</f>
        <v>34.4</v>
      </c>
      <c r="M62" s="43">
        <f t="shared" si="14"/>
        <v>0.982857142857143</v>
      </c>
      <c r="N62" s="44">
        <v>20</v>
      </c>
    </row>
    <row r="63" s="1" customFormat="1" spans="1:14">
      <c r="A63" s="33" t="s">
        <v>69</v>
      </c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>
      <c r="A64" s="20" t="s">
        <v>2</v>
      </c>
      <c r="B64" s="20" t="s">
        <v>3</v>
      </c>
      <c r="C64" s="34" t="s">
        <v>4</v>
      </c>
      <c r="D64" s="34" t="s">
        <v>5</v>
      </c>
      <c r="E64" s="34" t="s">
        <v>6</v>
      </c>
      <c r="F64" s="35" t="s">
        <v>7</v>
      </c>
      <c r="G64" s="36">
        <v>5.25</v>
      </c>
      <c r="H64" s="36">
        <v>5.26</v>
      </c>
      <c r="I64" s="36">
        <v>5.27</v>
      </c>
      <c r="J64" s="36">
        <v>5.28</v>
      </c>
      <c r="K64" s="36">
        <v>5.29</v>
      </c>
      <c r="L64" s="36" t="s">
        <v>8</v>
      </c>
      <c r="M64" s="20" t="s">
        <v>9</v>
      </c>
      <c r="N64" s="20" t="s">
        <v>10</v>
      </c>
    </row>
    <row r="65" spans="1:14">
      <c r="A65" s="2">
        <v>1</v>
      </c>
      <c r="B65" s="7" t="s">
        <v>70</v>
      </c>
      <c r="C65" s="14">
        <v>404</v>
      </c>
      <c r="D65" s="5">
        <v>30</v>
      </c>
      <c r="E65" s="5">
        <v>6</v>
      </c>
      <c r="F65" s="45">
        <f t="shared" ref="F65:F73" si="15">D65-E65</f>
        <v>24</v>
      </c>
      <c r="G65" s="25">
        <v>12</v>
      </c>
      <c r="H65" s="46">
        <v>21</v>
      </c>
      <c r="I65" s="25">
        <v>19</v>
      </c>
      <c r="J65" s="41">
        <v>21</v>
      </c>
      <c r="K65" s="41">
        <v>19</v>
      </c>
      <c r="L65" s="4">
        <f t="shared" ref="L64:L73" si="16">AVERAGE(G65:K65)</f>
        <v>18.4</v>
      </c>
      <c r="M65" s="38">
        <f t="shared" ref="M65:M73" si="17">L65/F65</f>
        <v>0.766666666666667</v>
      </c>
      <c r="N65" s="40">
        <v>18.75</v>
      </c>
    </row>
    <row r="66" spans="1:14">
      <c r="A66" s="2">
        <v>2</v>
      </c>
      <c r="B66" s="7" t="s">
        <v>71</v>
      </c>
      <c r="C66" s="14">
        <v>405</v>
      </c>
      <c r="D66" s="5">
        <v>29</v>
      </c>
      <c r="E66" s="5">
        <v>9</v>
      </c>
      <c r="F66" s="45">
        <v>20</v>
      </c>
      <c r="G66" s="25">
        <v>20</v>
      </c>
      <c r="H66" s="46">
        <v>20</v>
      </c>
      <c r="I66" s="25">
        <v>20</v>
      </c>
      <c r="J66" s="41">
        <v>20</v>
      </c>
      <c r="K66" s="41">
        <v>16</v>
      </c>
      <c r="L66" s="4">
        <f t="shared" si="16"/>
        <v>19.2</v>
      </c>
      <c r="M66" s="38">
        <f t="shared" si="17"/>
        <v>0.96</v>
      </c>
      <c r="N66" s="40">
        <v>20</v>
      </c>
    </row>
    <row r="67" spans="1:14">
      <c r="A67" s="2">
        <v>3</v>
      </c>
      <c r="B67" s="7" t="s">
        <v>72</v>
      </c>
      <c r="C67" s="14">
        <v>406</v>
      </c>
      <c r="D67" s="5">
        <v>29</v>
      </c>
      <c r="E67" s="5">
        <v>6</v>
      </c>
      <c r="F67" s="45">
        <f t="shared" si="15"/>
        <v>23</v>
      </c>
      <c r="G67" s="25">
        <v>19</v>
      </c>
      <c r="H67" s="46">
        <v>20</v>
      </c>
      <c r="I67" s="25">
        <v>21</v>
      </c>
      <c r="J67" s="41">
        <v>16</v>
      </c>
      <c r="K67" s="41">
        <v>17</v>
      </c>
      <c r="L67" s="4">
        <f t="shared" si="16"/>
        <v>18.6</v>
      </c>
      <c r="M67" s="38">
        <f t="shared" si="17"/>
        <v>0.808695652173913</v>
      </c>
      <c r="N67" s="40">
        <v>20</v>
      </c>
    </row>
    <row r="68" spans="1:14">
      <c r="A68" s="2">
        <v>4</v>
      </c>
      <c r="B68" s="7" t="s">
        <v>73</v>
      </c>
      <c r="C68" s="14">
        <v>407</v>
      </c>
      <c r="D68" s="5">
        <v>29</v>
      </c>
      <c r="E68" s="5">
        <v>8</v>
      </c>
      <c r="F68" s="45">
        <f t="shared" si="15"/>
        <v>21</v>
      </c>
      <c r="G68" s="25">
        <v>21</v>
      </c>
      <c r="H68" s="46">
        <v>21</v>
      </c>
      <c r="I68" s="25">
        <v>20</v>
      </c>
      <c r="J68" s="41">
        <v>21</v>
      </c>
      <c r="K68" s="41">
        <v>21</v>
      </c>
      <c r="L68" s="4">
        <f t="shared" si="16"/>
        <v>20.8</v>
      </c>
      <c r="M68" s="38">
        <f t="shared" si="17"/>
        <v>0.990476190476191</v>
      </c>
      <c r="N68" s="40">
        <v>18.75</v>
      </c>
    </row>
    <row r="69" spans="1:14">
      <c r="A69" s="2">
        <v>5</v>
      </c>
      <c r="B69" s="7" t="s">
        <v>74</v>
      </c>
      <c r="C69" s="14">
        <v>408</v>
      </c>
      <c r="D69" s="5">
        <v>30</v>
      </c>
      <c r="E69" s="5">
        <v>5</v>
      </c>
      <c r="F69" s="45">
        <f t="shared" si="15"/>
        <v>25</v>
      </c>
      <c r="G69" s="25">
        <v>23</v>
      </c>
      <c r="H69" s="46">
        <v>24</v>
      </c>
      <c r="I69" s="25">
        <v>25</v>
      </c>
      <c r="J69" s="41">
        <v>23</v>
      </c>
      <c r="K69" s="41">
        <v>21</v>
      </c>
      <c r="L69" s="4">
        <f t="shared" si="16"/>
        <v>23.2</v>
      </c>
      <c r="M69" s="38">
        <f t="shared" si="17"/>
        <v>0.928</v>
      </c>
      <c r="N69" s="40">
        <v>20</v>
      </c>
    </row>
    <row r="70" spans="1:14">
      <c r="A70" s="2">
        <v>6</v>
      </c>
      <c r="B70" s="7" t="s">
        <v>75</v>
      </c>
      <c r="C70" s="14">
        <v>409</v>
      </c>
      <c r="D70" s="5">
        <v>30</v>
      </c>
      <c r="E70" s="5">
        <v>3</v>
      </c>
      <c r="F70" s="45">
        <f t="shared" si="15"/>
        <v>27</v>
      </c>
      <c r="G70" s="25">
        <v>22</v>
      </c>
      <c r="H70" s="46">
        <v>27</v>
      </c>
      <c r="I70" s="25">
        <v>24</v>
      </c>
      <c r="J70" s="41">
        <v>25</v>
      </c>
      <c r="K70" s="41">
        <v>21</v>
      </c>
      <c r="L70" s="4">
        <f>AVERAGE(G70:K70)</f>
        <v>23.8</v>
      </c>
      <c r="M70" s="38">
        <f t="shared" si="17"/>
        <v>0.881481481481482</v>
      </c>
      <c r="N70" s="40">
        <v>20</v>
      </c>
    </row>
    <row r="71" spans="1:14">
      <c r="A71" s="2">
        <v>7</v>
      </c>
      <c r="B71" s="7" t="s">
        <v>76</v>
      </c>
      <c r="C71" s="14">
        <v>410</v>
      </c>
      <c r="D71" s="5">
        <v>30</v>
      </c>
      <c r="E71" s="5">
        <v>8</v>
      </c>
      <c r="F71" s="45">
        <f t="shared" si="15"/>
        <v>22</v>
      </c>
      <c r="G71" s="25">
        <v>22</v>
      </c>
      <c r="H71" s="46">
        <v>24</v>
      </c>
      <c r="I71" s="25">
        <v>22</v>
      </c>
      <c r="J71" s="41">
        <v>21</v>
      </c>
      <c r="K71" s="41">
        <v>20</v>
      </c>
      <c r="L71" s="4">
        <f t="shared" si="16"/>
        <v>21.8</v>
      </c>
      <c r="M71" s="38">
        <f t="shared" si="17"/>
        <v>0.990909090909091</v>
      </c>
      <c r="N71" s="40">
        <v>20</v>
      </c>
    </row>
    <row r="72" spans="1:14">
      <c r="A72" s="2">
        <v>8</v>
      </c>
      <c r="B72" s="7" t="s">
        <v>77</v>
      </c>
      <c r="C72" s="14">
        <v>411</v>
      </c>
      <c r="D72" s="5">
        <v>30</v>
      </c>
      <c r="E72" s="5">
        <v>12</v>
      </c>
      <c r="F72" s="45">
        <f t="shared" si="15"/>
        <v>18</v>
      </c>
      <c r="G72" s="25">
        <v>18</v>
      </c>
      <c r="H72" s="46">
        <v>18</v>
      </c>
      <c r="I72" s="25">
        <v>18</v>
      </c>
      <c r="J72" s="41">
        <v>18</v>
      </c>
      <c r="K72" s="41">
        <v>18</v>
      </c>
      <c r="L72" s="4">
        <f t="shared" si="16"/>
        <v>18</v>
      </c>
      <c r="M72" s="38">
        <f t="shared" si="17"/>
        <v>1</v>
      </c>
      <c r="N72" s="40">
        <v>20</v>
      </c>
    </row>
    <row r="73" spans="1:14">
      <c r="A73" s="2">
        <v>9</v>
      </c>
      <c r="B73" s="7" t="s">
        <v>78</v>
      </c>
      <c r="C73" s="14">
        <v>412</v>
      </c>
      <c r="D73" s="5">
        <v>29</v>
      </c>
      <c r="E73" s="5">
        <v>5</v>
      </c>
      <c r="F73" s="45">
        <f t="shared" si="15"/>
        <v>24</v>
      </c>
      <c r="G73" s="25">
        <v>24</v>
      </c>
      <c r="H73" s="46">
        <v>24</v>
      </c>
      <c r="I73" s="25">
        <v>24</v>
      </c>
      <c r="J73" s="41">
        <v>24</v>
      </c>
      <c r="K73" s="41">
        <v>24</v>
      </c>
      <c r="L73" s="4">
        <f t="shared" si="16"/>
        <v>24</v>
      </c>
      <c r="M73" s="38">
        <f t="shared" si="17"/>
        <v>1</v>
      </c>
      <c r="N73" s="40">
        <v>17.5</v>
      </c>
    </row>
    <row r="74" spans="1:14">
      <c r="A74" s="12" t="s">
        <v>69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39"/>
    </row>
    <row r="75" spans="1:14">
      <c r="A75" s="2" t="s">
        <v>2</v>
      </c>
      <c r="B75" s="2" t="s">
        <v>3</v>
      </c>
      <c r="C75" s="5" t="s">
        <v>4</v>
      </c>
      <c r="D75" s="5" t="s">
        <v>5</v>
      </c>
      <c r="E75" s="5" t="s">
        <v>6</v>
      </c>
      <c r="F75" s="45" t="s">
        <v>7</v>
      </c>
      <c r="G75" s="4">
        <v>5.25</v>
      </c>
      <c r="H75" s="4">
        <v>5.26</v>
      </c>
      <c r="I75" s="4">
        <v>5.27</v>
      </c>
      <c r="J75" s="4">
        <v>5.28</v>
      </c>
      <c r="K75" s="4">
        <v>5.29</v>
      </c>
      <c r="L75" s="4" t="s">
        <v>8</v>
      </c>
      <c r="M75" s="2" t="s">
        <v>9</v>
      </c>
      <c r="N75" s="2" t="s">
        <v>10</v>
      </c>
    </row>
    <row r="76" spans="1:14">
      <c r="A76" s="2">
        <v>1</v>
      </c>
      <c r="B76" s="7" t="s">
        <v>79</v>
      </c>
      <c r="C76" s="14">
        <v>604</v>
      </c>
      <c r="D76" s="5">
        <v>29</v>
      </c>
      <c r="E76" s="5">
        <v>6</v>
      </c>
      <c r="F76" s="45">
        <f t="shared" ref="F76:F84" si="18">D76-E76</f>
        <v>23</v>
      </c>
      <c r="G76" s="47">
        <v>23</v>
      </c>
      <c r="H76" s="47">
        <v>23</v>
      </c>
      <c r="I76" s="47">
        <v>23</v>
      </c>
      <c r="J76" s="47">
        <v>23</v>
      </c>
      <c r="K76" s="47">
        <v>22</v>
      </c>
      <c r="L76" s="4">
        <f t="shared" ref="L75:L84" si="19">AVERAGE(G76:K76)</f>
        <v>22.8</v>
      </c>
      <c r="M76" s="38">
        <f t="shared" ref="M76:M84" si="20">L76/F76</f>
        <v>0.991304347826087</v>
      </c>
      <c r="N76" s="40">
        <v>20</v>
      </c>
    </row>
    <row r="77" spans="1:14">
      <c r="A77" s="2">
        <v>2</v>
      </c>
      <c r="B77" s="7" t="s">
        <v>80</v>
      </c>
      <c r="C77" s="14">
        <v>605</v>
      </c>
      <c r="D77" s="5">
        <v>30</v>
      </c>
      <c r="E77" s="5">
        <v>5</v>
      </c>
      <c r="F77" s="45">
        <f t="shared" si="18"/>
        <v>25</v>
      </c>
      <c r="G77" s="47">
        <v>24</v>
      </c>
      <c r="H77" s="47">
        <v>25</v>
      </c>
      <c r="I77" s="47">
        <v>24</v>
      </c>
      <c r="J77" s="47">
        <v>24</v>
      </c>
      <c r="K77" s="47">
        <v>24</v>
      </c>
      <c r="L77" s="4">
        <f t="shared" si="19"/>
        <v>24.2</v>
      </c>
      <c r="M77" s="38">
        <f t="shared" si="20"/>
        <v>0.968</v>
      </c>
      <c r="N77" s="40">
        <v>19</v>
      </c>
    </row>
    <row r="78" spans="1:14">
      <c r="A78" s="2">
        <v>3</v>
      </c>
      <c r="B78" s="7" t="s">
        <v>81</v>
      </c>
      <c r="C78" s="14">
        <v>606</v>
      </c>
      <c r="D78" s="5">
        <v>30</v>
      </c>
      <c r="E78" s="5">
        <v>8</v>
      </c>
      <c r="F78" s="45">
        <f t="shared" si="18"/>
        <v>22</v>
      </c>
      <c r="G78" s="47">
        <v>18</v>
      </c>
      <c r="H78" s="47">
        <v>21</v>
      </c>
      <c r="I78" s="47">
        <v>22</v>
      </c>
      <c r="J78" s="47">
        <v>19</v>
      </c>
      <c r="K78" s="47">
        <v>22</v>
      </c>
      <c r="L78" s="4">
        <f t="shared" si="19"/>
        <v>20.4</v>
      </c>
      <c r="M78" s="38">
        <f t="shared" si="20"/>
        <v>0.927272727272727</v>
      </c>
      <c r="N78" s="40">
        <v>19</v>
      </c>
    </row>
    <row r="79" spans="1:14">
      <c r="A79" s="2">
        <v>4</v>
      </c>
      <c r="B79" s="7" t="s">
        <v>82</v>
      </c>
      <c r="C79" s="14">
        <v>608</v>
      </c>
      <c r="D79" s="5">
        <v>30</v>
      </c>
      <c r="E79" s="5">
        <v>4</v>
      </c>
      <c r="F79" s="45">
        <f t="shared" si="18"/>
        <v>26</v>
      </c>
      <c r="G79" s="47">
        <v>25</v>
      </c>
      <c r="H79" s="47">
        <v>26</v>
      </c>
      <c r="I79" s="47">
        <v>25</v>
      </c>
      <c r="J79" s="47">
        <v>26</v>
      </c>
      <c r="K79" s="47">
        <v>25</v>
      </c>
      <c r="L79" s="4">
        <f t="shared" si="19"/>
        <v>25.4</v>
      </c>
      <c r="M79" s="38">
        <f t="shared" si="20"/>
        <v>0.976923076923077</v>
      </c>
      <c r="N79" s="40">
        <v>19</v>
      </c>
    </row>
    <row r="80" spans="1:14">
      <c r="A80" s="2">
        <v>5</v>
      </c>
      <c r="B80" s="7" t="s">
        <v>83</v>
      </c>
      <c r="C80" s="14">
        <v>607</v>
      </c>
      <c r="D80" s="5">
        <v>30</v>
      </c>
      <c r="E80" s="5">
        <v>8</v>
      </c>
      <c r="F80" s="45">
        <f t="shared" si="18"/>
        <v>22</v>
      </c>
      <c r="G80" s="47">
        <v>22</v>
      </c>
      <c r="H80" s="47">
        <v>22</v>
      </c>
      <c r="I80" s="47">
        <v>22</v>
      </c>
      <c r="J80" s="47">
        <v>21</v>
      </c>
      <c r="K80" s="47">
        <v>22</v>
      </c>
      <c r="L80" s="4">
        <f t="shared" si="19"/>
        <v>21.8</v>
      </c>
      <c r="M80" s="38">
        <f t="shared" si="20"/>
        <v>0.990909090909091</v>
      </c>
      <c r="N80" s="40">
        <v>20</v>
      </c>
    </row>
    <row r="81" spans="1:14">
      <c r="A81" s="2">
        <v>6</v>
      </c>
      <c r="B81" s="7" t="s">
        <v>84</v>
      </c>
      <c r="C81" s="14">
        <v>609</v>
      </c>
      <c r="D81" s="5">
        <v>29</v>
      </c>
      <c r="E81" s="5">
        <v>8</v>
      </c>
      <c r="F81" s="45">
        <f t="shared" si="18"/>
        <v>21</v>
      </c>
      <c r="G81" s="47">
        <v>20</v>
      </c>
      <c r="H81" s="47">
        <v>13</v>
      </c>
      <c r="I81" s="47">
        <v>21</v>
      </c>
      <c r="J81" s="47">
        <v>18</v>
      </c>
      <c r="K81" s="47">
        <v>19</v>
      </c>
      <c r="L81" s="4">
        <f t="shared" si="19"/>
        <v>18.2</v>
      </c>
      <c r="M81" s="38">
        <f t="shared" si="20"/>
        <v>0.866666666666667</v>
      </c>
      <c r="N81" s="40">
        <v>19</v>
      </c>
    </row>
    <row r="82" spans="1:14">
      <c r="A82" s="2">
        <v>7</v>
      </c>
      <c r="B82" s="7" t="s">
        <v>85</v>
      </c>
      <c r="C82" s="14">
        <v>610</v>
      </c>
      <c r="D82" s="5">
        <v>28</v>
      </c>
      <c r="E82" s="5">
        <v>8</v>
      </c>
      <c r="F82" s="45">
        <f t="shared" si="18"/>
        <v>20</v>
      </c>
      <c r="G82" s="47">
        <v>20</v>
      </c>
      <c r="H82" s="47">
        <v>20</v>
      </c>
      <c r="I82" s="47">
        <v>20</v>
      </c>
      <c r="J82" s="47">
        <v>20</v>
      </c>
      <c r="K82" s="47">
        <v>20</v>
      </c>
      <c r="L82" s="4">
        <f t="shared" si="19"/>
        <v>20</v>
      </c>
      <c r="M82" s="38">
        <f t="shared" si="20"/>
        <v>1</v>
      </c>
      <c r="N82" s="40">
        <v>19</v>
      </c>
    </row>
    <row r="83" spans="1:14">
      <c r="A83" s="2">
        <v>8</v>
      </c>
      <c r="B83" s="7" t="s">
        <v>86</v>
      </c>
      <c r="C83" s="14">
        <v>611</v>
      </c>
      <c r="D83" s="5">
        <v>30</v>
      </c>
      <c r="E83" s="5">
        <v>8</v>
      </c>
      <c r="F83" s="45">
        <f t="shared" si="18"/>
        <v>22</v>
      </c>
      <c r="G83" s="47">
        <v>22</v>
      </c>
      <c r="H83" s="47">
        <v>22</v>
      </c>
      <c r="I83" s="47">
        <v>22</v>
      </c>
      <c r="J83" s="47">
        <v>22</v>
      </c>
      <c r="K83" s="47">
        <v>22</v>
      </c>
      <c r="L83" s="4">
        <f t="shared" si="19"/>
        <v>22</v>
      </c>
      <c r="M83" s="38">
        <f t="shared" si="20"/>
        <v>1</v>
      </c>
      <c r="N83" s="40">
        <v>20</v>
      </c>
    </row>
    <row r="84" spans="1:14">
      <c r="A84" s="2">
        <v>9</v>
      </c>
      <c r="B84" s="7" t="s">
        <v>87</v>
      </c>
      <c r="C84" s="14">
        <v>612</v>
      </c>
      <c r="D84" s="5">
        <v>31</v>
      </c>
      <c r="E84" s="5">
        <v>6</v>
      </c>
      <c r="F84" s="45">
        <f t="shared" si="18"/>
        <v>25</v>
      </c>
      <c r="G84" s="47">
        <v>24</v>
      </c>
      <c r="H84" s="47">
        <v>25</v>
      </c>
      <c r="I84" s="47">
        <v>24</v>
      </c>
      <c r="J84" s="47">
        <v>24</v>
      </c>
      <c r="K84" s="47">
        <v>25</v>
      </c>
      <c r="L84" s="4">
        <f t="shared" si="19"/>
        <v>24.4</v>
      </c>
      <c r="M84" s="38">
        <f t="shared" si="20"/>
        <v>0.976</v>
      </c>
      <c r="N84" s="40">
        <v>19</v>
      </c>
    </row>
  </sheetData>
  <mergeCells count="9">
    <mergeCell ref="A3:N3"/>
    <mergeCell ref="A19:N19"/>
    <mergeCell ref="A31:N31"/>
    <mergeCell ref="A44:N44"/>
    <mergeCell ref="A57:N57"/>
    <mergeCell ref="A63:N63"/>
    <mergeCell ref="A74:N74"/>
    <mergeCell ref="H26:H30"/>
    <mergeCell ref="A1:N2"/>
  </mergeCells>
  <conditionalFormatting sqref="B33:B35">
    <cfRule type="expression" dxfId="0" priority="2" stopIfTrue="1">
      <formula>COUNTIF(#REF!,"/K")+COUNTIF(#REF!,"X/K")&lt;&gt;1</formula>
    </cfRule>
  </conditionalFormatting>
  <conditionalFormatting sqref="C33:C35">
    <cfRule type="expression" dxfId="0" priority="1" stopIfTrue="1">
      <formula>COUNTIF(#REF!,"/K")+COUNTIF(#REF!,"X/K")&lt;&gt;1</formula>
    </cfRule>
  </conditionalFormatting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信息学院</vt:lpstr>
      <vt:lpstr>机电学院</vt:lpstr>
      <vt:lpstr>建工学院</vt:lpstr>
      <vt:lpstr>文法学院</vt:lpstr>
      <vt:lpstr>安全学院</vt:lpstr>
      <vt:lpstr>贯通23</vt:lpstr>
      <vt:lpstr>基础24</vt:lpstr>
      <vt:lpstr>全校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高胤</cp:lastModifiedBy>
  <dcterms:created xsi:type="dcterms:W3CDTF">2023-10-10T07:57:00Z</dcterms:created>
  <cp:lastPrinted>2023-10-10T14:31:00Z</cp:lastPrinted>
  <dcterms:modified xsi:type="dcterms:W3CDTF">2025-06-25T01:26:27Z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B48DB4033D5D4063B6D223F9693C53AA_13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