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11700" tabRatio="775"/>
  </bookViews>
  <sheets>
    <sheet name="建工学院" sheetId="2" r:id="rId1"/>
  </sheets>
  <calcPr calcId="144525"/>
</workbook>
</file>

<file path=xl/sharedStrings.xml><?xml version="1.0" encoding="utf-8"?>
<sst xmlns="http://schemas.openxmlformats.org/spreadsheetml/2006/main" count="19" uniqueCount="19">
  <si>
    <t>北京工业职业技术学院早操汇总表</t>
  </si>
  <si>
    <t>建筑与工程测绘学院</t>
  </si>
  <si>
    <t>序号</t>
  </si>
  <si>
    <t>班级</t>
  </si>
  <si>
    <t>班级人数</t>
  </si>
  <si>
    <t>走读人数</t>
  </si>
  <si>
    <t>考核人数</t>
  </si>
  <si>
    <t>平均人数</t>
  </si>
  <si>
    <t>出勤率</t>
  </si>
  <si>
    <t>珠宝2451</t>
  </si>
  <si>
    <t>造价2531</t>
  </si>
  <si>
    <t>造价2532</t>
  </si>
  <si>
    <t>测量2531</t>
  </si>
  <si>
    <t>建造2531</t>
  </si>
  <si>
    <t>建造2532</t>
  </si>
  <si>
    <t>装饰2531</t>
  </si>
  <si>
    <t>首饰2531</t>
  </si>
  <si>
    <t>测绘2531</t>
  </si>
  <si>
    <t>导航2531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</si>
</sst>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_ "/>
  </numFmts>
  <fonts count="23">
    <font>
      <sz val="11"/>
      <color theme="1"/>
      <name val="等线"/>
      <charset val="134"/>
      <scheme val="minor"/>
    </font>
    <font>
      <sz val="12"/>
      <color theme="1"/>
      <name val="宋体"/>
      <charset val="134"/>
    </font>
    <font>
      <sz val="14"/>
      <color theme="1"/>
      <name val="宋体"/>
      <charset val="134"/>
    </font>
    <font>
      <sz val="12"/>
      <name val="宋体"/>
      <charset val="134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8" tint="0.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5" fillId="4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3" fillId="0" borderId="0"/>
    <xf numFmtId="41" fontId="0" fillId="0" borderId="0" applyFont="0" applyFill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8" borderId="5" applyNumberFormat="0" applyFont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16" fillId="12" borderId="8" applyNumberFormat="0" applyAlignment="0" applyProtection="0">
      <alignment vertical="center"/>
    </xf>
    <xf numFmtId="0" fontId="17" fillId="12" borderId="4" applyNumberFormat="0" applyAlignment="0" applyProtection="0">
      <alignment vertical="center"/>
    </xf>
    <xf numFmtId="0" fontId="18" fillId="13" borderId="9" applyNumberFormat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</cellStyleXfs>
  <cellXfs count="18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177" fontId="2" fillId="2" borderId="2" xfId="0" applyNumberFormat="1" applyFont="1" applyFill="1" applyBorder="1" applyAlignment="1">
      <alignment horizontal="center" vertical="center"/>
    </xf>
    <xf numFmtId="176" fontId="2" fillId="2" borderId="2" xfId="0" applyNumberFormat="1" applyFont="1" applyFill="1" applyBorder="1" applyAlignment="1">
      <alignment horizontal="center" vertical="center"/>
    </xf>
    <xf numFmtId="176" fontId="2" fillId="2" borderId="2" xfId="0" applyNumberFormat="1" applyFont="1" applyFill="1" applyBorder="1" applyAlignment="1">
      <alignment vertical="center"/>
    </xf>
    <xf numFmtId="0" fontId="1" fillId="0" borderId="3" xfId="0" applyFont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176" fontId="1" fillId="0" borderId="3" xfId="0" applyNumberFormat="1" applyFont="1" applyBorder="1" applyAlignment="1">
      <alignment horizontal="center" vertical="center"/>
    </xf>
    <xf numFmtId="0" fontId="3" fillId="0" borderId="3" xfId="5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 shrinkToFit="1"/>
    </xf>
    <xf numFmtId="0" fontId="3" fillId="0" borderId="3" xfId="0" applyFont="1" applyFill="1" applyBorder="1" applyAlignment="1">
      <alignment horizontal="center" vertical="center" shrinkToFit="1"/>
    </xf>
    <xf numFmtId="0" fontId="3" fillId="0" borderId="3" xfId="0" applyFont="1" applyFill="1" applyBorder="1" applyAlignment="1">
      <alignment horizontal="center" vertical="center"/>
    </xf>
    <xf numFmtId="0" fontId="1" fillId="0" borderId="3" xfId="0" applyNumberFormat="1" applyFont="1" applyFill="1" applyBorder="1" applyAlignment="1">
      <alignment horizontal="center" vertical="center"/>
    </xf>
    <xf numFmtId="0" fontId="1" fillId="0" borderId="3" xfId="0" applyFont="1" applyBorder="1" applyAlignment="1">
      <alignment vertical="center"/>
    </xf>
    <xf numFmtId="10" fontId="1" fillId="0" borderId="3" xfId="0" applyNumberFormat="1" applyFont="1" applyBorder="1" applyAlignment="1">
      <alignment horizontal="center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常规_2013-2014 (2)" xfId="5"/>
    <cellStyle name="千位分隔[0]" xfId="6" builtinId="6"/>
    <cellStyle name="40% - 强调文字颜色 3" xfId="7" builtinId="39"/>
    <cellStyle name="差" xfId="8" builtinId="27"/>
    <cellStyle name="千位分隔" xfId="9" builtinId="3"/>
    <cellStyle name="60% - 强调文字颜色 3" xfId="10" builtinId="40"/>
    <cellStyle name="超链接" xfId="11" builtinId="8"/>
    <cellStyle name="百分比" xfId="12" builtinId="5"/>
    <cellStyle name="已访问的超链接" xfId="13" builtinId="9"/>
    <cellStyle name="注释" xfId="14" builtinId="10"/>
    <cellStyle name="60% - 强调文字颜色 2" xfId="15" builtinId="36"/>
    <cellStyle name="标题 4" xfId="16" builtinId="19"/>
    <cellStyle name="警告文本" xfId="17" builtinId="11"/>
    <cellStyle name="标题" xfId="18" builtinId="15"/>
    <cellStyle name="解释性文本" xfId="19" builtinId="53"/>
    <cellStyle name="标题 1" xfId="20" builtinId="16"/>
    <cellStyle name="标题 2" xfId="21" builtinId="17"/>
    <cellStyle name="60% - 强调文字颜色 1" xfId="22" builtinId="32"/>
    <cellStyle name="标题 3" xfId="23" builtinId="18"/>
    <cellStyle name="60% - 强调文字颜色 4" xfId="24" builtinId="44"/>
    <cellStyle name="输出" xfId="25" builtinId="21"/>
    <cellStyle name="计算" xfId="26" builtinId="22"/>
    <cellStyle name="检查单元格" xfId="27" builtinId="23"/>
    <cellStyle name="20% - 强调文字颜色 6" xfId="28" builtinId="50"/>
    <cellStyle name="强调文字颜色 2" xfId="29" builtinId="33"/>
    <cellStyle name="链接单元格" xfId="30" builtinId="24"/>
    <cellStyle name="汇总" xfId="31" builtinId="25"/>
    <cellStyle name="好" xfId="32" builtinId="26"/>
    <cellStyle name="适中" xfId="33" builtinId="28"/>
    <cellStyle name="20% - 强调文字颜色 5" xfId="34" builtinId="46"/>
    <cellStyle name="强调文字颜色 1" xfId="35" builtinId="29"/>
    <cellStyle name="20% - 强调文字颜色 1" xfId="36" builtinId="30"/>
    <cellStyle name="40% - 强调文字颜色 1" xfId="37" builtinId="31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2"/>
  <sheetViews>
    <sheetView tabSelected="1" workbookViewId="0">
      <selection activeCell="G5" sqref="G5"/>
    </sheetView>
  </sheetViews>
  <sheetFormatPr defaultColWidth="9" defaultRowHeight="14.25"/>
  <cols>
    <col min="1" max="1" width="5.375" style="1" customWidth="1"/>
    <col min="2" max="2" width="11.5" style="1" customWidth="1"/>
    <col min="3" max="4" width="9.375" style="1" customWidth="1"/>
    <col min="5" max="5" width="9.375" style="2" customWidth="1"/>
    <col min="6" max="8" width="6.375" style="2" customWidth="1"/>
    <col min="9" max="9" width="6.375" style="1" customWidth="1"/>
    <col min="10" max="12" width="9.375" style="1" customWidth="1"/>
    <col min="13" max="16384" width="9" style="1"/>
  </cols>
  <sheetData>
    <row r="1" spans="1:12">
      <c r="A1" s="3" t="s">
        <v>0</v>
      </c>
      <c r="B1" s="2"/>
      <c r="C1" s="2"/>
      <c r="D1" s="2"/>
      <c r="I1" s="2"/>
      <c r="J1" s="2"/>
      <c r="K1" s="2"/>
      <c r="L1" s="2"/>
    </row>
    <row r="2" spans="1:12">
      <c r="A2" s="3"/>
      <c r="B2" s="2"/>
      <c r="C2" s="2"/>
      <c r="D2" s="2"/>
      <c r="I2" s="2"/>
      <c r="J2" s="2"/>
      <c r="K2" s="2"/>
      <c r="L2" s="2"/>
    </row>
    <row r="3" ht="18.75" spans="1:12">
      <c r="A3" s="4" t="s">
        <v>1</v>
      </c>
      <c r="B3" s="4"/>
      <c r="C3" s="4"/>
      <c r="D3" s="5"/>
      <c r="E3" s="5"/>
      <c r="F3" s="6"/>
      <c r="G3" s="6"/>
      <c r="H3" s="7"/>
      <c r="I3" s="6"/>
      <c r="J3" s="6"/>
      <c r="K3" s="6"/>
      <c r="L3" s="6"/>
    </row>
    <row r="4" spans="1:12">
      <c r="A4" s="8" t="s">
        <v>2</v>
      </c>
      <c r="B4" s="8" t="s">
        <v>3</v>
      </c>
      <c r="C4" s="9" t="s">
        <v>4</v>
      </c>
      <c r="D4" s="9" t="s">
        <v>5</v>
      </c>
      <c r="E4" s="9" t="s">
        <v>6</v>
      </c>
      <c r="F4" s="10">
        <v>10.2</v>
      </c>
      <c r="G4" s="10"/>
      <c r="H4" s="10"/>
      <c r="I4" s="10"/>
      <c r="J4" s="10"/>
      <c r="K4" s="10" t="s">
        <v>7</v>
      </c>
      <c r="L4" s="8" t="s">
        <v>8</v>
      </c>
    </row>
    <row r="5" spans="1:12">
      <c r="A5" s="8">
        <v>1</v>
      </c>
      <c r="B5" s="11" t="s">
        <v>9</v>
      </c>
      <c r="C5" s="12">
        <v>31</v>
      </c>
      <c r="D5" s="9">
        <v>8</v>
      </c>
      <c r="E5" s="9">
        <f t="shared" ref="E5:E14" si="0">C5-D5</f>
        <v>23</v>
      </c>
      <c r="F5" s="8">
        <v>16</v>
      </c>
      <c r="G5" s="8"/>
      <c r="H5" s="8"/>
      <c r="I5" s="8"/>
      <c r="J5" s="8"/>
      <c r="K5" s="10">
        <f t="shared" ref="K5:K14" si="1">AVERAGE(F5:J5)</f>
        <v>16</v>
      </c>
      <c r="L5" s="17">
        <f t="shared" ref="L5:L14" si="2">K5/E5</f>
        <v>0.695652173913043</v>
      </c>
    </row>
    <row r="6" spans="1:12">
      <c r="A6" s="8">
        <v>2</v>
      </c>
      <c r="B6" s="11" t="s">
        <v>10</v>
      </c>
      <c r="C6" s="12">
        <v>35</v>
      </c>
      <c r="D6" s="9">
        <v>4</v>
      </c>
      <c r="E6" s="9">
        <f t="shared" si="0"/>
        <v>31</v>
      </c>
      <c r="F6" s="8">
        <v>29</v>
      </c>
      <c r="G6" s="8"/>
      <c r="H6" s="8"/>
      <c r="I6" s="8"/>
      <c r="J6" s="8"/>
      <c r="K6" s="10">
        <f t="shared" si="1"/>
        <v>29</v>
      </c>
      <c r="L6" s="17">
        <f t="shared" si="2"/>
        <v>0.935483870967742</v>
      </c>
    </row>
    <row r="7" spans="1:12">
      <c r="A7" s="8">
        <v>3</v>
      </c>
      <c r="B7" s="11" t="s">
        <v>11</v>
      </c>
      <c r="C7" s="13">
        <v>32</v>
      </c>
      <c r="D7" s="9">
        <v>3</v>
      </c>
      <c r="E7" s="9">
        <f t="shared" si="0"/>
        <v>29</v>
      </c>
      <c r="F7" s="8">
        <v>28</v>
      </c>
      <c r="G7" s="8"/>
      <c r="H7" s="8"/>
      <c r="I7" s="8"/>
      <c r="J7" s="8"/>
      <c r="K7" s="10">
        <f t="shared" si="1"/>
        <v>28</v>
      </c>
      <c r="L7" s="17">
        <f t="shared" si="2"/>
        <v>0.96551724137931</v>
      </c>
    </row>
    <row r="8" spans="1:12">
      <c r="A8" s="8">
        <v>4</v>
      </c>
      <c r="B8" s="11" t="s">
        <v>12</v>
      </c>
      <c r="C8" s="14">
        <v>31</v>
      </c>
      <c r="D8" s="15">
        <v>0</v>
      </c>
      <c r="E8" s="9">
        <f t="shared" si="0"/>
        <v>31</v>
      </c>
      <c r="F8" s="8">
        <v>27</v>
      </c>
      <c r="G8" s="8"/>
      <c r="H8" s="8"/>
      <c r="I8" s="8"/>
      <c r="J8" s="8"/>
      <c r="K8" s="10">
        <f t="shared" si="1"/>
        <v>27</v>
      </c>
      <c r="L8" s="17">
        <f t="shared" si="2"/>
        <v>0.870967741935484</v>
      </c>
    </row>
    <row r="9" spans="1:12">
      <c r="A9" s="8">
        <v>5</v>
      </c>
      <c r="B9" s="11" t="s">
        <v>13</v>
      </c>
      <c r="C9" s="14">
        <v>35</v>
      </c>
      <c r="D9" s="15">
        <v>3</v>
      </c>
      <c r="E9" s="9">
        <f t="shared" si="0"/>
        <v>32</v>
      </c>
      <c r="F9" s="8">
        <v>25</v>
      </c>
      <c r="G9" s="8"/>
      <c r="H9" s="8"/>
      <c r="I9" s="8"/>
      <c r="J9" s="8"/>
      <c r="K9" s="10">
        <f t="shared" si="1"/>
        <v>25</v>
      </c>
      <c r="L9" s="17">
        <f t="shared" si="2"/>
        <v>0.78125</v>
      </c>
    </row>
    <row r="10" spans="1:12">
      <c r="A10" s="8">
        <v>6</v>
      </c>
      <c r="B10" s="11" t="s">
        <v>14</v>
      </c>
      <c r="C10" s="14">
        <v>30</v>
      </c>
      <c r="D10" s="15">
        <v>0</v>
      </c>
      <c r="E10" s="9">
        <f t="shared" si="0"/>
        <v>30</v>
      </c>
      <c r="F10" s="8">
        <v>28</v>
      </c>
      <c r="G10" s="16"/>
      <c r="H10" s="8"/>
      <c r="I10" s="8"/>
      <c r="J10" s="8"/>
      <c r="K10" s="10">
        <f t="shared" si="1"/>
        <v>28</v>
      </c>
      <c r="L10" s="17">
        <f t="shared" si="2"/>
        <v>0.933333333333333</v>
      </c>
    </row>
    <row r="11" spans="1:12">
      <c r="A11" s="8">
        <v>7</v>
      </c>
      <c r="B11" s="11" t="s">
        <v>15</v>
      </c>
      <c r="C11" s="14">
        <v>34</v>
      </c>
      <c r="D11" s="15">
        <v>8</v>
      </c>
      <c r="E11" s="9">
        <f t="shared" si="0"/>
        <v>26</v>
      </c>
      <c r="F11" s="8">
        <v>26</v>
      </c>
      <c r="G11" s="16"/>
      <c r="H11" s="8"/>
      <c r="I11" s="8"/>
      <c r="J11" s="8"/>
      <c r="K11" s="10">
        <f t="shared" si="1"/>
        <v>26</v>
      </c>
      <c r="L11" s="17">
        <f t="shared" si="2"/>
        <v>1</v>
      </c>
    </row>
    <row r="12" spans="1:12">
      <c r="A12" s="8">
        <v>8</v>
      </c>
      <c r="B12" s="11" t="s">
        <v>16</v>
      </c>
      <c r="C12" s="14">
        <v>36</v>
      </c>
      <c r="D12" s="15">
        <v>3</v>
      </c>
      <c r="E12" s="9">
        <f t="shared" si="0"/>
        <v>33</v>
      </c>
      <c r="F12" s="8">
        <v>28</v>
      </c>
      <c r="G12" s="16"/>
      <c r="H12" s="8"/>
      <c r="I12" s="8"/>
      <c r="J12" s="8"/>
      <c r="K12" s="10">
        <f t="shared" si="1"/>
        <v>28</v>
      </c>
      <c r="L12" s="17">
        <f t="shared" si="2"/>
        <v>0.848484848484849</v>
      </c>
    </row>
    <row r="13" spans="1:12">
      <c r="A13" s="8">
        <v>9</v>
      </c>
      <c r="B13" s="11" t="s">
        <v>17</v>
      </c>
      <c r="C13" s="14">
        <v>41</v>
      </c>
      <c r="D13" s="15">
        <v>0</v>
      </c>
      <c r="E13" s="9">
        <f t="shared" si="0"/>
        <v>41</v>
      </c>
      <c r="F13" s="8">
        <v>41</v>
      </c>
      <c r="G13" s="16"/>
      <c r="H13" s="8"/>
      <c r="I13" s="8"/>
      <c r="J13" s="8"/>
      <c r="K13" s="10">
        <f t="shared" si="1"/>
        <v>41</v>
      </c>
      <c r="L13" s="17">
        <f t="shared" si="2"/>
        <v>1</v>
      </c>
    </row>
    <row r="14" spans="1:12">
      <c r="A14" s="8">
        <v>10</v>
      </c>
      <c r="B14" s="11" t="s">
        <v>18</v>
      </c>
      <c r="C14" s="14">
        <v>36</v>
      </c>
      <c r="D14" s="15">
        <v>1</v>
      </c>
      <c r="E14" s="9">
        <f t="shared" si="0"/>
        <v>35</v>
      </c>
      <c r="F14" s="8">
        <v>31</v>
      </c>
      <c r="G14" s="16"/>
      <c r="H14" s="8"/>
      <c r="I14" s="8"/>
      <c r="J14" s="8"/>
      <c r="K14" s="10">
        <f t="shared" si="1"/>
        <v>31</v>
      </c>
      <c r="L14" s="17">
        <f t="shared" si="2"/>
        <v>0.885714285714286</v>
      </c>
    </row>
    <row r="15" spans="1:12">
      <c r="A15" s="2"/>
      <c r="B15" s="2"/>
      <c r="C15" s="2"/>
      <c r="D15" s="2"/>
      <c r="I15" s="2"/>
      <c r="J15" s="2"/>
      <c r="K15" s="2"/>
      <c r="L15" s="2"/>
    </row>
    <row r="16" spans="1:12">
      <c r="A16" s="2"/>
      <c r="B16" s="2"/>
      <c r="C16" s="2"/>
      <c r="D16" s="2"/>
      <c r="I16" s="2"/>
      <c r="J16" s="2"/>
      <c r="K16" s="2"/>
      <c r="L16" s="2"/>
    </row>
    <row r="17" spans="1:12">
      <c r="A17" s="2"/>
      <c r="B17" s="2"/>
      <c r="C17" s="2"/>
      <c r="D17" s="2"/>
      <c r="I17" s="2"/>
      <c r="J17" s="2"/>
      <c r="K17" s="2"/>
      <c r="L17" s="2"/>
    </row>
    <row r="18" spans="1:12">
      <c r="A18" s="2"/>
      <c r="B18" s="2"/>
      <c r="C18" s="2"/>
      <c r="D18" s="2"/>
      <c r="I18" s="2"/>
      <c r="J18" s="2"/>
      <c r="K18" s="2"/>
      <c r="L18" s="2"/>
    </row>
    <row r="19" spans="1:12">
      <c r="A19" s="2"/>
      <c r="B19" s="2"/>
      <c r="C19" s="2"/>
      <c r="D19" s="2"/>
      <c r="I19" s="2"/>
      <c r="J19" s="2"/>
      <c r="K19" s="2"/>
      <c r="L19" s="2"/>
    </row>
    <row r="20" spans="1:12">
      <c r="A20" s="2"/>
      <c r="B20" s="2"/>
      <c r="C20" s="2"/>
      <c r="D20" s="2"/>
      <c r="I20" s="2"/>
      <c r="J20" s="2"/>
      <c r="K20" s="2"/>
      <c r="L20" s="2"/>
    </row>
    <row r="21" spans="1:12">
      <c r="A21" s="2"/>
      <c r="B21" s="2"/>
      <c r="C21" s="2"/>
      <c r="D21" s="2"/>
      <c r="I21" s="2"/>
      <c r="J21" s="2"/>
      <c r="K21" s="2"/>
      <c r="L21" s="2"/>
    </row>
    <row r="22" spans="1:12">
      <c r="A22" s="2"/>
      <c r="B22" s="2"/>
      <c r="C22" s="2"/>
      <c r="D22" s="2"/>
      <c r="I22" s="2"/>
      <c r="J22" s="2"/>
      <c r="K22" s="2"/>
      <c r="L22" s="2"/>
    </row>
  </sheetData>
  <mergeCells count="2">
    <mergeCell ref="A3:L3"/>
    <mergeCell ref="A1:L2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建工学院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2107979192@qq.com</dc:creator>
  <cp:lastModifiedBy>Administrator</cp:lastModifiedBy>
  <dcterms:created xsi:type="dcterms:W3CDTF">2023-10-10T07:57:00Z</dcterms:created>
  <cp:lastPrinted>2023-10-10T14:31:00Z</cp:lastPrinted>
  <dcterms:modified xsi:type="dcterms:W3CDTF">2025-10-21T13:03:30Z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B48DB4033D5D4063B6D223F9693C53AA_13</vt:lpwstr>
  </property>
  <property fmtid="{D5CDD505-2E9C-101B-9397-08002B2CF9AE}" pid="3" name="KSOProductBuildVer">
    <vt:lpwstr>2052-11.1.0.14036</vt:lpwstr>
  </property>
  <property fmtid="{D5CDD505-2E9C-101B-9397-08002B2CF9AE}" pid="4" name="KSOReadingLayout">
    <vt:bool>true</vt:bool>
  </property>
</Properties>
</file>