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tabRatio="775" activeTab="7"/>
  </bookViews>
  <sheets>
    <sheet name="信息学院" sheetId="3" r:id="rId1"/>
    <sheet name="建工学院" sheetId="2" r:id="rId2"/>
    <sheet name="机电学院" sheetId="4" r:id="rId3"/>
    <sheet name="文法学院" sheetId="1" r:id="rId4"/>
    <sheet name="安全学院" sheetId="8" r:id="rId5"/>
    <sheet name="基础23 24" sheetId="12" r:id="rId6"/>
    <sheet name="基础25" sheetId="9" r:id="rId7"/>
    <sheet name="全校" sheetId="1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<sst xmlns="http://schemas.openxmlformats.org/spreadsheetml/2006/main" count="349" uniqueCount="95">
  <si>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</si>
  <si>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</si>
  <si>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</si>
  <si>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</si>
  <si>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</si>
  <si>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</si>
  <si>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</si>
  <si>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</si>
  <si>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</si>
  <si>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</si>
  <si>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</si>
  <si>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电子2451</t>
  </si>
  <si>
    <t>电子2531</t>
  </si>
  <si>
    <t>网络2531</t>
  </si>
  <si>
    <t>大课</t>
  </si>
  <si>
    <t>信息2531</t>
  </si>
  <si>
    <t>移动2531</t>
  </si>
  <si>
    <t>物联网2531</t>
  </si>
  <si>
    <t>人工2531</t>
  </si>
  <si>
    <t>人工2532</t>
  </si>
  <si>
    <t>动漫2531</t>
  </si>
  <si>
    <t>动漫（中日）2532</t>
  </si>
  <si>
    <t>合班</t>
  </si>
  <si>
    <t>动漫（中日）2533</t>
  </si>
  <si>
    <t>无课</t>
  </si>
  <si>
    <t>纪律</t>
  </si>
  <si>
    <t>建筑与工程测绘学院</t>
  </si>
  <si>
    <t>珠宝2451</t>
  </si>
  <si>
    <t>造价2531</t>
  </si>
  <si>
    <t>造价2532</t>
  </si>
  <si>
    <t>测量2531</t>
  </si>
  <si>
    <t>调课</t>
  </si>
  <si>
    <t>建造2531</t>
  </si>
  <si>
    <t>建造2532</t>
  </si>
  <si>
    <t>装饰2531</t>
  </si>
  <si>
    <t>首饰2531</t>
  </si>
  <si>
    <t>测绘2531</t>
  </si>
  <si>
    <t>导航2531</t>
  </si>
  <si>
    <t>机电工程学院</t>
  </si>
  <si>
    <t>工业2451</t>
  </si>
  <si>
    <t>机电2531</t>
  </si>
  <si>
    <t>机电2532</t>
  </si>
  <si>
    <t>上课</t>
  </si>
  <si>
    <t>机电2533</t>
  </si>
  <si>
    <t>机械2531</t>
  </si>
  <si>
    <t>智电2531</t>
  </si>
  <si>
    <t>机器人2531</t>
  </si>
  <si>
    <t>汽车2531</t>
  </si>
  <si>
    <t>数字化2531</t>
  </si>
  <si>
    <t>互联网2531</t>
  </si>
  <si>
    <t>文法与管理学院</t>
  </si>
  <si>
    <t>旅管2451</t>
  </si>
  <si>
    <t>会计2451</t>
  </si>
  <si>
    <t>会计2531</t>
  </si>
  <si>
    <t>会计2532</t>
  </si>
  <si>
    <t>法律2531</t>
  </si>
  <si>
    <t>文秘2531</t>
  </si>
  <si>
    <t>电商2531</t>
  </si>
  <si>
    <t>电商2532</t>
  </si>
  <si>
    <t>工商2531</t>
  </si>
  <si>
    <t>工商2532</t>
  </si>
  <si>
    <t>智旅2531</t>
  </si>
  <si>
    <t>旅管2531</t>
  </si>
  <si>
    <t>城市安全学院</t>
  </si>
  <si>
    <t>安管2451</t>
  </si>
  <si>
    <t>安管2531</t>
  </si>
  <si>
    <t>监测2531</t>
  </si>
  <si>
    <t>电气2531</t>
  </si>
  <si>
    <t>基础教育学院</t>
  </si>
  <si>
    <t>汽车2371</t>
  </si>
  <si>
    <t>机电2371</t>
  </si>
  <si>
    <t>造价2371</t>
  </si>
  <si>
    <t>测量2371</t>
  </si>
  <si>
    <t>网络2371</t>
  </si>
  <si>
    <t>移动2371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</si>
  <si>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</si>
  <si>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</si>
  <si>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</si>
  <si>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</si>
  <si>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</si>
  <si>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</si>
  <si>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</si>
  <si>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</si>
  <si>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</si>
  <si>
    <t>动漫2551</t>
  </si>
  <si>
    <t>测绘2551</t>
  </si>
  <si>
    <t>安管2551</t>
  </si>
  <si>
    <t>互联网2551</t>
  </si>
  <si>
    <t>法律2551</t>
  </si>
  <si>
    <t>贯通2501（机电一体化）</t>
  </si>
  <si>
    <t>贯通2502（汽车智能）</t>
  </si>
  <si>
    <t>贯通2503（智能建造）</t>
  </si>
  <si>
    <t>贯通2504（工程造价）</t>
  </si>
  <si>
    <t>贯通2505（计算机网络）</t>
  </si>
  <si>
    <t>贯通2506（移动互联）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</si>
</sst>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4"/>
      <color theme="1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4" fillId="0" borderId="0"/>
  </cellStyleXfs>
  <cellXfs count="8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/>
    </xf>
    <xf numFmtId="177" fontId="3" fillId="0" borderId="1" xfId="0" applyNumberFormat="1" applyFont="1" applyFill="1" applyBorder="1" applyAlignment="1">
      <alignment vertical="center"/>
    </xf>
    <xf numFmtId="177" fontId="1" fillId="0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/>
    </xf>
    <xf numFmtId="177" fontId="3" fillId="2" borderId="3" xfId="0" applyNumberFormat="1" applyFont="1" applyFill="1" applyBorder="1" applyAlignment="1">
      <alignment horizontal="center" vertical="center"/>
    </xf>
    <xf numFmtId="0" fontId="4" fillId="0" borderId="0" xfId="49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77" fontId="3" fillId="2" borderId="3" xfId="0" applyNumberFormat="1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0" fontId="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vertical="center"/>
    </xf>
    <xf numFmtId="176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3-2014 (2)" xfId="49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workbookViewId="0">
      <selection activeCell="O22" sqref="O22"/>
    </sheetView>
  </sheetViews>
  <sheetFormatPr defaultColWidth="9" defaultRowHeight="14.25"/>
  <cols>
    <col min="1" max="1" width="5.375" style="57" customWidth="1"/>
    <col min="2" max="2" width="17.7916666666667" style="57" customWidth="1"/>
    <col min="3" max="3" width="7.375" style="57" customWidth="1"/>
    <col min="4" max="5" width="9.375" style="70" customWidth="1"/>
    <col min="6" max="6" width="9.375" style="71" customWidth="1"/>
    <col min="7" max="7" width="8.625" style="71" customWidth="1"/>
    <col min="8" max="11" width="8.625" style="72" customWidth="1"/>
    <col min="12" max="12" width="8.375" style="72" customWidth="1"/>
    <col min="13" max="13" width="9.375" style="71" customWidth="1"/>
    <col min="14" max="16378" width="9" style="57"/>
  </cols>
  <sheetData>
    <row r="1" spans="1:14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4">
      <c r="A2" s="4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ht="18.75" spans="1:14">
      <c r="A3" s="44" t="s">
        <v>1</v>
      </c>
      <c r="B3" s="44"/>
      <c r="C3" s="44"/>
      <c r="D3" s="44"/>
      <c r="E3" s="45"/>
      <c r="F3" s="45"/>
      <c r="G3" s="46"/>
      <c r="H3" s="46"/>
      <c r="I3" s="51"/>
      <c r="J3" s="46"/>
      <c r="K3" s="46"/>
      <c r="L3" s="46"/>
      <c r="M3" s="46"/>
      <c r="N3" s="46"/>
    </row>
    <row r="4" ht="20" customHeight="1" spans="1:14">
      <c r="A4" s="10" t="s">
        <v>2</v>
      </c>
      <c r="B4" s="10" t="s">
        <v>3</v>
      </c>
      <c r="C4" s="11" t="s">
        <v>4</v>
      </c>
      <c r="D4" s="11" t="s">
        <v>5</v>
      </c>
      <c r="E4" s="12" t="s">
        <v>6</v>
      </c>
      <c r="F4" s="12" t="s">
        <v>7</v>
      </c>
      <c r="G4" s="13">
        <v>10.19</v>
      </c>
      <c r="H4" s="14">
        <v>10.2</v>
      </c>
      <c r="I4" s="14">
        <v>10.21</v>
      </c>
      <c r="J4" s="14">
        <v>10.22</v>
      </c>
      <c r="K4" s="14">
        <v>10.23</v>
      </c>
      <c r="L4" s="14" t="s">
        <v>8</v>
      </c>
      <c r="M4" s="14" t="s">
        <v>9</v>
      </c>
      <c r="N4" s="14" t="s">
        <v>10</v>
      </c>
    </row>
    <row r="5" ht="20" customHeight="1" spans="1:14">
      <c r="A5" s="10">
        <v>1</v>
      </c>
      <c r="B5" s="15" t="s">
        <v>11</v>
      </c>
      <c r="C5" s="16">
        <v>506</v>
      </c>
      <c r="D5" s="11">
        <v>28</v>
      </c>
      <c r="E5" s="12">
        <v>6</v>
      </c>
      <c r="F5" s="12">
        <f t="shared" ref="F5:F15" si="0">D5-E5</f>
        <v>22</v>
      </c>
      <c r="G5" s="17">
        <v>21</v>
      </c>
      <c r="H5" s="13">
        <v>19</v>
      </c>
      <c r="I5" s="13">
        <v>19</v>
      </c>
      <c r="J5" s="13">
        <v>21</v>
      </c>
      <c r="K5" s="13">
        <v>17</v>
      </c>
      <c r="L5" s="14">
        <f t="shared" ref="L5:L15" si="1">AVERAGE(G5:K5)</f>
        <v>19.4</v>
      </c>
      <c r="M5" s="36">
        <f t="shared" ref="M5:M15" si="2">L5/F5</f>
        <v>0.881818181818182</v>
      </c>
      <c r="N5" s="14">
        <f>AVERAGE(G16:K16)</f>
        <v>13</v>
      </c>
    </row>
    <row r="6" ht="20" customHeight="1" spans="1:14">
      <c r="A6" s="10">
        <v>2</v>
      </c>
      <c r="B6" s="15" t="s">
        <v>12</v>
      </c>
      <c r="C6" s="16">
        <v>505</v>
      </c>
      <c r="D6" s="11">
        <v>40</v>
      </c>
      <c r="E6" s="12">
        <v>0</v>
      </c>
      <c r="F6" s="12">
        <f t="shared" si="0"/>
        <v>40</v>
      </c>
      <c r="G6" s="13">
        <v>40</v>
      </c>
      <c r="H6" s="13">
        <v>40</v>
      </c>
      <c r="I6" s="13">
        <v>40</v>
      </c>
      <c r="J6" s="13">
        <v>40</v>
      </c>
      <c r="K6" s="13">
        <v>40</v>
      </c>
      <c r="L6" s="14">
        <f t="shared" si="1"/>
        <v>40</v>
      </c>
      <c r="M6" s="36">
        <f t="shared" si="2"/>
        <v>1</v>
      </c>
      <c r="N6" s="14">
        <f t="shared" ref="N6:N15" si="3">AVERAGE(G17:K17)</f>
        <v>20</v>
      </c>
    </row>
    <row r="7" ht="20" customHeight="1" spans="1:14">
      <c r="A7" s="10">
        <v>3</v>
      </c>
      <c r="B7" s="15" t="s">
        <v>13</v>
      </c>
      <c r="C7" s="16">
        <v>405</v>
      </c>
      <c r="D7" s="11">
        <v>36</v>
      </c>
      <c r="E7" s="12">
        <v>11</v>
      </c>
      <c r="F7" s="12">
        <f t="shared" si="0"/>
        <v>25</v>
      </c>
      <c r="G7" s="13">
        <v>24</v>
      </c>
      <c r="H7" s="18" t="s">
        <v>14</v>
      </c>
      <c r="I7" s="13">
        <v>21</v>
      </c>
      <c r="J7" s="13">
        <v>22</v>
      </c>
      <c r="K7" s="13">
        <v>25</v>
      </c>
      <c r="L7" s="14">
        <f t="shared" si="1"/>
        <v>23</v>
      </c>
      <c r="M7" s="36">
        <f t="shared" si="2"/>
        <v>0.92</v>
      </c>
      <c r="N7" s="14">
        <f t="shared" si="3"/>
        <v>18.75</v>
      </c>
    </row>
    <row r="8" ht="20" customHeight="1" spans="1:14">
      <c r="A8" s="10">
        <v>4</v>
      </c>
      <c r="B8" s="15" t="s">
        <v>15</v>
      </c>
      <c r="C8" s="16">
        <v>406</v>
      </c>
      <c r="D8" s="11">
        <v>34</v>
      </c>
      <c r="E8" s="12">
        <v>5</v>
      </c>
      <c r="F8" s="12">
        <f t="shared" si="0"/>
        <v>29</v>
      </c>
      <c r="G8" s="13">
        <v>28</v>
      </c>
      <c r="H8" s="19"/>
      <c r="I8" s="13">
        <v>29</v>
      </c>
      <c r="J8" s="13">
        <v>29</v>
      </c>
      <c r="K8" s="13">
        <v>29</v>
      </c>
      <c r="L8" s="14">
        <f t="shared" si="1"/>
        <v>28.75</v>
      </c>
      <c r="M8" s="36">
        <f t="shared" si="2"/>
        <v>0.991379310344828</v>
      </c>
      <c r="N8" s="14">
        <f t="shared" si="3"/>
        <v>20</v>
      </c>
    </row>
    <row r="9" ht="20" customHeight="1" spans="1:14">
      <c r="A9" s="10">
        <v>5</v>
      </c>
      <c r="B9" s="15" t="s">
        <v>16</v>
      </c>
      <c r="C9" s="16">
        <v>411</v>
      </c>
      <c r="D9" s="11">
        <v>36</v>
      </c>
      <c r="E9" s="12">
        <v>0</v>
      </c>
      <c r="F9" s="12">
        <f t="shared" si="0"/>
        <v>36</v>
      </c>
      <c r="G9" s="13">
        <v>34</v>
      </c>
      <c r="H9" s="13">
        <v>35</v>
      </c>
      <c r="I9" s="13">
        <v>33</v>
      </c>
      <c r="J9" s="18" t="s">
        <v>14</v>
      </c>
      <c r="K9" s="13">
        <v>35</v>
      </c>
      <c r="L9" s="14">
        <f t="shared" si="1"/>
        <v>34.25</v>
      </c>
      <c r="M9" s="36">
        <f t="shared" si="2"/>
        <v>0.951388888888889</v>
      </c>
      <c r="N9" s="14">
        <f t="shared" si="3"/>
        <v>16.25</v>
      </c>
    </row>
    <row r="10" ht="20" customHeight="1" spans="1:14">
      <c r="A10" s="10">
        <v>6</v>
      </c>
      <c r="B10" s="15" t="s">
        <v>17</v>
      </c>
      <c r="C10" s="16">
        <v>413</v>
      </c>
      <c r="D10" s="11">
        <v>37</v>
      </c>
      <c r="E10" s="12">
        <v>6</v>
      </c>
      <c r="F10" s="12">
        <f t="shared" si="0"/>
        <v>31</v>
      </c>
      <c r="G10" s="13">
        <v>23</v>
      </c>
      <c r="H10" s="13">
        <v>26</v>
      </c>
      <c r="I10" s="13">
        <v>30</v>
      </c>
      <c r="J10" s="19"/>
      <c r="K10" s="13">
        <v>21</v>
      </c>
      <c r="L10" s="14">
        <f t="shared" si="1"/>
        <v>25</v>
      </c>
      <c r="M10" s="36">
        <f t="shared" si="2"/>
        <v>0.806451612903226</v>
      </c>
      <c r="N10" s="14">
        <f t="shared" si="3"/>
        <v>16.25</v>
      </c>
    </row>
    <row r="11" ht="20" customHeight="1" spans="1:14">
      <c r="A11" s="10">
        <v>7</v>
      </c>
      <c r="B11" s="15" t="s">
        <v>18</v>
      </c>
      <c r="C11" s="16">
        <v>409</v>
      </c>
      <c r="D11" s="11">
        <v>39</v>
      </c>
      <c r="E11" s="12">
        <v>2</v>
      </c>
      <c r="F11" s="12">
        <f t="shared" si="0"/>
        <v>37</v>
      </c>
      <c r="G11" s="13">
        <v>32</v>
      </c>
      <c r="H11" s="13" t="s">
        <v>14</v>
      </c>
      <c r="I11" s="13">
        <v>32</v>
      </c>
      <c r="J11" s="13">
        <v>33</v>
      </c>
      <c r="K11" s="13">
        <v>33</v>
      </c>
      <c r="L11" s="14">
        <f t="shared" si="1"/>
        <v>32.5</v>
      </c>
      <c r="M11" s="36">
        <f t="shared" si="2"/>
        <v>0.878378378378378</v>
      </c>
      <c r="N11" s="14">
        <f t="shared" si="3"/>
        <v>16.25</v>
      </c>
    </row>
    <row r="12" ht="20" customHeight="1" spans="1:14">
      <c r="A12" s="10">
        <v>8</v>
      </c>
      <c r="B12" s="15" t="s">
        <v>19</v>
      </c>
      <c r="C12" s="16">
        <v>407</v>
      </c>
      <c r="D12" s="11">
        <v>34</v>
      </c>
      <c r="E12" s="12">
        <v>2</v>
      </c>
      <c r="F12" s="12">
        <f t="shared" si="0"/>
        <v>32</v>
      </c>
      <c r="G12" s="13">
        <v>32</v>
      </c>
      <c r="H12" s="13">
        <v>31</v>
      </c>
      <c r="I12" s="13">
        <v>34</v>
      </c>
      <c r="J12" s="13" t="s">
        <v>14</v>
      </c>
      <c r="K12" s="13">
        <v>28</v>
      </c>
      <c r="L12" s="14">
        <f t="shared" si="1"/>
        <v>31.25</v>
      </c>
      <c r="M12" s="36">
        <f t="shared" si="2"/>
        <v>0.9765625</v>
      </c>
      <c r="N12" s="14">
        <f t="shared" si="3"/>
        <v>17.5</v>
      </c>
    </row>
    <row r="13" ht="20" customHeight="1" spans="1:14">
      <c r="A13" s="10">
        <v>9</v>
      </c>
      <c r="B13" s="15" t="s">
        <v>20</v>
      </c>
      <c r="C13" s="16">
        <v>410</v>
      </c>
      <c r="D13" s="11">
        <v>42</v>
      </c>
      <c r="E13" s="20">
        <v>0</v>
      </c>
      <c r="F13" s="12">
        <f t="shared" si="0"/>
        <v>42</v>
      </c>
      <c r="G13" s="13">
        <v>37</v>
      </c>
      <c r="H13" s="18" t="s">
        <v>14</v>
      </c>
      <c r="I13" s="13">
        <v>40</v>
      </c>
      <c r="J13" s="13">
        <v>42</v>
      </c>
      <c r="K13" s="13">
        <v>38</v>
      </c>
      <c r="L13" s="14">
        <f t="shared" si="1"/>
        <v>39.25</v>
      </c>
      <c r="M13" s="36">
        <f t="shared" si="2"/>
        <v>0.93452380952381</v>
      </c>
      <c r="N13" s="14">
        <f t="shared" si="3"/>
        <v>18.75</v>
      </c>
    </row>
    <row r="14" ht="20" customHeight="1" spans="1:14">
      <c r="A14" s="10">
        <v>10</v>
      </c>
      <c r="B14" s="15" t="s">
        <v>21</v>
      </c>
      <c r="C14" s="21">
        <v>408</v>
      </c>
      <c r="D14" s="11">
        <v>32</v>
      </c>
      <c r="E14" s="20">
        <v>3</v>
      </c>
      <c r="F14" s="12">
        <f t="shared" si="0"/>
        <v>29</v>
      </c>
      <c r="G14" s="13">
        <v>18</v>
      </c>
      <c r="H14" s="22"/>
      <c r="I14" s="13">
        <v>24</v>
      </c>
      <c r="J14" s="18" t="s">
        <v>22</v>
      </c>
      <c r="K14" s="13">
        <v>18</v>
      </c>
      <c r="L14" s="14">
        <f t="shared" si="1"/>
        <v>20</v>
      </c>
      <c r="M14" s="36">
        <f t="shared" si="2"/>
        <v>0.689655172413793</v>
      </c>
      <c r="N14" s="14">
        <f t="shared" si="3"/>
        <v>16.6666666666667</v>
      </c>
    </row>
    <row r="15" ht="20" customHeight="1" spans="1:14">
      <c r="A15" s="10">
        <v>11</v>
      </c>
      <c r="B15" s="15" t="s">
        <v>23</v>
      </c>
      <c r="C15" s="16">
        <v>404</v>
      </c>
      <c r="D15" s="11">
        <v>31</v>
      </c>
      <c r="E15" s="20">
        <v>4</v>
      </c>
      <c r="F15" s="12">
        <f t="shared" si="0"/>
        <v>27</v>
      </c>
      <c r="G15" s="13">
        <v>24</v>
      </c>
      <c r="H15" s="19"/>
      <c r="I15" s="13">
        <v>26</v>
      </c>
      <c r="J15" s="19"/>
      <c r="K15" s="13" t="s">
        <v>24</v>
      </c>
      <c r="L15" s="14">
        <f t="shared" si="1"/>
        <v>25</v>
      </c>
      <c r="M15" s="36">
        <f t="shared" si="2"/>
        <v>0.925925925925926</v>
      </c>
      <c r="N15" s="14">
        <f t="shared" si="3"/>
        <v>20</v>
      </c>
    </row>
    <row r="16" ht="20" customHeight="1" spans="1:13">
      <c r="A16" s="43"/>
      <c r="B16" s="43"/>
      <c r="C16" s="43"/>
      <c r="D16" s="73"/>
      <c r="E16" s="73"/>
      <c r="F16" s="47" t="s">
        <v>25</v>
      </c>
      <c r="G16" s="74">
        <v>15</v>
      </c>
      <c r="H16" s="13">
        <v>15</v>
      </c>
      <c r="I16" s="13">
        <v>15</v>
      </c>
      <c r="J16" s="13">
        <v>5</v>
      </c>
      <c r="K16" s="13">
        <v>15</v>
      </c>
      <c r="L16" s="76"/>
      <c r="M16" s="76"/>
    </row>
    <row r="17" ht="20" customHeight="1" spans="1:13">
      <c r="A17" s="43"/>
      <c r="B17" s="43"/>
      <c r="C17" s="43"/>
      <c r="D17" s="73"/>
      <c r="E17" s="73"/>
      <c r="F17" s="47"/>
      <c r="G17" s="74">
        <v>20</v>
      </c>
      <c r="H17" s="13">
        <v>20</v>
      </c>
      <c r="I17" s="13">
        <v>20</v>
      </c>
      <c r="J17" s="13">
        <v>20</v>
      </c>
      <c r="K17" s="13">
        <v>20</v>
      </c>
      <c r="L17" s="76"/>
      <c r="M17" s="76"/>
    </row>
    <row r="18" ht="20" customHeight="1" spans="1:14">
      <c r="A18" s="43"/>
      <c r="B18" s="43"/>
      <c r="C18" s="43"/>
      <c r="D18" s="73"/>
      <c r="E18" s="73"/>
      <c r="F18" s="47"/>
      <c r="G18" s="74">
        <v>20</v>
      </c>
      <c r="H18" s="18" t="s">
        <v>14</v>
      </c>
      <c r="I18" s="13">
        <v>20</v>
      </c>
      <c r="J18" s="13">
        <v>20</v>
      </c>
      <c r="K18" s="13">
        <v>15</v>
      </c>
      <c r="L18" s="76"/>
      <c r="M18" s="76"/>
      <c r="N18" s="1"/>
    </row>
    <row r="19" ht="20" customHeight="1" spans="1:14">
      <c r="A19" s="43"/>
      <c r="B19" s="43"/>
      <c r="C19" s="43"/>
      <c r="D19" s="73"/>
      <c r="E19" s="73"/>
      <c r="F19" s="47"/>
      <c r="G19" s="74">
        <v>20</v>
      </c>
      <c r="H19" s="19"/>
      <c r="I19" s="13">
        <v>20</v>
      </c>
      <c r="J19" s="13">
        <v>20</v>
      </c>
      <c r="K19" s="13">
        <v>20</v>
      </c>
      <c r="L19" s="76"/>
      <c r="M19" s="76"/>
      <c r="N19" s="1"/>
    </row>
    <row r="20" ht="20" customHeight="1" spans="1:14">
      <c r="A20" s="43"/>
      <c r="B20" s="43"/>
      <c r="C20" s="43"/>
      <c r="D20" s="73"/>
      <c r="E20" s="73"/>
      <c r="F20" s="47"/>
      <c r="G20" s="74">
        <v>20</v>
      </c>
      <c r="H20" s="13">
        <v>15</v>
      </c>
      <c r="I20" s="13">
        <v>15</v>
      </c>
      <c r="J20" s="18" t="s">
        <v>14</v>
      </c>
      <c r="K20" s="13">
        <v>15</v>
      </c>
      <c r="L20" s="76"/>
      <c r="M20" s="76"/>
      <c r="N20" s="1"/>
    </row>
    <row r="21" ht="20" customHeight="1" spans="1:14">
      <c r="A21" s="43"/>
      <c r="B21" s="43"/>
      <c r="C21" s="43"/>
      <c r="D21" s="73"/>
      <c r="E21" s="73"/>
      <c r="F21" s="47"/>
      <c r="G21" s="74">
        <v>15</v>
      </c>
      <c r="H21" s="13">
        <v>15</v>
      </c>
      <c r="I21" s="13">
        <v>20</v>
      </c>
      <c r="J21" s="19"/>
      <c r="K21" s="13">
        <v>15</v>
      </c>
      <c r="L21" s="76"/>
      <c r="M21" s="76"/>
      <c r="N21" s="1"/>
    </row>
    <row r="22" ht="20" customHeight="1" spans="1:14">
      <c r="A22" s="43"/>
      <c r="B22" s="43"/>
      <c r="C22" s="43"/>
      <c r="D22" s="73"/>
      <c r="E22" s="73"/>
      <c r="F22" s="47"/>
      <c r="G22" s="74">
        <v>15</v>
      </c>
      <c r="H22" s="13" t="s">
        <v>14</v>
      </c>
      <c r="I22" s="13">
        <v>15</v>
      </c>
      <c r="J22" s="13">
        <v>15</v>
      </c>
      <c r="K22" s="13">
        <v>20</v>
      </c>
      <c r="L22" s="76"/>
      <c r="M22" s="76"/>
      <c r="N22" s="1"/>
    </row>
    <row r="23" ht="20" customHeight="1" spans="1:14">
      <c r="A23" s="43"/>
      <c r="B23" s="43"/>
      <c r="C23" s="43"/>
      <c r="D23" s="73"/>
      <c r="E23" s="73"/>
      <c r="F23" s="47"/>
      <c r="G23" s="74">
        <v>15</v>
      </c>
      <c r="H23" s="13">
        <v>20</v>
      </c>
      <c r="I23" s="13">
        <v>20</v>
      </c>
      <c r="J23" s="13" t="s">
        <v>14</v>
      </c>
      <c r="K23" s="13">
        <v>15</v>
      </c>
      <c r="L23" s="76"/>
      <c r="M23" s="76"/>
      <c r="N23" s="1"/>
    </row>
    <row r="24" ht="20" customHeight="1" spans="1:14">
      <c r="A24" s="43"/>
      <c r="B24" s="43"/>
      <c r="C24" s="43"/>
      <c r="D24" s="73"/>
      <c r="E24" s="73"/>
      <c r="F24" s="47"/>
      <c r="G24" s="74">
        <v>20</v>
      </c>
      <c r="H24" s="18" t="s">
        <v>14</v>
      </c>
      <c r="I24" s="13">
        <v>20</v>
      </c>
      <c r="J24" s="13">
        <v>15</v>
      </c>
      <c r="K24" s="13">
        <v>20</v>
      </c>
      <c r="L24" s="76"/>
      <c r="M24" s="76"/>
      <c r="N24" s="1"/>
    </row>
    <row r="25" ht="20" customHeight="1" spans="1:14">
      <c r="A25" s="43"/>
      <c r="B25" s="43"/>
      <c r="C25" s="43"/>
      <c r="D25" s="73"/>
      <c r="E25" s="73"/>
      <c r="F25" s="47"/>
      <c r="G25" s="74">
        <v>20</v>
      </c>
      <c r="H25" s="22"/>
      <c r="I25" s="13">
        <v>15</v>
      </c>
      <c r="J25" s="18" t="s">
        <v>22</v>
      </c>
      <c r="K25" s="13">
        <v>15</v>
      </c>
      <c r="L25" s="76"/>
      <c r="M25" s="76"/>
      <c r="N25" s="1"/>
    </row>
    <row r="26" ht="20" customHeight="1" spans="1:14">
      <c r="A26" s="43"/>
      <c r="B26" s="43"/>
      <c r="C26" s="43"/>
      <c r="D26" s="73"/>
      <c r="E26" s="73"/>
      <c r="F26" s="47"/>
      <c r="G26" s="74">
        <v>20</v>
      </c>
      <c r="H26" s="19"/>
      <c r="I26" s="13">
        <v>20</v>
      </c>
      <c r="J26" s="19"/>
      <c r="K26" s="13" t="s">
        <v>24</v>
      </c>
      <c r="L26" s="76"/>
      <c r="M26" s="76"/>
      <c r="N26" s="1"/>
    </row>
    <row r="27" spans="1:14">
      <c r="A27" s="43"/>
      <c r="B27" s="43"/>
      <c r="C27" s="43"/>
      <c r="D27" s="73"/>
      <c r="E27" s="75"/>
      <c r="F27" s="76"/>
      <c r="G27" s="76"/>
      <c r="H27" s="77"/>
      <c r="I27" s="76"/>
      <c r="J27" s="79"/>
      <c r="K27" s="77"/>
      <c r="L27" s="77"/>
      <c r="M27" s="76"/>
      <c r="N27" s="1"/>
    </row>
    <row r="28" spans="1:9">
      <c r="A28" s="41"/>
      <c r="B28" s="41"/>
      <c r="C28" s="41"/>
      <c r="D28" s="78"/>
      <c r="I28" s="71"/>
    </row>
    <row r="29" spans="1:9">
      <c r="A29" s="41"/>
      <c r="B29" s="41"/>
      <c r="C29" s="41"/>
      <c r="D29" s="78"/>
      <c r="I29" s="71"/>
    </row>
    <row r="30" spans="1:9">
      <c r="A30" s="41"/>
      <c r="B30" s="41"/>
      <c r="C30" s="41"/>
      <c r="D30" s="78"/>
      <c r="I30" s="71"/>
    </row>
    <row r="31" spans="1:12">
      <c r="A31" s="41"/>
      <c r="B31" s="41"/>
      <c r="C31" s="41"/>
      <c r="D31" s="78"/>
      <c r="E31" s="78"/>
      <c r="I31" s="71"/>
      <c r="J31" s="71"/>
      <c r="K31" s="71"/>
      <c r="L31" s="71"/>
    </row>
    <row r="32" spans="1:12">
      <c r="A32" s="41"/>
      <c r="B32" s="41"/>
      <c r="C32" s="41"/>
      <c r="D32" s="78"/>
      <c r="E32" s="78"/>
      <c r="I32" s="71"/>
      <c r="J32" s="71"/>
      <c r="K32" s="71"/>
      <c r="L32" s="71"/>
    </row>
    <row r="33" spans="1:12">
      <c r="A33" s="41"/>
      <c r="B33" s="41"/>
      <c r="C33" s="41"/>
      <c r="D33" s="78"/>
      <c r="E33" s="78"/>
      <c r="I33" s="71"/>
      <c r="J33" s="71"/>
      <c r="K33" s="71"/>
      <c r="L33" s="71"/>
    </row>
    <row r="34" spans="1:12">
      <c r="A34" s="41"/>
      <c r="B34" s="41"/>
      <c r="C34" s="41"/>
      <c r="D34" s="78"/>
      <c r="E34" s="78"/>
      <c r="I34" s="71"/>
      <c r="J34" s="71"/>
      <c r="K34" s="71"/>
      <c r="L34" s="71"/>
    </row>
    <row r="35" spans="1:12">
      <c r="A35" s="41"/>
      <c r="B35" s="41"/>
      <c r="C35" s="41"/>
      <c r="D35" s="78"/>
      <c r="E35" s="78"/>
      <c r="I35" s="71"/>
      <c r="J35" s="71"/>
      <c r="K35" s="71"/>
      <c r="L35" s="71"/>
    </row>
    <row r="36" spans="1:12">
      <c r="A36" s="41"/>
      <c r="B36" s="41"/>
      <c r="C36" s="41"/>
      <c r="D36" s="78"/>
      <c r="E36" s="78"/>
      <c r="I36" s="71"/>
      <c r="J36" s="71"/>
      <c r="K36" s="71"/>
      <c r="L36" s="71"/>
    </row>
    <row r="37" spans="1:12">
      <c r="A37" s="41"/>
      <c r="B37" s="41"/>
      <c r="C37" s="41"/>
      <c r="D37" s="78"/>
      <c r="E37" s="78"/>
      <c r="I37" s="71"/>
      <c r="J37" s="71"/>
      <c r="K37" s="71"/>
      <c r="L37" s="71"/>
    </row>
    <row r="38" spans="1:12">
      <c r="A38" s="41"/>
      <c r="B38" s="41"/>
      <c r="C38" s="41"/>
      <c r="D38" s="78"/>
      <c r="E38" s="78"/>
      <c r="I38" s="71"/>
      <c r="J38" s="71"/>
      <c r="K38" s="71"/>
      <c r="L38" s="71"/>
    </row>
    <row r="39" spans="1:12">
      <c r="A39" s="41"/>
      <c r="B39" s="41"/>
      <c r="C39" s="41"/>
      <c r="D39" s="78"/>
      <c r="E39" s="78"/>
      <c r="I39" s="71"/>
      <c r="J39" s="71"/>
      <c r="K39" s="71"/>
      <c r="L39" s="71"/>
    </row>
    <row r="40" spans="9:9">
      <c r="I40" s="71"/>
    </row>
    <row r="41" spans="9:9">
      <c r="I41" s="71"/>
    </row>
    <row r="42" spans="9:9">
      <c r="I42" s="71"/>
    </row>
    <row r="43" spans="9:9">
      <c r="I43" s="71"/>
    </row>
    <row r="44" spans="9:9">
      <c r="I44" s="71"/>
    </row>
    <row r="45" spans="9:9">
      <c r="I45" s="71"/>
    </row>
    <row r="46" spans="9:9">
      <c r="I46" s="71"/>
    </row>
  </sheetData>
  <mergeCells count="10">
    <mergeCell ref="A3:N3"/>
    <mergeCell ref="H7:H8"/>
    <mergeCell ref="H13:H15"/>
    <mergeCell ref="H18:H19"/>
    <mergeCell ref="H24:H26"/>
    <mergeCell ref="J9:J10"/>
    <mergeCell ref="J14:J15"/>
    <mergeCell ref="J20:J21"/>
    <mergeCell ref="J25:J26"/>
    <mergeCell ref="A1:N2"/>
  </mergeCells>
  <pageMargins left="0.7" right="0.7" top="0.75" bottom="0.75" header="0.3" footer="0.3"/>
  <pageSetup paperSize="9" orientation="landscape"/>
  <headerFooter/>
  <ignoredErrors>
    <ignoredError sqref="L16:M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workbookViewId="0">
      <selection activeCell="G5" sqref="G5:K14"/>
    </sheetView>
  </sheetViews>
  <sheetFormatPr defaultColWidth="9" defaultRowHeight="14.25"/>
  <cols>
    <col min="1" max="1" width="5.375" style="2" customWidth="1"/>
    <col min="2" max="2" width="11.5" style="2" customWidth="1"/>
    <col min="3" max="3" width="7.375" style="2" customWidth="1"/>
    <col min="4" max="5" width="9.375" style="2" customWidth="1"/>
    <col min="6" max="6" width="9.375" style="43" customWidth="1"/>
    <col min="7" max="9" width="8.625" style="43" customWidth="1"/>
    <col min="10" max="11" width="8.625" style="2" customWidth="1"/>
    <col min="12" max="13" width="9.375" style="2" customWidth="1"/>
    <col min="14" max="16384" width="9" style="2"/>
  </cols>
  <sheetData>
    <row r="1" spans="1:14">
      <c r="A1" s="42" t="s">
        <v>0</v>
      </c>
      <c r="B1" s="43"/>
      <c r="C1" s="43"/>
      <c r="D1" s="43"/>
      <c r="E1" s="43"/>
      <c r="J1" s="43"/>
      <c r="K1" s="43"/>
      <c r="L1" s="43"/>
      <c r="M1" s="43"/>
      <c r="N1" s="43"/>
    </row>
    <row r="2" spans="1:14">
      <c r="A2" s="42"/>
      <c r="B2" s="43"/>
      <c r="C2" s="43"/>
      <c r="D2" s="43"/>
      <c r="E2" s="43"/>
      <c r="J2" s="43"/>
      <c r="K2" s="43"/>
      <c r="L2" s="43"/>
      <c r="M2" s="43"/>
      <c r="N2" s="43"/>
    </row>
    <row r="3" ht="18.75" spans="1:14">
      <c r="A3" s="44" t="s">
        <v>26</v>
      </c>
      <c r="B3" s="44"/>
      <c r="C3" s="44"/>
      <c r="D3" s="44"/>
      <c r="E3" s="45"/>
      <c r="F3" s="45"/>
      <c r="G3" s="46"/>
      <c r="H3" s="46"/>
      <c r="I3" s="51"/>
      <c r="J3" s="46"/>
      <c r="K3" s="46"/>
      <c r="L3" s="46"/>
      <c r="M3" s="46"/>
      <c r="N3" s="46"/>
    </row>
    <row r="4" ht="20" customHeight="1" spans="1:14">
      <c r="A4" s="10" t="s">
        <v>2</v>
      </c>
      <c r="B4" s="10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3">
        <v>10.19</v>
      </c>
      <c r="H4" s="14">
        <v>10.2</v>
      </c>
      <c r="I4" s="14">
        <v>10.21</v>
      </c>
      <c r="J4" s="14">
        <v>10.22</v>
      </c>
      <c r="K4" s="14">
        <v>10.23</v>
      </c>
      <c r="L4" s="14" t="s">
        <v>8</v>
      </c>
      <c r="M4" s="10" t="s">
        <v>9</v>
      </c>
      <c r="N4" s="10" t="s">
        <v>10</v>
      </c>
    </row>
    <row r="5" ht="20" customHeight="1" spans="1:15">
      <c r="A5" s="10">
        <v>1</v>
      </c>
      <c r="B5" s="15" t="s">
        <v>27</v>
      </c>
      <c r="C5" s="16">
        <v>527</v>
      </c>
      <c r="D5" s="23">
        <v>31</v>
      </c>
      <c r="E5" s="11">
        <v>8</v>
      </c>
      <c r="F5" s="11">
        <f t="shared" ref="F5:F14" si="0">D5-E5</f>
        <v>23</v>
      </c>
      <c r="G5" s="10">
        <v>13</v>
      </c>
      <c r="H5" s="10">
        <v>13</v>
      </c>
      <c r="I5" s="10">
        <v>11</v>
      </c>
      <c r="J5" s="10">
        <v>14</v>
      </c>
      <c r="K5" s="10">
        <v>12</v>
      </c>
      <c r="L5" s="14">
        <f t="shared" ref="L5:L14" si="1">AVERAGE(G5:K5)</f>
        <v>12.6</v>
      </c>
      <c r="M5" s="36">
        <f t="shared" ref="M5:M14" si="2">L5/F5</f>
        <v>0.547826086956522</v>
      </c>
      <c r="N5" s="37">
        <f>AVERAGE(G15:K15)</f>
        <v>20</v>
      </c>
      <c r="O5" s="2" t="s">
        <v>27</v>
      </c>
    </row>
    <row r="6" ht="20" customHeight="1" spans="1:16">
      <c r="A6" s="10">
        <v>2</v>
      </c>
      <c r="B6" s="15" t="s">
        <v>28</v>
      </c>
      <c r="C6" s="16">
        <v>506</v>
      </c>
      <c r="D6" s="23">
        <v>35</v>
      </c>
      <c r="E6" s="11">
        <v>4</v>
      </c>
      <c r="F6" s="11">
        <f t="shared" si="0"/>
        <v>31</v>
      </c>
      <c r="G6" s="10">
        <v>30</v>
      </c>
      <c r="H6" s="10">
        <v>31</v>
      </c>
      <c r="I6" s="10">
        <v>29</v>
      </c>
      <c r="J6" s="10">
        <v>29</v>
      </c>
      <c r="K6" s="10">
        <v>27</v>
      </c>
      <c r="L6" s="14">
        <f t="shared" si="1"/>
        <v>29.2</v>
      </c>
      <c r="M6" s="36">
        <f t="shared" si="2"/>
        <v>0.941935483870968</v>
      </c>
      <c r="N6" s="37">
        <f t="shared" ref="N6:N14" si="3">AVERAGE(G16:K16)</f>
        <v>15</v>
      </c>
      <c r="O6" s="2" t="s">
        <v>28</v>
      </c>
      <c r="P6" s="2">
        <v>4</v>
      </c>
    </row>
    <row r="7" ht="20" customHeight="1" spans="1:16">
      <c r="A7" s="10">
        <v>3</v>
      </c>
      <c r="B7" s="15" t="s">
        <v>29</v>
      </c>
      <c r="C7" s="16">
        <v>515</v>
      </c>
      <c r="D7" s="24">
        <v>32</v>
      </c>
      <c r="E7" s="11">
        <v>3</v>
      </c>
      <c r="F7" s="11">
        <f t="shared" si="0"/>
        <v>29</v>
      </c>
      <c r="G7" s="10">
        <v>26</v>
      </c>
      <c r="H7" s="10">
        <v>29</v>
      </c>
      <c r="I7" s="10">
        <v>25</v>
      </c>
      <c r="J7" s="10">
        <v>27</v>
      </c>
      <c r="K7" s="10">
        <v>18</v>
      </c>
      <c r="L7" s="14">
        <f t="shared" si="1"/>
        <v>25</v>
      </c>
      <c r="M7" s="36">
        <f t="shared" si="2"/>
        <v>0.862068965517241</v>
      </c>
      <c r="N7" s="37">
        <f t="shared" si="3"/>
        <v>17</v>
      </c>
      <c r="O7" s="2" t="s">
        <v>29</v>
      </c>
      <c r="P7" s="2">
        <v>2</v>
      </c>
    </row>
    <row r="8" ht="20" customHeight="1" spans="1:16">
      <c r="A8" s="10">
        <v>4</v>
      </c>
      <c r="B8" s="15" t="s">
        <v>30</v>
      </c>
      <c r="C8" s="16">
        <v>503</v>
      </c>
      <c r="D8" s="16">
        <v>31</v>
      </c>
      <c r="E8" s="25">
        <v>0</v>
      </c>
      <c r="F8" s="11">
        <f t="shared" si="0"/>
        <v>31</v>
      </c>
      <c r="G8" s="10">
        <v>30</v>
      </c>
      <c r="H8" s="10" t="s">
        <v>31</v>
      </c>
      <c r="I8" s="10">
        <v>31</v>
      </c>
      <c r="J8" s="10">
        <v>30</v>
      </c>
      <c r="K8" s="10">
        <v>25</v>
      </c>
      <c r="L8" s="14">
        <f t="shared" si="1"/>
        <v>29</v>
      </c>
      <c r="M8" s="36">
        <f t="shared" si="2"/>
        <v>0.935483870967742</v>
      </c>
      <c r="N8" s="37">
        <f t="shared" si="3"/>
        <v>15</v>
      </c>
      <c r="O8" s="2" t="s">
        <v>30</v>
      </c>
      <c r="P8" s="2">
        <v>8</v>
      </c>
    </row>
    <row r="9" ht="20" customHeight="1" spans="1:16">
      <c r="A9" s="10">
        <v>5</v>
      </c>
      <c r="B9" s="15" t="s">
        <v>32</v>
      </c>
      <c r="C9" s="16">
        <v>517</v>
      </c>
      <c r="D9" s="16">
        <v>35</v>
      </c>
      <c r="E9" s="25">
        <v>3</v>
      </c>
      <c r="F9" s="11">
        <f t="shared" si="0"/>
        <v>32</v>
      </c>
      <c r="G9" s="10">
        <v>32</v>
      </c>
      <c r="H9" s="10">
        <v>32</v>
      </c>
      <c r="I9" s="10">
        <v>32</v>
      </c>
      <c r="J9" s="10">
        <v>29</v>
      </c>
      <c r="K9" s="10">
        <v>28</v>
      </c>
      <c r="L9" s="14">
        <f t="shared" si="1"/>
        <v>30.6</v>
      </c>
      <c r="M9" s="36">
        <f t="shared" si="2"/>
        <v>0.95625</v>
      </c>
      <c r="N9" s="37">
        <f t="shared" si="3"/>
        <v>18</v>
      </c>
      <c r="O9" s="2" t="s">
        <v>32</v>
      </c>
      <c r="P9" s="2">
        <v>12</v>
      </c>
    </row>
    <row r="10" ht="20" customHeight="1" spans="1:16">
      <c r="A10" s="10">
        <v>6</v>
      </c>
      <c r="B10" s="15" t="s">
        <v>33</v>
      </c>
      <c r="C10" s="16">
        <v>518</v>
      </c>
      <c r="D10" s="16">
        <v>30</v>
      </c>
      <c r="E10" s="25">
        <v>0</v>
      </c>
      <c r="F10" s="11">
        <f t="shared" si="0"/>
        <v>30</v>
      </c>
      <c r="G10" s="10">
        <v>29</v>
      </c>
      <c r="H10" s="10" t="s">
        <v>31</v>
      </c>
      <c r="I10" s="10">
        <v>28</v>
      </c>
      <c r="J10" s="10">
        <v>30</v>
      </c>
      <c r="K10" s="10">
        <v>30</v>
      </c>
      <c r="L10" s="14">
        <f t="shared" si="1"/>
        <v>29.25</v>
      </c>
      <c r="M10" s="36">
        <f t="shared" si="2"/>
        <v>0.975</v>
      </c>
      <c r="N10" s="37">
        <f t="shared" si="3"/>
        <v>20</v>
      </c>
      <c r="O10" s="2" t="s">
        <v>33</v>
      </c>
      <c r="P10" s="2">
        <v>4</v>
      </c>
    </row>
    <row r="11" ht="20" customHeight="1" spans="1:15">
      <c r="A11" s="10">
        <v>7</v>
      </c>
      <c r="B11" s="15" t="s">
        <v>34</v>
      </c>
      <c r="C11" s="16">
        <v>514</v>
      </c>
      <c r="D11" s="16">
        <v>34</v>
      </c>
      <c r="E11" s="25">
        <v>8</v>
      </c>
      <c r="F11" s="11">
        <f t="shared" si="0"/>
        <v>26</v>
      </c>
      <c r="G11" s="10">
        <v>21</v>
      </c>
      <c r="H11" s="10">
        <v>15</v>
      </c>
      <c r="I11" s="10">
        <v>26</v>
      </c>
      <c r="J11" s="10" t="s">
        <v>14</v>
      </c>
      <c r="K11" s="10">
        <v>21</v>
      </c>
      <c r="L11" s="14">
        <f t="shared" si="1"/>
        <v>20.75</v>
      </c>
      <c r="M11" s="36">
        <f t="shared" si="2"/>
        <v>0.798076923076923</v>
      </c>
      <c r="N11" s="37">
        <f t="shared" si="3"/>
        <v>17.5</v>
      </c>
      <c r="O11" s="2" t="s">
        <v>34</v>
      </c>
    </row>
    <row r="12" ht="20" customHeight="1" spans="1:16">
      <c r="A12" s="10">
        <v>8</v>
      </c>
      <c r="B12" s="15" t="s">
        <v>35</v>
      </c>
      <c r="C12" s="16">
        <v>505</v>
      </c>
      <c r="D12" s="16">
        <v>36</v>
      </c>
      <c r="E12" s="25">
        <v>3</v>
      </c>
      <c r="F12" s="11">
        <f t="shared" si="0"/>
        <v>33</v>
      </c>
      <c r="G12" s="10">
        <v>29</v>
      </c>
      <c r="H12" s="10">
        <v>25</v>
      </c>
      <c r="I12" s="10">
        <v>28</v>
      </c>
      <c r="J12" s="10">
        <v>26</v>
      </c>
      <c r="K12" s="10">
        <v>27</v>
      </c>
      <c r="L12" s="14">
        <f t="shared" si="1"/>
        <v>27</v>
      </c>
      <c r="M12" s="36">
        <f t="shared" si="2"/>
        <v>0.818181818181818</v>
      </c>
      <c r="N12" s="37">
        <f t="shared" si="3"/>
        <v>20</v>
      </c>
      <c r="O12" s="2" t="s">
        <v>35</v>
      </c>
      <c r="P12" s="2">
        <v>4</v>
      </c>
    </row>
    <row r="13" ht="20" customHeight="1" spans="1:16">
      <c r="A13" s="10">
        <v>9</v>
      </c>
      <c r="B13" s="15" t="s">
        <v>36</v>
      </c>
      <c r="C13" s="16">
        <v>504</v>
      </c>
      <c r="D13" s="16">
        <v>41</v>
      </c>
      <c r="E13" s="25">
        <v>0</v>
      </c>
      <c r="F13" s="11">
        <f t="shared" si="0"/>
        <v>41</v>
      </c>
      <c r="G13" s="10">
        <v>38</v>
      </c>
      <c r="H13" s="10">
        <v>39</v>
      </c>
      <c r="I13" s="10">
        <v>41</v>
      </c>
      <c r="J13" s="10">
        <v>41</v>
      </c>
      <c r="K13" s="10">
        <v>39</v>
      </c>
      <c r="L13" s="14">
        <f t="shared" si="1"/>
        <v>39.6</v>
      </c>
      <c r="M13" s="36">
        <f t="shared" si="2"/>
        <v>0.965853658536585</v>
      </c>
      <c r="N13" s="37">
        <f t="shared" si="3"/>
        <v>16</v>
      </c>
      <c r="O13" s="2" t="s">
        <v>36</v>
      </c>
      <c r="P13" s="2">
        <v>3</v>
      </c>
    </row>
    <row r="14" ht="20" customHeight="1" spans="1:16">
      <c r="A14" s="10">
        <v>10</v>
      </c>
      <c r="B14" s="15" t="s">
        <v>37</v>
      </c>
      <c r="C14" s="16">
        <v>510</v>
      </c>
      <c r="D14" s="16">
        <v>36</v>
      </c>
      <c r="E14" s="25">
        <v>1</v>
      </c>
      <c r="F14" s="11">
        <f t="shared" si="0"/>
        <v>35</v>
      </c>
      <c r="G14" s="10">
        <v>39</v>
      </c>
      <c r="H14" s="10">
        <v>35</v>
      </c>
      <c r="I14" s="10">
        <v>33</v>
      </c>
      <c r="J14" s="10" t="s">
        <v>14</v>
      </c>
      <c r="K14" s="10">
        <v>32</v>
      </c>
      <c r="L14" s="14">
        <f t="shared" si="1"/>
        <v>34.75</v>
      </c>
      <c r="M14" s="36">
        <f t="shared" si="2"/>
        <v>0.992857142857143</v>
      </c>
      <c r="N14" s="37">
        <f t="shared" si="3"/>
        <v>17.5</v>
      </c>
      <c r="O14" s="2" t="s">
        <v>37</v>
      </c>
      <c r="P14" s="2">
        <v>4</v>
      </c>
    </row>
    <row r="15" ht="20" customHeight="1" spans="1:13">
      <c r="A15" s="56"/>
      <c r="B15" s="65"/>
      <c r="C15" s="65"/>
      <c r="D15" s="69"/>
      <c r="E15" s="56"/>
      <c r="F15" s="50" t="s">
        <v>25</v>
      </c>
      <c r="G15" s="10">
        <v>20</v>
      </c>
      <c r="H15" s="10">
        <v>20</v>
      </c>
      <c r="I15" s="10">
        <v>20</v>
      </c>
      <c r="J15" s="10">
        <v>20</v>
      </c>
      <c r="K15" s="10">
        <v>20</v>
      </c>
      <c r="L15" s="58"/>
      <c r="M15" s="60"/>
    </row>
    <row r="16" ht="20" customHeight="1" spans="1:13">
      <c r="A16" s="56"/>
      <c r="B16" s="65"/>
      <c r="C16" s="65"/>
      <c r="D16" s="69"/>
      <c r="E16" s="56"/>
      <c r="F16" s="50"/>
      <c r="G16" s="10">
        <v>15</v>
      </c>
      <c r="H16" s="10">
        <v>15</v>
      </c>
      <c r="I16" s="10">
        <v>15</v>
      </c>
      <c r="J16" s="10">
        <v>15</v>
      </c>
      <c r="K16" s="10">
        <v>15</v>
      </c>
      <c r="L16" s="58"/>
      <c r="M16" s="60"/>
    </row>
    <row r="17" ht="20" customHeight="1" spans="1:13">
      <c r="A17" s="56"/>
      <c r="B17" s="65"/>
      <c r="C17" s="65"/>
      <c r="D17" s="69"/>
      <c r="E17" s="56"/>
      <c r="F17" s="50"/>
      <c r="G17" s="10">
        <v>20</v>
      </c>
      <c r="H17" s="10">
        <v>15</v>
      </c>
      <c r="I17" s="10">
        <v>20</v>
      </c>
      <c r="J17" s="10">
        <v>10</v>
      </c>
      <c r="K17" s="10">
        <v>20</v>
      </c>
      <c r="L17" s="58"/>
      <c r="M17" s="60"/>
    </row>
    <row r="18" ht="20" customHeight="1" spans="1:13">
      <c r="A18" s="56"/>
      <c r="B18" s="65"/>
      <c r="C18" s="65"/>
      <c r="D18" s="69"/>
      <c r="E18" s="56"/>
      <c r="F18" s="50"/>
      <c r="G18" s="10">
        <v>15</v>
      </c>
      <c r="H18" s="10" t="s">
        <v>31</v>
      </c>
      <c r="I18" s="10">
        <v>15</v>
      </c>
      <c r="J18" s="10">
        <v>10</v>
      </c>
      <c r="K18" s="10">
        <v>20</v>
      </c>
      <c r="L18" s="58"/>
      <c r="M18" s="60"/>
    </row>
    <row r="19" ht="20" customHeight="1" spans="1:13">
      <c r="A19" s="43"/>
      <c r="B19" s="43"/>
      <c r="C19" s="43"/>
      <c r="D19" s="43"/>
      <c r="E19" s="43"/>
      <c r="F19" s="50"/>
      <c r="G19" s="10">
        <v>20</v>
      </c>
      <c r="H19" s="10">
        <v>20</v>
      </c>
      <c r="I19" s="10">
        <v>15</v>
      </c>
      <c r="J19" s="10">
        <v>20</v>
      </c>
      <c r="K19" s="10">
        <v>15</v>
      </c>
      <c r="L19" s="43"/>
      <c r="M19" s="43"/>
    </row>
    <row r="20" ht="20" customHeight="1" spans="1:13">
      <c r="A20" s="43"/>
      <c r="B20" s="43"/>
      <c r="C20" s="43"/>
      <c r="D20" s="43"/>
      <c r="E20" s="43"/>
      <c r="F20" s="50"/>
      <c r="G20" s="10">
        <v>20</v>
      </c>
      <c r="H20" s="10" t="s">
        <v>31</v>
      </c>
      <c r="I20" s="10">
        <v>20</v>
      </c>
      <c r="J20" s="10">
        <v>20</v>
      </c>
      <c r="K20" s="10">
        <v>20</v>
      </c>
      <c r="L20" s="43"/>
      <c r="M20" s="43"/>
    </row>
    <row r="21" ht="20" customHeight="1" spans="1:13">
      <c r="A21" s="43"/>
      <c r="B21" s="43"/>
      <c r="C21" s="43"/>
      <c r="D21" s="43"/>
      <c r="E21" s="43"/>
      <c r="F21" s="50"/>
      <c r="G21" s="10">
        <v>20</v>
      </c>
      <c r="H21" s="10">
        <v>15</v>
      </c>
      <c r="I21" s="10">
        <v>20</v>
      </c>
      <c r="J21" s="10" t="s">
        <v>14</v>
      </c>
      <c r="K21" s="10">
        <v>15</v>
      </c>
      <c r="L21" s="43"/>
      <c r="M21" s="43"/>
    </row>
    <row r="22" ht="20" customHeight="1" spans="1:13">
      <c r="A22" s="43"/>
      <c r="B22" s="43"/>
      <c r="C22" s="43"/>
      <c r="D22" s="43"/>
      <c r="E22" s="43"/>
      <c r="F22" s="50"/>
      <c r="G22" s="10">
        <v>20</v>
      </c>
      <c r="H22" s="10">
        <v>20</v>
      </c>
      <c r="I22" s="10">
        <v>20</v>
      </c>
      <c r="J22" s="10">
        <v>20</v>
      </c>
      <c r="K22" s="10">
        <v>20</v>
      </c>
      <c r="L22" s="43"/>
      <c r="M22" s="43"/>
    </row>
    <row r="23" ht="20" customHeight="1" spans="1:13">
      <c r="A23" s="43"/>
      <c r="B23" s="43"/>
      <c r="C23" s="43"/>
      <c r="D23" s="43"/>
      <c r="E23" s="43"/>
      <c r="F23" s="50"/>
      <c r="G23" s="10">
        <v>15</v>
      </c>
      <c r="H23" s="10">
        <v>20</v>
      </c>
      <c r="I23" s="10">
        <v>15</v>
      </c>
      <c r="J23" s="10">
        <v>15</v>
      </c>
      <c r="K23" s="10">
        <v>15</v>
      </c>
      <c r="L23" s="43"/>
      <c r="M23" s="43"/>
    </row>
    <row r="24" ht="20" customHeight="1" spans="1:13">
      <c r="A24" s="43"/>
      <c r="B24" s="43"/>
      <c r="C24" s="43"/>
      <c r="D24" s="43"/>
      <c r="E24" s="43"/>
      <c r="F24" s="50"/>
      <c r="G24" s="10">
        <v>20</v>
      </c>
      <c r="H24" s="10">
        <v>20</v>
      </c>
      <c r="I24" s="10">
        <v>10</v>
      </c>
      <c r="J24" s="10" t="s">
        <v>14</v>
      </c>
      <c r="K24" s="10">
        <v>20</v>
      </c>
      <c r="L24" s="43"/>
      <c r="M24" s="43"/>
    </row>
    <row r="25" ht="20" customHeight="1" spans="1:13">
      <c r="A25" s="43"/>
      <c r="B25" s="43"/>
      <c r="C25" s="43"/>
      <c r="D25" s="43"/>
      <c r="E25" s="43"/>
      <c r="J25" s="43"/>
      <c r="K25" s="43"/>
      <c r="L25" s="43"/>
      <c r="M25" s="43"/>
    </row>
    <row r="26" spans="1:13">
      <c r="A26" s="43"/>
      <c r="B26" s="43"/>
      <c r="C26" s="43"/>
      <c r="D26" s="43"/>
      <c r="E26" s="43"/>
      <c r="J26" s="43"/>
      <c r="K26" s="43"/>
      <c r="L26" s="43"/>
      <c r="M26" s="43"/>
    </row>
    <row r="27" spans="1:13">
      <c r="A27" s="43"/>
      <c r="B27" s="43"/>
      <c r="C27" s="43"/>
      <c r="D27" s="43"/>
      <c r="E27" s="43"/>
      <c r="J27" s="43"/>
      <c r="K27" s="43"/>
      <c r="L27" s="43"/>
      <c r="M27" s="43"/>
    </row>
    <row r="28" spans="1:13">
      <c r="A28" s="43"/>
      <c r="B28" s="43"/>
      <c r="C28" s="43"/>
      <c r="D28" s="43"/>
      <c r="E28" s="43"/>
      <c r="J28" s="43"/>
      <c r="K28" s="43"/>
      <c r="L28" s="43"/>
      <c r="M28" s="43"/>
    </row>
    <row r="29" spans="1:13">
      <c r="A29" s="43"/>
      <c r="B29" s="43"/>
      <c r="C29" s="43"/>
      <c r="D29" s="43"/>
      <c r="E29" s="43"/>
      <c r="J29" s="43"/>
      <c r="K29" s="43"/>
      <c r="L29" s="43"/>
      <c r="M29" s="43"/>
    </row>
    <row r="30" spans="1:13">
      <c r="A30" s="43"/>
      <c r="B30" s="43"/>
      <c r="C30" s="43"/>
      <c r="D30" s="43"/>
      <c r="E30" s="43"/>
      <c r="J30" s="43"/>
      <c r="K30" s="43"/>
      <c r="L30" s="43"/>
      <c r="M30" s="43"/>
    </row>
    <row r="31" spans="1:13">
      <c r="A31" s="43"/>
      <c r="B31" s="43"/>
      <c r="C31" s="43"/>
      <c r="D31" s="43"/>
      <c r="E31" s="43"/>
      <c r="J31" s="43"/>
      <c r="K31" s="43"/>
      <c r="L31" s="43"/>
      <c r="M31" s="43"/>
    </row>
    <row r="32" spans="1:13">
      <c r="A32" s="43"/>
      <c r="B32" s="43"/>
      <c r="C32" s="43"/>
      <c r="D32" s="43"/>
      <c r="E32" s="43"/>
      <c r="J32" s="43"/>
      <c r="K32" s="43"/>
      <c r="L32" s="43"/>
      <c r="M32" s="43"/>
    </row>
  </sheetData>
  <mergeCells count="2">
    <mergeCell ref="A3:N3"/>
    <mergeCell ref="A1:N2"/>
  </mergeCells>
  <conditionalFormatting sqref="C5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N5" sqref="N5:N14"/>
    </sheetView>
  </sheetViews>
  <sheetFormatPr defaultColWidth="9" defaultRowHeight="14.25"/>
  <cols>
    <col min="1" max="1" width="5.375" style="2" customWidth="1"/>
    <col min="2" max="2" width="11.5" style="2" customWidth="1"/>
    <col min="3" max="3" width="7.375" style="2" customWidth="1"/>
    <col min="4" max="5" width="9.375" style="2" customWidth="1"/>
    <col min="6" max="6" width="9.375" style="43" customWidth="1"/>
    <col min="7" max="8" width="8.625" style="43" customWidth="1"/>
    <col min="9" max="11" width="8.625" style="2" customWidth="1"/>
    <col min="12" max="12" width="8.375" style="2" customWidth="1"/>
    <col min="13" max="13" width="9.375" style="43" customWidth="1"/>
    <col min="14" max="16382" width="9" style="2"/>
  </cols>
  <sheetData>
    <row r="1" spans="1:14">
      <c r="A1" s="42" t="s">
        <v>0</v>
      </c>
      <c r="B1" s="43"/>
      <c r="C1" s="43"/>
      <c r="D1" s="43"/>
      <c r="E1" s="43"/>
      <c r="I1" s="43"/>
      <c r="J1" s="43"/>
      <c r="K1" s="43"/>
      <c r="L1" s="43"/>
      <c r="N1" s="43"/>
    </row>
    <row r="2" spans="1:14">
      <c r="A2" s="42"/>
      <c r="B2" s="43"/>
      <c r="C2" s="43"/>
      <c r="D2" s="43"/>
      <c r="E2" s="43"/>
      <c r="I2" s="43"/>
      <c r="J2" s="43"/>
      <c r="K2" s="43"/>
      <c r="L2" s="43"/>
      <c r="N2" s="43"/>
    </row>
    <row r="3" ht="18.75" spans="1:14">
      <c r="A3" s="44" t="s">
        <v>38</v>
      </c>
      <c r="B3" s="44"/>
      <c r="C3" s="44"/>
      <c r="D3" s="44"/>
      <c r="E3" s="45"/>
      <c r="F3" s="45"/>
      <c r="G3" s="46"/>
      <c r="H3" s="46"/>
      <c r="I3" s="51"/>
      <c r="J3" s="46"/>
      <c r="K3" s="46"/>
      <c r="L3" s="46"/>
      <c r="M3" s="46"/>
      <c r="N3" s="46"/>
    </row>
    <row r="4" ht="20" customHeight="1" spans="1:14">
      <c r="A4" s="10" t="s">
        <v>2</v>
      </c>
      <c r="B4" s="10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3">
        <v>10.19</v>
      </c>
      <c r="H4" s="14">
        <v>10.2</v>
      </c>
      <c r="I4" s="14">
        <v>10.21</v>
      </c>
      <c r="J4" s="14">
        <v>10.22</v>
      </c>
      <c r="K4" s="14">
        <v>10.23</v>
      </c>
      <c r="L4" s="14" t="s">
        <v>8</v>
      </c>
      <c r="M4" s="10" t="s">
        <v>9</v>
      </c>
      <c r="N4" s="10" t="s">
        <v>10</v>
      </c>
    </row>
    <row r="5" ht="20" customHeight="1" spans="1:14">
      <c r="A5" s="11">
        <v>1</v>
      </c>
      <c r="B5" s="15" t="s">
        <v>39</v>
      </c>
      <c r="C5" s="16">
        <v>507</v>
      </c>
      <c r="D5" s="26">
        <v>41</v>
      </c>
      <c r="E5" s="11">
        <v>13</v>
      </c>
      <c r="F5" s="11">
        <f t="shared" ref="F5:F14" si="0">D5-E5</f>
        <v>28</v>
      </c>
      <c r="G5" s="10">
        <v>19</v>
      </c>
      <c r="H5" s="10">
        <v>24</v>
      </c>
      <c r="I5" s="10">
        <v>26</v>
      </c>
      <c r="J5" s="10">
        <v>20</v>
      </c>
      <c r="K5" s="10">
        <v>17</v>
      </c>
      <c r="L5" s="14">
        <f t="shared" ref="L5:L14" si="1">AVERAGE(G5:K5)</f>
        <v>21.2</v>
      </c>
      <c r="M5" s="36">
        <f t="shared" ref="M5:M14" si="2">L5/F5</f>
        <v>0.757142857142857</v>
      </c>
      <c r="N5" s="14">
        <f>AVERAGE((G15:K15))</f>
        <v>17</v>
      </c>
    </row>
    <row r="6" ht="20" customHeight="1" spans="1:14">
      <c r="A6" s="11">
        <v>2</v>
      </c>
      <c r="B6" s="15" t="s">
        <v>40</v>
      </c>
      <c r="C6" s="16">
        <v>503</v>
      </c>
      <c r="D6" s="26">
        <v>40</v>
      </c>
      <c r="E6" s="11">
        <v>0</v>
      </c>
      <c r="F6" s="11">
        <f t="shared" si="0"/>
        <v>40</v>
      </c>
      <c r="G6" s="10">
        <v>40</v>
      </c>
      <c r="H6" s="10">
        <v>40</v>
      </c>
      <c r="I6" s="10">
        <v>40</v>
      </c>
      <c r="J6" s="10">
        <v>40</v>
      </c>
      <c r="K6" s="10">
        <v>40</v>
      </c>
      <c r="L6" s="14">
        <f t="shared" si="1"/>
        <v>40</v>
      </c>
      <c r="M6" s="36">
        <f t="shared" si="2"/>
        <v>1</v>
      </c>
      <c r="N6" s="14">
        <f t="shared" ref="N6:N14" si="3">AVERAGE((G16:K16))</f>
        <v>20</v>
      </c>
    </row>
    <row r="7" ht="20" customHeight="1" spans="1:14">
      <c r="A7" s="11">
        <v>3</v>
      </c>
      <c r="B7" s="15" t="s">
        <v>41</v>
      </c>
      <c r="C7" s="16">
        <v>504</v>
      </c>
      <c r="D7" s="26">
        <v>42</v>
      </c>
      <c r="E7" s="11">
        <v>1</v>
      </c>
      <c r="F7" s="11">
        <f t="shared" si="0"/>
        <v>41</v>
      </c>
      <c r="G7" s="10">
        <v>40</v>
      </c>
      <c r="H7" s="27" t="s">
        <v>42</v>
      </c>
      <c r="I7" s="10">
        <v>37</v>
      </c>
      <c r="J7" s="10">
        <v>37</v>
      </c>
      <c r="K7" s="10">
        <v>41</v>
      </c>
      <c r="L7" s="14">
        <f t="shared" si="1"/>
        <v>38.75</v>
      </c>
      <c r="M7" s="36">
        <f t="shared" si="2"/>
        <v>0.945121951219512</v>
      </c>
      <c r="N7" s="14">
        <f t="shared" si="3"/>
        <v>13.75</v>
      </c>
    </row>
    <row r="8" ht="20" customHeight="1" spans="1:14">
      <c r="A8" s="11">
        <v>4</v>
      </c>
      <c r="B8" s="15" t="s">
        <v>43</v>
      </c>
      <c r="C8" s="16">
        <v>502</v>
      </c>
      <c r="D8" s="16">
        <v>41</v>
      </c>
      <c r="E8" s="28">
        <v>1</v>
      </c>
      <c r="F8" s="11">
        <f t="shared" si="0"/>
        <v>40</v>
      </c>
      <c r="G8" s="10">
        <v>33</v>
      </c>
      <c r="H8" s="29"/>
      <c r="I8" s="10">
        <v>34</v>
      </c>
      <c r="J8" s="10">
        <v>39</v>
      </c>
      <c r="K8" s="10">
        <v>38</v>
      </c>
      <c r="L8" s="14">
        <f t="shared" si="1"/>
        <v>36</v>
      </c>
      <c r="M8" s="36">
        <f t="shared" si="2"/>
        <v>0.9</v>
      </c>
      <c r="N8" s="14">
        <f t="shared" si="3"/>
        <v>11.25</v>
      </c>
    </row>
    <row r="9" ht="20" customHeight="1" spans="1:14">
      <c r="A9" s="11">
        <v>5</v>
      </c>
      <c r="B9" s="15" t="s">
        <v>44</v>
      </c>
      <c r="C9" s="16">
        <v>406</v>
      </c>
      <c r="D9" s="16">
        <v>36</v>
      </c>
      <c r="E9" s="28">
        <v>4</v>
      </c>
      <c r="F9" s="11">
        <f t="shared" si="0"/>
        <v>32</v>
      </c>
      <c r="G9" s="11">
        <v>32</v>
      </c>
      <c r="H9" s="11">
        <v>32</v>
      </c>
      <c r="I9" s="11">
        <v>32</v>
      </c>
      <c r="J9" s="11">
        <v>32</v>
      </c>
      <c r="K9" s="11">
        <v>32</v>
      </c>
      <c r="L9" s="14">
        <f t="shared" si="1"/>
        <v>32</v>
      </c>
      <c r="M9" s="36">
        <f t="shared" si="2"/>
        <v>1</v>
      </c>
      <c r="N9" s="14">
        <f t="shared" si="3"/>
        <v>16</v>
      </c>
    </row>
    <row r="10" ht="20" customHeight="1" spans="1:14">
      <c r="A10" s="11">
        <v>6</v>
      </c>
      <c r="B10" s="15" t="s">
        <v>45</v>
      </c>
      <c r="C10" s="16">
        <v>404</v>
      </c>
      <c r="D10" s="16">
        <v>31</v>
      </c>
      <c r="E10" s="28">
        <v>2</v>
      </c>
      <c r="F10" s="11">
        <f t="shared" si="0"/>
        <v>29</v>
      </c>
      <c r="G10" s="11">
        <v>27</v>
      </c>
      <c r="H10" s="11">
        <v>29</v>
      </c>
      <c r="I10" s="11">
        <v>26</v>
      </c>
      <c r="J10" s="11">
        <v>27</v>
      </c>
      <c r="K10" s="11">
        <v>28</v>
      </c>
      <c r="L10" s="14">
        <f t="shared" si="1"/>
        <v>27.4</v>
      </c>
      <c r="M10" s="36">
        <f t="shared" si="2"/>
        <v>0.944827586206897</v>
      </c>
      <c r="N10" s="14">
        <f t="shared" si="3"/>
        <v>17</v>
      </c>
    </row>
    <row r="11" ht="20" customHeight="1" spans="1:14">
      <c r="A11" s="11">
        <v>7</v>
      </c>
      <c r="B11" s="15" t="s">
        <v>46</v>
      </c>
      <c r="C11" s="16">
        <v>408</v>
      </c>
      <c r="D11" s="16">
        <v>40</v>
      </c>
      <c r="E11" s="28">
        <v>2</v>
      </c>
      <c r="F11" s="11">
        <f t="shared" si="0"/>
        <v>38</v>
      </c>
      <c r="G11" s="11">
        <v>38</v>
      </c>
      <c r="H11" s="11">
        <v>38</v>
      </c>
      <c r="I11" s="11" t="s">
        <v>14</v>
      </c>
      <c r="J11" s="11">
        <v>38</v>
      </c>
      <c r="K11" s="11">
        <v>38</v>
      </c>
      <c r="L11" s="14">
        <f t="shared" si="1"/>
        <v>38</v>
      </c>
      <c r="M11" s="36">
        <f t="shared" si="2"/>
        <v>1</v>
      </c>
      <c r="N11" s="14">
        <f t="shared" si="3"/>
        <v>20</v>
      </c>
    </row>
    <row r="12" ht="20" customHeight="1" spans="1:14">
      <c r="A12" s="11">
        <v>8</v>
      </c>
      <c r="B12" s="15" t="s">
        <v>47</v>
      </c>
      <c r="C12" s="16">
        <v>505</v>
      </c>
      <c r="D12" s="16">
        <v>36</v>
      </c>
      <c r="E12" s="28">
        <v>3</v>
      </c>
      <c r="F12" s="11">
        <f t="shared" si="0"/>
        <v>33</v>
      </c>
      <c r="G12" s="11">
        <v>33</v>
      </c>
      <c r="H12" s="11">
        <v>33</v>
      </c>
      <c r="I12" s="11">
        <v>32</v>
      </c>
      <c r="J12" s="11">
        <v>33</v>
      </c>
      <c r="K12" s="11">
        <v>28</v>
      </c>
      <c r="L12" s="14">
        <f t="shared" si="1"/>
        <v>31.8</v>
      </c>
      <c r="M12" s="36">
        <f t="shared" si="2"/>
        <v>0.963636363636364</v>
      </c>
      <c r="N12" s="14">
        <f t="shared" si="3"/>
        <v>13</v>
      </c>
    </row>
    <row r="13" ht="20" customHeight="1" spans="1:14">
      <c r="A13" s="11">
        <v>9</v>
      </c>
      <c r="B13" s="15" t="s">
        <v>48</v>
      </c>
      <c r="C13" s="16">
        <v>506</v>
      </c>
      <c r="D13" s="16">
        <v>35</v>
      </c>
      <c r="E13" s="28">
        <v>5</v>
      </c>
      <c r="F13" s="11">
        <f t="shared" si="0"/>
        <v>30</v>
      </c>
      <c r="G13" s="11">
        <v>30</v>
      </c>
      <c r="H13" s="11">
        <v>30</v>
      </c>
      <c r="I13" s="11">
        <v>30</v>
      </c>
      <c r="J13" s="11">
        <v>28</v>
      </c>
      <c r="K13" s="11">
        <v>30</v>
      </c>
      <c r="L13" s="14">
        <f t="shared" si="1"/>
        <v>29.6</v>
      </c>
      <c r="M13" s="36">
        <f t="shared" si="2"/>
        <v>0.986666666666667</v>
      </c>
      <c r="N13" s="14">
        <f t="shared" si="3"/>
        <v>16</v>
      </c>
    </row>
    <row r="14" ht="20" customHeight="1" spans="1:14">
      <c r="A14" s="11">
        <v>10</v>
      </c>
      <c r="B14" s="15" t="s">
        <v>49</v>
      </c>
      <c r="C14" s="16">
        <v>405</v>
      </c>
      <c r="D14" s="16">
        <v>36</v>
      </c>
      <c r="E14" s="28">
        <v>2</v>
      </c>
      <c r="F14" s="11">
        <f t="shared" si="0"/>
        <v>34</v>
      </c>
      <c r="G14" s="11">
        <v>34</v>
      </c>
      <c r="H14" s="11">
        <v>34</v>
      </c>
      <c r="I14" s="11">
        <v>34</v>
      </c>
      <c r="J14" s="11">
        <v>34</v>
      </c>
      <c r="K14" s="11">
        <v>34</v>
      </c>
      <c r="L14" s="14">
        <f t="shared" si="1"/>
        <v>34</v>
      </c>
      <c r="M14" s="36">
        <f t="shared" si="2"/>
        <v>1</v>
      </c>
      <c r="N14" s="14">
        <f t="shared" si="3"/>
        <v>17</v>
      </c>
    </row>
    <row r="15" ht="20" customHeight="1" spans="1:13">
      <c r="A15" s="50"/>
      <c r="B15" s="65"/>
      <c r="C15" s="65"/>
      <c r="D15" s="66"/>
      <c r="E15" s="47"/>
      <c r="F15" s="50" t="s">
        <v>25</v>
      </c>
      <c r="G15" s="10">
        <v>15</v>
      </c>
      <c r="H15" s="10">
        <v>15</v>
      </c>
      <c r="I15" s="10">
        <v>20</v>
      </c>
      <c r="J15" s="10">
        <v>15</v>
      </c>
      <c r="K15" s="13">
        <v>20</v>
      </c>
      <c r="L15" s="58"/>
      <c r="M15" s="59"/>
    </row>
    <row r="16" ht="20" customHeight="1" spans="1:13">
      <c r="A16" s="50"/>
      <c r="B16" s="65"/>
      <c r="C16" s="65"/>
      <c r="D16" s="66"/>
      <c r="E16" s="47"/>
      <c r="F16" s="50"/>
      <c r="G16" s="10">
        <v>20</v>
      </c>
      <c r="H16" s="10">
        <v>20</v>
      </c>
      <c r="I16" s="10">
        <v>20</v>
      </c>
      <c r="J16" s="10">
        <v>20</v>
      </c>
      <c r="K16" s="13">
        <v>20</v>
      </c>
      <c r="L16" s="58"/>
      <c r="M16" s="59"/>
    </row>
    <row r="17" ht="20" customHeight="1" spans="1:13">
      <c r="A17" s="50"/>
      <c r="B17" s="65"/>
      <c r="C17" s="65"/>
      <c r="D17" s="66"/>
      <c r="E17" s="47"/>
      <c r="F17" s="50"/>
      <c r="G17" s="10">
        <v>15</v>
      </c>
      <c r="H17" s="27" t="s">
        <v>42</v>
      </c>
      <c r="I17" s="10">
        <v>15</v>
      </c>
      <c r="J17" s="10">
        <v>15</v>
      </c>
      <c r="K17" s="13">
        <v>10</v>
      </c>
      <c r="L17" s="58"/>
      <c r="M17" s="59"/>
    </row>
    <row r="18" ht="20" customHeight="1" spans="1:13">
      <c r="A18" s="50"/>
      <c r="B18" s="65"/>
      <c r="C18" s="65"/>
      <c r="D18" s="66"/>
      <c r="E18" s="47"/>
      <c r="F18" s="50"/>
      <c r="G18" s="10">
        <v>5</v>
      </c>
      <c r="H18" s="67"/>
      <c r="I18" s="10">
        <v>15</v>
      </c>
      <c r="J18" s="10">
        <v>10</v>
      </c>
      <c r="K18" s="13">
        <v>15</v>
      </c>
      <c r="L18" s="58"/>
      <c r="M18" s="59"/>
    </row>
    <row r="19" ht="20" customHeight="1" spans="1:13">
      <c r="A19" s="68"/>
      <c r="B19" s="68"/>
      <c r="C19" s="68"/>
      <c r="D19" s="68"/>
      <c r="E19" s="47"/>
      <c r="F19" s="50"/>
      <c r="G19" s="10">
        <v>15</v>
      </c>
      <c r="H19" s="10">
        <v>15</v>
      </c>
      <c r="I19" s="10">
        <v>20</v>
      </c>
      <c r="J19" s="10">
        <v>10</v>
      </c>
      <c r="K19" s="32">
        <v>20</v>
      </c>
      <c r="L19" s="68"/>
      <c r="M19" s="68"/>
    </row>
    <row r="20" ht="20" customHeight="1" spans="1:13">
      <c r="A20" s="68"/>
      <c r="B20" s="68"/>
      <c r="C20" s="68"/>
      <c r="D20" s="68"/>
      <c r="E20" s="47"/>
      <c r="F20" s="50"/>
      <c r="G20" s="10">
        <v>20</v>
      </c>
      <c r="H20" s="10">
        <v>20</v>
      </c>
      <c r="I20" s="10">
        <v>20</v>
      </c>
      <c r="J20" s="10">
        <v>15</v>
      </c>
      <c r="K20" s="32">
        <v>10</v>
      </c>
      <c r="L20" s="68"/>
      <c r="M20" s="68"/>
    </row>
    <row r="21" ht="20" customHeight="1" spans="1:13">
      <c r="A21" s="68"/>
      <c r="B21" s="68"/>
      <c r="C21" s="68"/>
      <c r="D21" s="68"/>
      <c r="E21" s="47"/>
      <c r="F21" s="50"/>
      <c r="G21" s="10">
        <v>20</v>
      </c>
      <c r="H21" s="10">
        <v>20</v>
      </c>
      <c r="I21" s="10" t="s">
        <v>14</v>
      </c>
      <c r="J21" s="10">
        <v>20</v>
      </c>
      <c r="K21" s="32">
        <v>20</v>
      </c>
      <c r="L21" s="68"/>
      <c r="M21" s="68"/>
    </row>
    <row r="22" ht="20" customHeight="1" spans="1:13">
      <c r="A22" s="68"/>
      <c r="B22" s="68"/>
      <c r="C22" s="68"/>
      <c r="D22" s="68"/>
      <c r="E22" s="47"/>
      <c r="F22" s="50"/>
      <c r="G22" s="10">
        <v>15</v>
      </c>
      <c r="H22" s="10">
        <v>15</v>
      </c>
      <c r="I22" s="10">
        <v>10</v>
      </c>
      <c r="J22" s="10">
        <v>10</v>
      </c>
      <c r="K22" s="32">
        <v>15</v>
      </c>
      <c r="L22" s="68"/>
      <c r="M22" s="68"/>
    </row>
    <row r="23" ht="20" customHeight="1" spans="1:13">
      <c r="A23" s="68"/>
      <c r="B23" s="68"/>
      <c r="C23" s="68"/>
      <c r="D23" s="68"/>
      <c r="E23" s="47"/>
      <c r="F23" s="50"/>
      <c r="G23" s="10">
        <v>15</v>
      </c>
      <c r="H23" s="10">
        <v>15</v>
      </c>
      <c r="I23" s="10">
        <v>15</v>
      </c>
      <c r="J23" s="10">
        <v>15</v>
      </c>
      <c r="K23" s="32">
        <v>20</v>
      </c>
      <c r="L23" s="68"/>
      <c r="M23" s="68"/>
    </row>
    <row r="24" ht="20" customHeight="1" spans="1:13">
      <c r="A24" s="68"/>
      <c r="B24" s="68"/>
      <c r="C24" s="68"/>
      <c r="D24" s="68"/>
      <c r="E24" s="47"/>
      <c r="F24" s="50"/>
      <c r="G24" s="10">
        <v>15</v>
      </c>
      <c r="H24" s="10">
        <v>15</v>
      </c>
      <c r="I24" s="10">
        <v>20</v>
      </c>
      <c r="J24" s="10">
        <v>15</v>
      </c>
      <c r="K24" s="32">
        <v>20</v>
      </c>
      <c r="L24" s="68"/>
      <c r="M24" s="68"/>
    </row>
    <row r="25" ht="20" customHeight="1" spans="1:13">
      <c r="A25" s="68"/>
      <c r="B25" s="68"/>
      <c r="C25" s="68"/>
      <c r="D25" s="68"/>
      <c r="E25" s="68"/>
      <c r="I25" s="43"/>
      <c r="J25" s="68"/>
      <c r="K25" s="68"/>
      <c r="L25" s="68"/>
      <c r="M25" s="68"/>
    </row>
    <row r="26" spans="1:13">
      <c r="A26" s="68"/>
      <c r="B26" s="68"/>
      <c r="C26" s="68"/>
      <c r="D26" s="68"/>
      <c r="E26" s="68"/>
      <c r="I26" s="43"/>
      <c r="J26" s="68"/>
      <c r="K26" s="68"/>
      <c r="L26" s="68"/>
      <c r="M26" s="68"/>
    </row>
    <row r="27" spans="1:13">
      <c r="A27" s="68"/>
      <c r="B27" s="68"/>
      <c r="C27" s="68"/>
      <c r="D27" s="68"/>
      <c r="E27" s="68"/>
      <c r="I27" s="43"/>
      <c r="J27" s="68"/>
      <c r="K27" s="68"/>
      <c r="L27" s="68"/>
      <c r="M27" s="68"/>
    </row>
    <row r="28" spans="1:13">
      <c r="A28" s="68"/>
      <c r="B28" s="68"/>
      <c r="C28" s="68"/>
      <c r="D28" s="68"/>
      <c r="E28" s="68"/>
      <c r="I28" s="43"/>
      <c r="J28" s="68"/>
      <c r="K28" s="68"/>
      <c r="L28" s="68"/>
      <c r="M28" s="68"/>
    </row>
    <row r="29" spans="1:13">
      <c r="A29" s="68"/>
      <c r="B29" s="68"/>
      <c r="C29" s="68"/>
      <c r="E29" s="68"/>
      <c r="I29" s="43"/>
      <c r="J29" s="68"/>
      <c r="K29" s="68"/>
      <c r="L29" s="68"/>
      <c r="M29" s="68"/>
    </row>
    <row r="30" spans="1:13">
      <c r="A30" s="68"/>
      <c r="B30" s="68"/>
      <c r="C30" s="68"/>
      <c r="D30" s="68"/>
      <c r="E30" s="68"/>
      <c r="I30" s="43"/>
      <c r="J30" s="68"/>
      <c r="K30" s="68"/>
      <c r="L30" s="68"/>
      <c r="M30" s="68"/>
    </row>
    <row r="31" spans="1:13">
      <c r="A31" s="68"/>
      <c r="B31" s="68"/>
      <c r="C31" s="68"/>
      <c r="D31" s="68"/>
      <c r="E31" s="68"/>
      <c r="I31" s="43"/>
      <c r="J31" s="68"/>
      <c r="K31" s="68"/>
      <c r="L31" s="68"/>
      <c r="M31" s="68"/>
    </row>
    <row r="32" spans="1:12">
      <c r="A32" s="43"/>
      <c r="B32" s="43"/>
      <c r="C32" s="43"/>
      <c r="D32" s="43"/>
      <c r="E32" s="43"/>
      <c r="I32" s="43"/>
      <c r="J32" s="43"/>
      <c r="K32" s="43"/>
      <c r="L32" s="43"/>
    </row>
  </sheetData>
  <mergeCells count="4">
    <mergeCell ref="A3:N3"/>
    <mergeCell ref="H7:H8"/>
    <mergeCell ref="H17:H18"/>
    <mergeCell ref="A1:N2"/>
  </mergeCells>
  <conditionalFormatting sqref="B5:B7">
    <cfRule type="expression" dxfId="0" priority="3" stopIfTrue="1">
      <formula>COUNTIF(#REF!,"/K")+COUNTIF(#REF!,"X/K")&lt;&gt;1</formula>
    </cfRule>
  </conditionalFormatting>
  <conditionalFormatting sqref="D5:D7">
    <cfRule type="expression" dxfId="0" priority="2" stopIfTrue="1">
      <formula>COUNTIF(#REF!,"/K")+COUNTIF(#REF!,"X/K")&lt;&gt;1</formula>
    </cfRule>
  </conditionalFormatting>
  <conditionalFormatting sqref="E15:E1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  <ignoredErrors>
    <ignoredError sqref="L19:M19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G8" sqref="G8"/>
    </sheetView>
  </sheetViews>
  <sheetFormatPr defaultColWidth="9" defaultRowHeight="15.75"/>
  <cols>
    <col min="1" max="1" width="5.375" style="61" customWidth="1"/>
    <col min="2" max="2" width="9.375" style="61" customWidth="1"/>
    <col min="3" max="3" width="7.375" style="61" customWidth="1"/>
    <col min="4" max="5" width="9.375" style="61" customWidth="1"/>
    <col min="6" max="6" width="9.375" style="62" customWidth="1"/>
    <col min="7" max="9" width="8.625" style="62" customWidth="1"/>
    <col min="10" max="11" width="8.625" style="61" customWidth="1"/>
    <col min="12" max="12" width="9.375" style="61" customWidth="1"/>
    <col min="13" max="13" width="9.375" style="62" customWidth="1"/>
    <col min="14" max="16384" width="9" style="61"/>
  </cols>
  <sheetData>
    <row r="1" spans="1:14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4">
      <c r="A2" s="4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ht="18.75" spans="1:14">
      <c r="A3" s="44" t="s">
        <v>50</v>
      </c>
      <c r="B3" s="44"/>
      <c r="C3" s="44"/>
      <c r="D3" s="44"/>
      <c r="E3" s="45"/>
      <c r="F3" s="45"/>
      <c r="G3" s="46"/>
      <c r="H3" s="46"/>
      <c r="I3" s="51"/>
      <c r="J3" s="46"/>
      <c r="K3" s="46"/>
      <c r="L3" s="46"/>
      <c r="M3" s="46"/>
      <c r="N3" s="46"/>
    </row>
    <row r="4" ht="20" customHeight="1" spans="1:14">
      <c r="A4" s="10" t="s">
        <v>2</v>
      </c>
      <c r="B4" s="10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3">
        <v>10.19</v>
      </c>
      <c r="H4" s="14">
        <v>10.2</v>
      </c>
      <c r="I4" s="14">
        <v>10.21</v>
      </c>
      <c r="J4" s="14">
        <v>10.22</v>
      </c>
      <c r="K4" s="14">
        <v>10.23</v>
      </c>
      <c r="L4" s="14" t="s">
        <v>8</v>
      </c>
      <c r="M4" s="10" t="s">
        <v>9</v>
      </c>
      <c r="N4" s="10" t="s">
        <v>10</v>
      </c>
    </row>
    <row r="5" ht="20" customHeight="1" spans="1:14">
      <c r="A5" s="10">
        <v>1</v>
      </c>
      <c r="B5" s="15" t="s">
        <v>51</v>
      </c>
      <c r="C5" s="10">
        <v>1111</v>
      </c>
      <c r="D5" s="11">
        <v>28</v>
      </c>
      <c r="E5" s="30">
        <v>5</v>
      </c>
      <c r="F5" s="11">
        <f t="shared" ref="F5:F16" si="0">D5-E5</f>
        <v>23</v>
      </c>
      <c r="G5" s="10">
        <v>23</v>
      </c>
      <c r="H5" s="10">
        <v>12</v>
      </c>
      <c r="I5" s="10">
        <v>12</v>
      </c>
      <c r="J5" s="32">
        <v>12</v>
      </c>
      <c r="K5" s="10">
        <v>13</v>
      </c>
      <c r="L5" s="14">
        <v>11</v>
      </c>
      <c r="M5" s="36">
        <f>L5/F5</f>
        <v>0.478260869565217</v>
      </c>
      <c r="N5" s="14">
        <f>AVERAGE(G17:K17)</f>
        <v>20</v>
      </c>
    </row>
    <row r="6" ht="20" customHeight="1" spans="1:14">
      <c r="A6" s="10">
        <v>2</v>
      </c>
      <c r="B6" s="15" t="s">
        <v>52</v>
      </c>
      <c r="C6" s="10">
        <v>308</v>
      </c>
      <c r="D6" s="11">
        <v>27</v>
      </c>
      <c r="E6" s="30">
        <v>7</v>
      </c>
      <c r="F6" s="11">
        <f t="shared" si="0"/>
        <v>20</v>
      </c>
      <c r="G6" s="10">
        <v>20</v>
      </c>
      <c r="H6" s="10">
        <v>15</v>
      </c>
      <c r="I6" s="10">
        <v>14</v>
      </c>
      <c r="J6" s="32">
        <v>18</v>
      </c>
      <c r="K6" s="10">
        <v>18</v>
      </c>
      <c r="L6" s="14">
        <v>18</v>
      </c>
      <c r="M6" s="36">
        <f t="shared" ref="M5:M16" si="1">L6/F6</f>
        <v>0.9</v>
      </c>
      <c r="N6" s="14">
        <f t="shared" ref="N6:N16" si="2">AVERAGE(G18:K18)</f>
        <v>16</v>
      </c>
    </row>
    <row r="7" ht="20" customHeight="1" spans="1:14">
      <c r="A7" s="10">
        <v>3</v>
      </c>
      <c r="B7" s="15" t="s">
        <v>53</v>
      </c>
      <c r="C7" s="10">
        <v>811</v>
      </c>
      <c r="D7" s="11">
        <v>31</v>
      </c>
      <c r="E7" s="30">
        <v>1</v>
      </c>
      <c r="F7" s="11">
        <f t="shared" si="0"/>
        <v>30</v>
      </c>
      <c r="G7" s="10">
        <v>30</v>
      </c>
      <c r="H7" s="10">
        <v>27</v>
      </c>
      <c r="I7" s="10">
        <v>30</v>
      </c>
      <c r="J7" s="38" t="s">
        <v>14</v>
      </c>
      <c r="K7" s="10">
        <v>29</v>
      </c>
      <c r="L7" s="14">
        <v>29</v>
      </c>
      <c r="M7" s="36">
        <f t="shared" si="1"/>
        <v>0.966666666666667</v>
      </c>
      <c r="N7" s="14">
        <f t="shared" si="2"/>
        <v>17.5</v>
      </c>
    </row>
    <row r="8" ht="20" customHeight="1" spans="1:14">
      <c r="A8" s="10">
        <v>4</v>
      </c>
      <c r="B8" s="15" t="s">
        <v>54</v>
      </c>
      <c r="C8" s="10">
        <v>812</v>
      </c>
      <c r="D8" s="11">
        <v>30</v>
      </c>
      <c r="E8" s="30">
        <v>2</v>
      </c>
      <c r="F8" s="11">
        <f t="shared" si="0"/>
        <v>28</v>
      </c>
      <c r="G8" s="10">
        <v>28</v>
      </c>
      <c r="H8" s="10">
        <v>25</v>
      </c>
      <c r="I8" s="10">
        <v>22</v>
      </c>
      <c r="J8" s="39"/>
      <c r="K8" s="10">
        <v>22</v>
      </c>
      <c r="L8" s="14">
        <v>22</v>
      </c>
      <c r="M8" s="36">
        <f t="shared" si="1"/>
        <v>0.785714285714286</v>
      </c>
      <c r="N8" s="14">
        <f t="shared" si="2"/>
        <v>20</v>
      </c>
    </row>
    <row r="9" ht="20" customHeight="1" spans="1:14">
      <c r="A9" s="10">
        <v>5</v>
      </c>
      <c r="B9" s="15" t="s">
        <v>55</v>
      </c>
      <c r="C9" s="10">
        <v>1105</v>
      </c>
      <c r="D9" s="11">
        <v>32</v>
      </c>
      <c r="E9" s="30">
        <v>0</v>
      </c>
      <c r="F9" s="11">
        <f t="shared" si="0"/>
        <v>32</v>
      </c>
      <c r="G9" s="10">
        <v>29</v>
      </c>
      <c r="H9" s="10">
        <v>28</v>
      </c>
      <c r="I9" s="10">
        <v>27</v>
      </c>
      <c r="J9" s="40"/>
      <c r="K9" s="10">
        <v>28</v>
      </c>
      <c r="L9" s="14">
        <v>28</v>
      </c>
      <c r="M9" s="36">
        <f t="shared" si="1"/>
        <v>0.875</v>
      </c>
      <c r="N9" s="14">
        <f t="shared" si="2"/>
        <v>20</v>
      </c>
    </row>
    <row r="10" ht="20" customHeight="1" spans="1:14">
      <c r="A10" s="10">
        <v>6</v>
      </c>
      <c r="B10" s="15" t="s">
        <v>56</v>
      </c>
      <c r="C10" s="10">
        <v>1103</v>
      </c>
      <c r="D10" s="11">
        <v>35</v>
      </c>
      <c r="E10" s="11">
        <v>6</v>
      </c>
      <c r="F10" s="11">
        <f t="shared" si="0"/>
        <v>29</v>
      </c>
      <c r="G10" s="10">
        <v>29</v>
      </c>
      <c r="H10" s="10">
        <v>28</v>
      </c>
      <c r="I10" s="10">
        <v>26</v>
      </c>
      <c r="J10" s="10">
        <v>25</v>
      </c>
      <c r="K10" s="10">
        <v>23</v>
      </c>
      <c r="L10" s="14">
        <v>27</v>
      </c>
      <c r="M10" s="36">
        <f t="shared" si="1"/>
        <v>0.931034482758621</v>
      </c>
      <c r="N10" s="14">
        <f t="shared" si="2"/>
        <v>18</v>
      </c>
    </row>
    <row r="11" ht="20" customHeight="1" spans="1:14">
      <c r="A11" s="10">
        <v>7</v>
      </c>
      <c r="B11" s="15" t="s">
        <v>57</v>
      </c>
      <c r="C11" s="10">
        <v>809</v>
      </c>
      <c r="D11" s="11">
        <v>38</v>
      </c>
      <c r="E11" s="11">
        <v>0</v>
      </c>
      <c r="F11" s="11">
        <f t="shared" si="0"/>
        <v>38</v>
      </c>
      <c r="G11" s="10">
        <v>38</v>
      </c>
      <c r="H11" s="10">
        <v>31</v>
      </c>
      <c r="I11" s="10">
        <v>27</v>
      </c>
      <c r="J11" s="10">
        <v>30</v>
      </c>
      <c r="K11" s="10">
        <v>33</v>
      </c>
      <c r="L11" s="14">
        <v>32</v>
      </c>
      <c r="M11" s="36">
        <f t="shared" si="1"/>
        <v>0.842105263157895</v>
      </c>
      <c r="N11" s="14">
        <f t="shared" si="2"/>
        <v>20</v>
      </c>
    </row>
    <row r="12" ht="20" customHeight="1" spans="1:14">
      <c r="A12" s="10">
        <v>8</v>
      </c>
      <c r="B12" s="15" t="s">
        <v>58</v>
      </c>
      <c r="C12" s="10">
        <v>810</v>
      </c>
      <c r="D12" s="11">
        <v>31</v>
      </c>
      <c r="E12" s="11">
        <v>2</v>
      </c>
      <c r="F12" s="11">
        <f t="shared" si="0"/>
        <v>29</v>
      </c>
      <c r="G12" s="10">
        <v>29</v>
      </c>
      <c r="H12" s="10">
        <v>23</v>
      </c>
      <c r="I12" s="10">
        <v>23</v>
      </c>
      <c r="J12" s="10">
        <v>24</v>
      </c>
      <c r="K12" s="10">
        <v>27</v>
      </c>
      <c r="L12" s="14">
        <v>25</v>
      </c>
      <c r="M12" s="36">
        <f t="shared" si="1"/>
        <v>0.862068965517241</v>
      </c>
      <c r="N12" s="14">
        <f t="shared" si="2"/>
        <v>19</v>
      </c>
    </row>
    <row r="13" ht="20" customHeight="1" spans="1:14">
      <c r="A13" s="10">
        <v>9</v>
      </c>
      <c r="B13" s="15" t="s">
        <v>59</v>
      </c>
      <c r="C13" s="10">
        <v>306</v>
      </c>
      <c r="D13" s="11">
        <v>38</v>
      </c>
      <c r="E13" s="11">
        <v>5</v>
      </c>
      <c r="F13" s="11">
        <f t="shared" si="0"/>
        <v>33</v>
      </c>
      <c r="G13" s="10">
        <v>33</v>
      </c>
      <c r="H13" s="10">
        <v>17</v>
      </c>
      <c r="I13" s="10">
        <v>9</v>
      </c>
      <c r="J13" s="10">
        <v>8</v>
      </c>
      <c r="K13" s="10">
        <v>13</v>
      </c>
      <c r="L13" s="14">
        <v>18</v>
      </c>
      <c r="M13" s="36">
        <f t="shared" si="1"/>
        <v>0.545454545454545</v>
      </c>
      <c r="N13" s="14">
        <f t="shared" si="2"/>
        <v>20</v>
      </c>
    </row>
    <row r="14" ht="20" customHeight="1" spans="1:14">
      <c r="A14" s="10">
        <v>10</v>
      </c>
      <c r="B14" s="15" t="s">
        <v>60</v>
      </c>
      <c r="C14" s="10">
        <v>307</v>
      </c>
      <c r="D14" s="11">
        <v>31</v>
      </c>
      <c r="E14" s="11">
        <v>4</v>
      </c>
      <c r="F14" s="11">
        <f t="shared" si="0"/>
        <v>27</v>
      </c>
      <c r="G14" s="10">
        <v>27</v>
      </c>
      <c r="H14" s="10">
        <v>19</v>
      </c>
      <c r="I14" s="10">
        <v>15</v>
      </c>
      <c r="J14" s="10">
        <v>16</v>
      </c>
      <c r="K14" s="10">
        <v>19</v>
      </c>
      <c r="L14" s="14">
        <v>16</v>
      </c>
      <c r="M14" s="36">
        <f t="shared" si="1"/>
        <v>0.592592592592593</v>
      </c>
      <c r="N14" s="14">
        <f t="shared" si="2"/>
        <v>20</v>
      </c>
    </row>
    <row r="15" ht="20" customHeight="1" spans="1:14">
      <c r="A15" s="10">
        <v>11</v>
      </c>
      <c r="B15" s="15" t="s">
        <v>61</v>
      </c>
      <c r="C15" s="10">
        <v>1107</v>
      </c>
      <c r="D15" s="11">
        <v>33</v>
      </c>
      <c r="E15" s="11">
        <v>6</v>
      </c>
      <c r="F15" s="11">
        <f t="shared" si="0"/>
        <v>27</v>
      </c>
      <c r="G15" s="10">
        <v>27</v>
      </c>
      <c r="H15" s="10">
        <v>20</v>
      </c>
      <c r="I15" s="10">
        <v>22</v>
      </c>
      <c r="J15" s="10">
        <v>23</v>
      </c>
      <c r="K15" s="10" t="s">
        <v>14</v>
      </c>
      <c r="L15" s="14">
        <v>24</v>
      </c>
      <c r="M15" s="36">
        <f t="shared" si="1"/>
        <v>0.888888888888889</v>
      </c>
      <c r="N15" s="14">
        <f t="shared" si="2"/>
        <v>15</v>
      </c>
    </row>
    <row r="16" ht="20" customHeight="1" spans="1:14">
      <c r="A16" s="10">
        <v>12</v>
      </c>
      <c r="B16" s="15" t="s">
        <v>62</v>
      </c>
      <c r="C16" s="10">
        <v>1109</v>
      </c>
      <c r="D16" s="11">
        <v>29</v>
      </c>
      <c r="E16" s="16">
        <v>0</v>
      </c>
      <c r="F16" s="11">
        <f t="shared" si="0"/>
        <v>29</v>
      </c>
      <c r="G16" s="10">
        <v>29</v>
      </c>
      <c r="H16" s="10">
        <v>23</v>
      </c>
      <c r="I16" s="10">
        <v>24</v>
      </c>
      <c r="J16" s="10">
        <v>29</v>
      </c>
      <c r="K16" s="10">
        <v>27</v>
      </c>
      <c r="L16" s="14">
        <v>26</v>
      </c>
      <c r="M16" s="36">
        <f t="shared" si="1"/>
        <v>0.896551724137931</v>
      </c>
      <c r="N16" s="14">
        <f t="shared" si="2"/>
        <v>15</v>
      </c>
    </row>
    <row r="17" ht="20" customHeight="1" spans="1:13">
      <c r="A17" s="50"/>
      <c r="B17" s="56"/>
      <c r="C17" s="56"/>
      <c r="D17" s="56"/>
      <c r="E17" s="56"/>
      <c r="F17" s="47" t="s">
        <v>25</v>
      </c>
      <c r="G17" s="63">
        <v>20</v>
      </c>
      <c r="H17" s="48">
        <v>20</v>
      </c>
      <c r="I17" s="48">
        <v>20</v>
      </c>
      <c r="J17" s="48">
        <v>20</v>
      </c>
      <c r="K17" s="48">
        <v>20</v>
      </c>
      <c r="L17" s="58"/>
      <c r="M17" s="60"/>
    </row>
    <row r="18" ht="20" customHeight="1" spans="1:13">
      <c r="A18" s="50"/>
      <c r="B18" s="56"/>
      <c r="C18" s="56"/>
      <c r="D18" s="56"/>
      <c r="E18" s="56"/>
      <c r="F18" s="47"/>
      <c r="G18" s="63">
        <v>15</v>
      </c>
      <c r="H18" s="48">
        <v>10</v>
      </c>
      <c r="I18" s="48">
        <v>20</v>
      </c>
      <c r="J18" s="48">
        <v>15</v>
      </c>
      <c r="K18" s="48">
        <v>20</v>
      </c>
      <c r="L18" s="58"/>
      <c r="M18" s="60"/>
    </row>
    <row r="19" ht="20" customHeight="1" spans="1:13">
      <c r="A19" s="50"/>
      <c r="B19" s="56"/>
      <c r="C19" s="56"/>
      <c r="D19" s="56"/>
      <c r="E19" s="56"/>
      <c r="F19" s="47"/>
      <c r="G19" s="48">
        <v>15</v>
      </c>
      <c r="H19" s="48">
        <v>15</v>
      </c>
      <c r="I19" s="48">
        <v>20</v>
      </c>
      <c r="J19" s="52" t="s">
        <v>14</v>
      </c>
      <c r="K19" s="48">
        <v>20</v>
      </c>
      <c r="L19" s="58"/>
      <c r="M19" s="60"/>
    </row>
    <row r="20" ht="20" customHeight="1" spans="1:13">
      <c r="A20" s="50"/>
      <c r="B20" s="56"/>
      <c r="C20" s="56"/>
      <c r="D20" s="56"/>
      <c r="E20" s="56"/>
      <c r="F20" s="47"/>
      <c r="G20" s="48">
        <v>20</v>
      </c>
      <c r="H20" s="48">
        <v>20</v>
      </c>
      <c r="I20" s="48">
        <v>20</v>
      </c>
      <c r="J20" s="64"/>
      <c r="K20" s="48">
        <v>20</v>
      </c>
      <c r="L20" s="58"/>
      <c r="M20" s="60"/>
    </row>
    <row r="21" ht="20" customHeight="1" spans="1:13">
      <c r="A21" s="50"/>
      <c r="B21" s="56"/>
      <c r="C21" s="56"/>
      <c r="D21" s="56"/>
      <c r="E21" s="56"/>
      <c r="F21" s="47"/>
      <c r="G21" s="48">
        <v>20</v>
      </c>
      <c r="H21" s="48">
        <v>20</v>
      </c>
      <c r="I21" s="48">
        <v>20</v>
      </c>
      <c r="J21" s="53"/>
      <c r="K21" s="48">
        <v>20</v>
      </c>
      <c r="L21" s="58"/>
      <c r="M21" s="60"/>
    </row>
    <row r="22" ht="20" customHeight="1" spans="1:13">
      <c r="A22" s="43"/>
      <c r="B22" s="43"/>
      <c r="C22" s="43"/>
      <c r="D22" s="43"/>
      <c r="E22" s="43"/>
      <c r="F22" s="47"/>
      <c r="G22" s="48">
        <v>20</v>
      </c>
      <c r="H22" s="48">
        <v>15</v>
      </c>
      <c r="I22" s="48">
        <v>15</v>
      </c>
      <c r="J22" s="48">
        <v>20</v>
      </c>
      <c r="K22" s="48">
        <v>20</v>
      </c>
      <c r="L22" s="43"/>
      <c r="M22" s="43"/>
    </row>
    <row r="23" ht="20" customHeight="1" spans="1:13">
      <c r="A23" s="43"/>
      <c r="B23" s="43"/>
      <c r="C23" s="43"/>
      <c r="D23" s="43"/>
      <c r="E23" s="43"/>
      <c r="F23" s="47"/>
      <c r="G23" s="48">
        <v>20</v>
      </c>
      <c r="H23" s="48">
        <v>20</v>
      </c>
      <c r="I23" s="48">
        <v>20</v>
      </c>
      <c r="J23" s="48">
        <v>20</v>
      </c>
      <c r="K23" s="48">
        <v>20</v>
      </c>
      <c r="L23" s="43"/>
      <c r="M23" s="43"/>
    </row>
    <row r="24" ht="20" customHeight="1" spans="1:13">
      <c r="A24" s="43"/>
      <c r="B24" s="43"/>
      <c r="C24" s="43"/>
      <c r="D24" s="43"/>
      <c r="E24" s="43"/>
      <c r="F24" s="47"/>
      <c r="G24" s="48">
        <v>15</v>
      </c>
      <c r="H24" s="48">
        <v>20</v>
      </c>
      <c r="I24" s="48">
        <v>20</v>
      </c>
      <c r="J24" s="48">
        <v>20</v>
      </c>
      <c r="K24" s="48">
        <v>20</v>
      </c>
      <c r="L24" s="43"/>
      <c r="M24" s="43"/>
    </row>
    <row r="25" ht="20" customHeight="1" spans="1:13">
      <c r="A25" s="43"/>
      <c r="B25" s="43"/>
      <c r="C25" s="43"/>
      <c r="D25" s="43"/>
      <c r="E25" s="43"/>
      <c r="F25" s="47"/>
      <c r="G25" s="48">
        <v>20</v>
      </c>
      <c r="H25" s="48">
        <v>20</v>
      </c>
      <c r="I25" s="48">
        <v>20</v>
      </c>
      <c r="J25" s="48">
        <v>20</v>
      </c>
      <c r="K25" s="48">
        <v>20</v>
      </c>
      <c r="L25" s="43"/>
      <c r="M25" s="43"/>
    </row>
    <row r="26" ht="20" customHeight="1" spans="1:13">
      <c r="A26" s="43"/>
      <c r="B26" s="43"/>
      <c r="C26" s="43"/>
      <c r="D26" s="43"/>
      <c r="E26" s="43"/>
      <c r="F26" s="47"/>
      <c r="G26" s="48">
        <v>20</v>
      </c>
      <c r="H26" s="48">
        <v>20</v>
      </c>
      <c r="I26" s="48">
        <v>20</v>
      </c>
      <c r="J26" s="48">
        <v>20</v>
      </c>
      <c r="K26" s="48">
        <v>20</v>
      </c>
      <c r="L26" s="43"/>
      <c r="M26" s="43"/>
    </row>
    <row r="27" ht="20" customHeight="1" spans="1:13">
      <c r="A27" s="43"/>
      <c r="B27" s="43"/>
      <c r="C27" s="43"/>
      <c r="D27" s="43"/>
      <c r="E27" s="43"/>
      <c r="F27" s="47"/>
      <c r="G27" s="48">
        <v>15</v>
      </c>
      <c r="H27" s="48">
        <v>5</v>
      </c>
      <c r="I27" s="48">
        <v>20</v>
      </c>
      <c r="J27" s="48" t="s">
        <v>14</v>
      </c>
      <c r="K27" s="48">
        <v>20</v>
      </c>
      <c r="L27" s="43"/>
      <c r="M27" s="43"/>
    </row>
    <row r="28" ht="20" customHeight="1" spans="1:13">
      <c r="A28" s="43"/>
      <c r="B28" s="43"/>
      <c r="C28" s="43"/>
      <c r="D28" s="43"/>
      <c r="E28" s="43"/>
      <c r="F28" s="47"/>
      <c r="G28" s="48">
        <v>15</v>
      </c>
      <c r="H28" s="48">
        <v>5</v>
      </c>
      <c r="I28" s="48">
        <v>20</v>
      </c>
      <c r="J28" s="48">
        <v>15</v>
      </c>
      <c r="K28" s="48">
        <v>20</v>
      </c>
      <c r="L28" s="43"/>
      <c r="M28" s="43"/>
    </row>
    <row r="29" ht="20" customHeight="1" spans="1:13">
      <c r="A29" s="43"/>
      <c r="B29" s="43"/>
      <c r="C29" s="43"/>
      <c r="D29" s="43"/>
      <c r="E29" s="43"/>
      <c r="F29" s="41"/>
      <c r="G29" s="41"/>
      <c r="H29" s="43"/>
      <c r="I29" s="43"/>
      <c r="J29" s="43"/>
      <c r="K29" s="43"/>
      <c r="L29" s="43"/>
      <c r="M29" s="43"/>
    </row>
    <row r="30" ht="20" customHeight="1" spans="1:13">
      <c r="A30" s="43"/>
      <c r="B30" s="43"/>
      <c r="C30" s="43"/>
      <c r="D30" s="43"/>
      <c r="E30" s="43"/>
      <c r="F30" s="41"/>
      <c r="G30" s="41"/>
      <c r="H30" s="41"/>
      <c r="I30" s="41"/>
      <c r="J30" s="43"/>
      <c r="K30" s="43"/>
      <c r="L30" s="43"/>
      <c r="M30" s="43"/>
    </row>
    <row r="31" spans="1:13">
      <c r="A31" s="43"/>
      <c r="B31" s="43"/>
      <c r="C31" s="43"/>
      <c r="D31" s="43"/>
      <c r="E31" s="43"/>
      <c r="F31" s="41"/>
      <c r="G31" s="41"/>
      <c r="H31" s="41"/>
      <c r="I31" s="41"/>
      <c r="J31" s="43"/>
      <c r="K31" s="43"/>
      <c r="L31" s="43"/>
      <c r="M31" s="43"/>
    </row>
    <row r="32" spans="1:13">
      <c r="A32" s="43"/>
      <c r="B32" s="43"/>
      <c r="C32" s="43"/>
      <c r="D32" s="43"/>
      <c r="E32" s="43"/>
      <c r="F32" s="41"/>
      <c r="G32" s="41"/>
      <c r="H32" s="41"/>
      <c r="I32" s="41"/>
      <c r="J32" s="43"/>
      <c r="K32" s="43"/>
      <c r="L32" s="43"/>
      <c r="M32" s="43"/>
    </row>
    <row r="33" spans="1:13">
      <c r="A33" s="43"/>
      <c r="B33" s="43"/>
      <c r="C33" s="43"/>
      <c r="D33" s="43"/>
      <c r="E33" s="43"/>
      <c r="F33" s="41"/>
      <c r="G33" s="41"/>
      <c r="H33" s="41"/>
      <c r="I33" s="41"/>
      <c r="J33" s="43"/>
      <c r="K33" s="43"/>
      <c r="L33" s="43"/>
      <c r="M33" s="43"/>
    </row>
    <row r="34" spans="1:13">
      <c r="A34" s="43"/>
      <c r="B34" s="43"/>
      <c r="C34" s="43"/>
      <c r="D34" s="43"/>
      <c r="E34" s="43"/>
      <c r="F34" s="41"/>
      <c r="G34" s="41"/>
      <c r="H34" s="41"/>
      <c r="I34" s="41"/>
      <c r="J34" s="43"/>
      <c r="K34" s="43"/>
      <c r="L34" s="43"/>
      <c r="M34" s="43"/>
    </row>
    <row r="35" spans="1:13">
      <c r="A35" s="43"/>
      <c r="B35" s="43"/>
      <c r="C35" s="43"/>
      <c r="D35" s="43"/>
      <c r="E35" s="43"/>
      <c r="F35" s="41"/>
      <c r="G35" s="41"/>
      <c r="H35" s="41"/>
      <c r="I35" s="41"/>
      <c r="J35" s="43"/>
      <c r="K35" s="43"/>
      <c r="L35" s="43"/>
      <c r="M35" s="43"/>
    </row>
    <row r="36" spans="1:13">
      <c r="A36" s="43"/>
      <c r="B36" s="43"/>
      <c r="C36" s="43"/>
      <c r="D36" s="43"/>
      <c r="E36" s="43"/>
      <c r="F36" s="41"/>
      <c r="G36" s="41"/>
      <c r="H36" s="41"/>
      <c r="I36" s="41"/>
      <c r="J36" s="43"/>
      <c r="K36" s="43"/>
      <c r="L36" s="43"/>
      <c r="M36" s="43"/>
    </row>
    <row r="37" spans="1:13">
      <c r="A37" s="43"/>
      <c r="B37" s="43"/>
      <c r="C37" s="43"/>
      <c r="D37" s="43"/>
      <c r="E37" s="43"/>
      <c r="F37" s="41"/>
      <c r="G37" s="41"/>
      <c r="H37" s="43"/>
      <c r="I37" s="43"/>
      <c r="J37" s="43"/>
      <c r="K37" s="43"/>
      <c r="L37" s="43"/>
      <c r="M37" s="43"/>
    </row>
    <row r="38" spans="1:13">
      <c r="A38" s="43"/>
      <c r="B38" s="43"/>
      <c r="C38" s="43"/>
      <c r="D38" s="43"/>
      <c r="E38" s="43"/>
      <c r="F38" s="41"/>
      <c r="G38" s="41"/>
      <c r="H38" s="43"/>
      <c r="I38" s="43"/>
      <c r="J38" s="43"/>
      <c r="K38" s="43"/>
      <c r="L38" s="43"/>
      <c r="M38" s="43"/>
    </row>
    <row r="39" spans="6:6">
      <c r="F39" s="41"/>
    </row>
  </sheetData>
  <mergeCells count="4">
    <mergeCell ref="A3:N3"/>
    <mergeCell ref="J7:J9"/>
    <mergeCell ref="J19:J21"/>
    <mergeCell ref="A1:N2"/>
  </mergeCells>
  <pageMargins left="0.7" right="0.7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N5" sqref="N5:N8"/>
    </sheetView>
  </sheetViews>
  <sheetFormatPr defaultColWidth="8.66666666666667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8.625" customWidth="1"/>
    <col min="12" max="13" width="9.375" customWidth="1"/>
  </cols>
  <sheetData>
    <row r="1" spans="1:14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4">
      <c r="A2" s="4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ht="18.75" spans="1:14">
      <c r="A3" s="44" t="s">
        <v>63</v>
      </c>
      <c r="B3" s="44"/>
      <c r="C3" s="44"/>
      <c r="D3" s="44"/>
      <c r="E3" s="45"/>
      <c r="F3" s="45"/>
      <c r="G3" s="46"/>
      <c r="H3" s="46"/>
      <c r="I3" s="51"/>
      <c r="J3" s="46"/>
      <c r="K3" s="46"/>
      <c r="L3" s="46"/>
      <c r="M3" s="46"/>
      <c r="N3" s="46"/>
    </row>
    <row r="4" ht="20" customHeight="1" spans="1:14">
      <c r="A4" s="10" t="s">
        <v>2</v>
      </c>
      <c r="B4" s="10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3">
        <v>10.19</v>
      </c>
      <c r="H4" s="14">
        <v>10.2</v>
      </c>
      <c r="I4" s="14">
        <v>10.21</v>
      </c>
      <c r="J4" s="14">
        <v>10.22</v>
      </c>
      <c r="K4" s="14">
        <v>10.23</v>
      </c>
      <c r="L4" s="14" t="s">
        <v>8</v>
      </c>
      <c r="M4" s="10" t="s">
        <v>9</v>
      </c>
      <c r="N4" s="10" t="s">
        <v>10</v>
      </c>
    </row>
    <row r="5" ht="20" customHeight="1" spans="1:14">
      <c r="A5" s="10">
        <v>1</v>
      </c>
      <c r="B5" s="23" t="s">
        <v>64</v>
      </c>
      <c r="C5" s="10">
        <v>506</v>
      </c>
      <c r="D5" s="25">
        <v>27</v>
      </c>
      <c r="E5" s="31">
        <v>4</v>
      </c>
      <c r="F5" s="11">
        <f t="shared" ref="F5:F8" si="0">D5-E5</f>
        <v>23</v>
      </c>
      <c r="G5" s="10">
        <v>23</v>
      </c>
      <c r="H5" s="10">
        <v>23</v>
      </c>
      <c r="I5" s="10">
        <v>23</v>
      </c>
      <c r="J5" s="10">
        <v>23</v>
      </c>
      <c r="K5" s="10">
        <v>23</v>
      </c>
      <c r="L5" s="14">
        <f t="shared" ref="L5:L8" si="1">AVERAGE(G5:K5)</f>
        <v>23</v>
      </c>
      <c r="M5" s="36">
        <f t="shared" ref="M5:M8" si="2">L5/F5</f>
        <v>1</v>
      </c>
      <c r="N5" s="37">
        <f>AVERAGE(G9:K9)</f>
        <v>18</v>
      </c>
    </row>
    <row r="6" ht="20" customHeight="1" spans="1:14">
      <c r="A6" s="10">
        <v>2</v>
      </c>
      <c r="B6" s="15" t="s">
        <v>65</v>
      </c>
      <c r="C6" s="10">
        <v>511</v>
      </c>
      <c r="D6" s="25">
        <v>37</v>
      </c>
      <c r="E6" s="31">
        <v>7</v>
      </c>
      <c r="F6" s="11">
        <f t="shared" si="0"/>
        <v>30</v>
      </c>
      <c r="G6" s="10">
        <v>30</v>
      </c>
      <c r="H6" s="10">
        <v>30</v>
      </c>
      <c r="I6" s="10">
        <v>30</v>
      </c>
      <c r="J6" s="10">
        <v>30</v>
      </c>
      <c r="K6" s="10">
        <v>30</v>
      </c>
      <c r="L6" s="14">
        <f t="shared" si="1"/>
        <v>30</v>
      </c>
      <c r="M6" s="36">
        <f t="shared" si="2"/>
        <v>1</v>
      </c>
      <c r="N6" s="37">
        <f>AVERAGE(G10:K10)</f>
        <v>16</v>
      </c>
    </row>
    <row r="7" ht="20" customHeight="1" spans="1:14">
      <c r="A7" s="10">
        <v>3</v>
      </c>
      <c r="B7" s="15" t="s">
        <v>66</v>
      </c>
      <c r="C7" s="10">
        <v>509</v>
      </c>
      <c r="D7" s="25">
        <v>37</v>
      </c>
      <c r="E7" s="31">
        <v>5</v>
      </c>
      <c r="F7" s="11">
        <f t="shared" si="0"/>
        <v>32</v>
      </c>
      <c r="G7" s="10">
        <v>32</v>
      </c>
      <c r="H7" s="10">
        <v>32</v>
      </c>
      <c r="I7" s="10">
        <v>32</v>
      </c>
      <c r="J7" s="10">
        <v>32</v>
      </c>
      <c r="K7" s="10">
        <v>32</v>
      </c>
      <c r="L7" s="14">
        <f t="shared" si="1"/>
        <v>32</v>
      </c>
      <c r="M7" s="36">
        <f t="shared" si="2"/>
        <v>1</v>
      </c>
      <c r="N7" s="37">
        <f>AVERAGE(G11:K11)</f>
        <v>17</v>
      </c>
    </row>
    <row r="8" ht="20" customHeight="1" spans="1:14">
      <c r="A8" s="10">
        <v>4</v>
      </c>
      <c r="B8" s="15" t="s">
        <v>67</v>
      </c>
      <c r="C8" s="10">
        <v>512</v>
      </c>
      <c r="D8" s="25">
        <v>42</v>
      </c>
      <c r="E8" s="31">
        <v>0</v>
      </c>
      <c r="F8" s="11">
        <f t="shared" si="0"/>
        <v>42</v>
      </c>
      <c r="G8" s="10">
        <v>42</v>
      </c>
      <c r="H8" s="10">
        <v>42</v>
      </c>
      <c r="I8" s="10">
        <v>40</v>
      </c>
      <c r="J8" s="10">
        <v>42</v>
      </c>
      <c r="K8" s="10">
        <v>42</v>
      </c>
      <c r="L8" s="14">
        <f t="shared" si="1"/>
        <v>41.6</v>
      </c>
      <c r="M8" s="36">
        <f t="shared" si="2"/>
        <v>0.990476190476191</v>
      </c>
      <c r="N8" s="37">
        <f>AVERAGE(G12:K12)</f>
        <v>20</v>
      </c>
    </row>
    <row r="9" ht="20" customHeight="1" spans="1:13">
      <c r="A9" s="50"/>
      <c r="B9" s="54"/>
      <c r="C9" s="54"/>
      <c r="D9" s="55"/>
      <c r="E9" s="56"/>
      <c r="F9" s="54" t="s">
        <v>25</v>
      </c>
      <c r="G9" s="48">
        <v>20</v>
      </c>
      <c r="H9" s="48">
        <v>20</v>
      </c>
      <c r="I9" s="48">
        <v>20</v>
      </c>
      <c r="J9" s="10">
        <v>20</v>
      </c>
      <c r="K9" s="10">
        <v>10</v>
      </c>
      <c r="L9" s="58"/>
      <c r="M9" s="59"/>
    </row>
    <row r="10" ht="20" customHeight="1" spans="1:13">
      <c r="A10" s="50"/>
      <c r="B10" s="54"/>
      <c r="C10" s="54"/>
      <c r="D10" s="55"/>
      <c r="E10" s="56"/>
      <c r="F10" s="47"/>
      <c r="G10" s="48">
        <v>15</v>
      </c>
      <c r="H10" s="48">
        <v>20</v>
      </c>
      <c r="I10" s="48">
        <v>20</v>
      </c>
      <c r="J10" s="48">
        <v>5</v>
      </c>
      <c r="K10" s="48">
        <v>20</v>
      </c>
      <c r="L10" s="58"/>
      <c r="M10" s="59"/>
    </row>
    <row r="11" ht="20" customHeight="1" spans="1:13">
      <c r="A11" s="50"/>
      <c r="B11" s="54"/>
      <c r="C11" s="54"/>
      <c r="D11" s="55"/>
      <c r="E11" s="56"/>
      <c r="F11" s="47"/>
      <c r="G11" s="48">
        <v>20</v>
      </c>
      <c r="H11" s="48">
        <v>20</v>
      </c>
      <c r="I11" s="48">
        <v>15</v>
      </c>
      <c r="J11" s="48">
        <v>20</v>
      </c>
      <c r="K11" s="48">
        <v>10</v>
      </c>
      <c r="L11" s="58"/>
      <c r="M11" s="59"/>
    </row>
    <row r="12" ht="20" customHeight="1" spans="1:13">
      <c r="A12" s="50"/>
      <c r="B12" s="54"/>
      <c r="C12" s="54"/>
      <c r="D12" s="55"/>
      <c r="F12" s="47"/>
      <c r="G12" s="48">
        <v>20</v>
      </c>
      <c r="H12" s="48">
        <v>20</v>
      </c>
      <c r="I12" s="48">
        <v>20</v>
      </c>
      <c r="J12" s="48">
        <v>20</v>
      </c>
      <c r="K12" s="48">
        <v>20</v>
      </c>
      <c r="L12" s="58"/>
      <c r="M12" s="59"/>
    </row>
    <row r="13" spans="1:13">
      <c r="A13" s="50"/>
      <c r="B13" s="54"/>
      <c r="C13" s="54"/>
      <c r="D13" s="55"/>
      <c r="E13" s="56"/>
      <c r="F13" s="57"/>
      <c r="G13" s="57"/>
      <c r="H13" s="57"/>
      <c r="I13" s="57"/>
      <c r="J13" s="57"/>
      <c r="K13" s="60"/>
      <c r="L13" s="58"/>
      <c r="M13" s="59"/>
    </row>
  </sheetData>
  <mergeCells count="2">
    <mergeCell ref="A3:N3"/>
    <mergeCell ref="A1:N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workbookViewId="0">
      <selection activeCell="N5" sqref="N5:N19"/>
    </sheetView>
  </sheetViews>
  <sheetFormatPr defaultColWidth="9" defaultRowHeight="14.25"/>
  <cols>
    <col min="7" max="11" width="8.625" customWidth="1"/>
  </cols>
  <sheetData>
    <row r="1" spans="1:14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4">
      <c r="A2" s="4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ht="18.75" spans="1:14">
      <c r="A3" s="44" t="s">
        <v>68</v>
      </c>
      <c r="B3" s="44"/>
      <c r="C3" s="44"/>
      <c r="D3" s="44"/>
      <c r="E3" s="45"/>
      <c r="F3" s="45"/>
      <c r="G3" s="46"/>
      <c r="H3" s="46"/>
      <c r="I3" s="51"/>
      <c r="J3" s="46"/>
      <c r="K3" s="46"/>
      <c r="L3" s="46"/>
      <c r="M3" s="46"/>
      <c r="N3" s="46"/>
    </row>
    <row r="4" ht="20" customHeight="1" spans="1:14">
      <c r="A4" s="10" t="s">
        <v>2</v>
      </c>
      <c r="B4" s="10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3">
        <v>10.19</v>
      </c>
      <c r="H4" s="14">
        <v>10.2</v>
      </c>
      <c r="I4" s="14">
        <v>10.21</v>
      </c>
      <c r="J4" s="14">
        <v>10.22</v>
      </c>
      <c r="K4" s="14">
        <v>10.23</v>
      </c>
      <c r="L4" s="14" t="s">
        <v>8</v>
      </c>
      <c r="M4" s="10" t="s">
        <v>9</v>
      </c>
      <c r="N4" s="10" t="s">
        <v>10</v>
      </c>
    </row>
    <row r="5" ht="20" customHeight="1" spans="1:14">
      <c r="A5" s="10">
        <v>1</v>
      </c>
      <c r="B5" s="15" t="s">
        <v>69</v>
      </c>
      <c r="C5" s="10">
        <v>703</v>
      </c>
      <c r="D5" s="23">
        <v>35</v>
      </c>
      <c r="E5" s="11">
        <v>8</v>
      </c>
      <c r="F5" s="11">
        <f t="shared" ref="F5:F30" si="0">D5-E5</f>
        <v>27</v>
      </c>
      <c r="G5" s="10">
        <v>26</v>
      </c>
      <c r="H5" s="32">
        <v>25</v>
      </c>
      <c r="I5" s="10">
        <v>26</v>
      </c>
      <c r="J5" s="32">
        <v>24</v>
      </c>
      <c r="K5" s="32">
        <v>27</v>
      </c>
      <c r="L5" s="14">
        <f t="shared" ref="L5:L30" si="1">AVERAGE(G5:K5)</f>
        <v>25.6</v>
      </c>
      <c r="M5" s="36">
        <f t="shared" ref="M5:M30" si="2">L5/F5</f>
        <v>0.948148148148148</v>
      </c>
      <c r="N5" s="37">
        <f>AVERAGE(G20:K20)</f>
        <v>19</v>
      </c>
    </row>
    <row r="6" ht="20" customHeight="1" spans="1:14">
      <c r="A6" s="10">
        <v>2</v>
      </c>
      <c r="B6" s="15" t="s">
        <v>70</v>
      </c>
      <c r="C6" s="10">
        <v>704</v>
      </c>
      <c r="D6" s="23">
        <v>35</v>
      </c>
      <c r="E6" s="11">
        <v>6</v>
      </c>
      <c r="F6" s="11">
        <f t="shared" si="0"/>
        <v>29</v>
      </c>
      <c r="G6" s="10">
        <v>28</v>
      </c>
      <c r="H6" s="32">
        <v>29</v>
      </c>
      <c r="I6" s="10">
        <v>24</v>
      </c>
      <c r="J6" s="32">
        <v>28</v>
      </c>
      <c r="K6" s="32">
        <v>25</v>
      </c>
      <c r="L6" s="14">
        <f t="shared" si="1"/>
        <v>26.8</v>
      </c>
      <c r="M6" s="36">
        <f t="shared" si="2"/>
        <v>0.924137931034483</v>
      </c>
      <c r="N6" s="37">
        <f t="shared" ref="N5:N19" si="3">AVERAGE(G21:K21)</f>
        <v>19</v>
      </c>
    </row>
    <row r="7" ht="20" customHeight="1" spans="1:14">
      <c r="A7" s="10">
        <v>3</v>
      </c>
      <c r="B7" s="15" t="s">
        <v>71</v>
      </c>
      <c r="C7" s="10">
        <v>711</v>
      </c>
      <c r="D7" s="23">
        <v>50</v>
      </c>
      <c r="E7" s="11">
        <v>6</v>
      </c>
      <c r="F7" s="11">
        <f t="shared" si="0"/>
        <v>44</v>
      </c>
      <c r="G7" s="10">
        <v>36</v>
      </c>
      <c r="H7" s="32">
        <v>40</v>
      </c>
      <c r="I7" s="10">
        <v>38</v>
      </c>
      <c r="J7" s="32">
        <v>37</v>
      </c>
      <c r="K7" s="32">
        <v>39</v>
      </c>
      <c r="L7" s="14">
        <f t="shared" si="1"/>
        <v>38</v>
      </c>
      <c r="M7" s="36">
        <f t="shared" si="2"/>
        <v>0.863636363636364</v>
      </c>
      <c r="N7" s="37">
        <f t="shared" si="3"/>
        <v>18</v>
      </c>
    </row>
    <row r="8" ht="20" customHeight="1" spans="1:14">
      <c r="A8" s="10">
        <v>4</v>
      </c>
      <c r="B8" s="15" t="s">
        <v>72</v>
      </c>
      <c r="C8" s="10">
        <v>706</v>
      </c>
      <c r="D8" s="23">
        <v>52</v>
      </c>
      <c r="E8" s="11">
        <v>5</v>
      </c>
      <c r="F8" s="11">
        <f t="shared" si="0"/>
        <v>47</v>
      </c>
      <c r="G8" s="10">
        <v>35</v>
      </c>
      <c r="H8" s="32">
        <v>41</v>
      </c>
      <c r="I8" s="10">
        <v>41</v>
      </c>
      <c r="J8" s="38" t="s">
        <v>14</v>
      </c>
      <c r="K8" s="32">
        <v>43</v>
      </c>
      <c r="L8" s="14">
        <f t="shared" si="1"/>
        <v>40</v>
      </c>
      <c r="M8" s="36">
        <f t="shared" si="2"/>
        <v>0.851063829787234</v>
      </c>
      <c r="N8" s="37">
        <f t="shared" si="3"/>
        <v>16.25</v>
      </c>
    </row>
    <row r="9" ht="20" customHeight="1" spans="1:14">
      <c r="A9" s="10">
        <v>5</v>
      </c>
      <c r="B9" s="15" t="s">
        <v>73</v>
      </c>
      <c r="C9" s="10">
        <v>712</v>
      </c>
      <c r="D9" s="23">
        <v>50</v>
      </c>
      <c r="E9" s="11">
        <v>13</v>
      </c>
      <c r="F9" s="11">
        <f t="shared" si="0"/>
        <v>37</v>
      </c>
      <c r="G9" s="10">
        <v>32</v>
      </c>
      <c r="H9" s="32">
        <v>31</v>
      </c>
      <c r="I9" s="10">
        <v>30</v>
      </c>
      <c r="J9" s="40"/>
      <c r="K9" s="41">
        <v>31</v>
      </c>
      <c r="L9" s="14">
        <f t="shared" si="1"/>
        <v>31</v>
      </c>
      <c r="M9" s="36">
        <f t="shared" si="2"/>
        <v>0.837837837837838</v>
      </c>
      <c r="N9" s="37">
        <f t="shared" si="3"/>
        <v>18.75</v>
      </c>
    </row>
    <row r="10" ht="20" customHeight="1" spans="1:14">
      <c r="A10" s="10">
        <v>6</v>
      </c>
      <c r="B10" s="15" t="s">
        <v>74</v>
      </c>
      <c r="C10" s="10">
        <v>713</v>
      </c>
      <c r="D10" s="23">
        <v>48</v>
      </c>
      <c r="E10" s="11">
        <v>11</v>
      </c>
      <c r="F10" s="11">
        <f t="shared" si="0"/>
        <v>37</v>
      </c>
      <c r="G10" s="10">
        <v>31</v>
      </c>
      <c r="H10" s="41">
        <v>33</v>
      </c>
      <c r="I10" s="10">
        <v>30</v>
      </c>
      <c r="J10" s="32">
        <v>33</v>
      </c>
      <c r="K10" s="32">
        <v>33</v>
      </c>
      <c r="L10" s="14">
        <f t="shared" si="1"/>
        <v>32</v>
      </c>
      <c r="M10" s="36">
        <f t="shared" si="2"/>
        <v>0.864864864864865</v>
      </c>
      <c r="N10" s="37">
        <f t="shared" si="3"/>
        <v>16</v>
      </c>
    </row>
    <row r="11" ht="20" customHeight="1" spans="1:14">
      <c r="A11" s="10">
        <v>7</v>
      </c>
      <c r="B11" s="15" t="s">
        <v>75</v>
      </c>
      <c r="C11" s="23">
        <v>604</v>
      </c>
      <c r="D11" s="23">
        <v>30</v>
      </c>
      <c r="E11" s="11">
        <v>5</v>
      </c>
      <c r="F11" s="11">
        <f t="shared" si="0"/>
        <v>25</v>
      </c>
      <c r="G11" s="10">
        <v>23</v>
      </c>
      <c r="H11" s="32">
        <v>19</v>
      </c>
      <c r="I11" s="10">
        <v>20</v>
      </c>
      <c r="J11" s="32">
        <v>20</v>
      </c>
      <c r="K11" s="32">
        <v>19</v>
      </c>
      <c r="L11" s="14">
        <f t="shared" si="1"/>
        <v>20.2</v>
      </c>
      <c r="M11" s="36">
        <f t="shared" si="2"/>
        <v>0.808</v>
      </c>
      <c r="N11" s="37">
        <f t="shared" si="3"/>
        <v>19</v>
      </c>
    </row>
    <row r="12" ht="20" customHeight="1" spans="1:14">
      <c r="A12" s="10">
        <v>8</v>
      </c>
      <c r="B12" s="15" t="s">
        <v>76</v>
      </c>
      <c r="C12" s="23">
        <v>605</v>
      </c>
      <c r="D12" s="23">
        <v>30</v>
      </c>
      <c r="E12" s="11">
        <v>4</v>
      </c>
      <c r="F12" s="11">
        <f t="shared" si="0"/>
        <v>26</v>
      </c>
      <c r="G12" s="10">
        <v>26</v>
      </c>
      <c r="H12" s="32">
        <v>26</v>
      </c>
      <c r="I12" s="10">
        <v>24</v>
      </c>
      <c r="J12" s="32">
        <v>26</v>
      </c>
      <c r="K12" s="32">
        <v>25</v>
      </c>
      <c r="L12" s="14">
        <f t="shared" si="1"/>
        <v>25.4</v>
      </c>
      <c r="M12" s="36">
        <f t="shared" si="2"/>
        <v>0.976923076923077</v>
      </c>
      <c r="N12" s="37">
        <f t="shared" si="3"/>
        <v>18</v>
      </c>
    </row>
    <row r="13" ht="20" customHeight="1" spans="1:14">
      <c r="A13" s="10">
        <v>9</v>
      </c>
      <c r="B13" s="15" t="s">
        <v>77</v>
      </c>
      <c r="C13" s="23">
        <v>606</v>
      </c>
      <c r="D13" s="23">
        <v>30</v>
      </c>
      <c r="E13" s="11">
        <v>9</v>
      </c>
      <c r="F13" s="11">
        <f t="shared" si="0"/>
        <v>21</v>
      </c>
      <c r="G13" s="10">
        <v>17</v>
      </c>
      <c r="H13" s="32">
        <v>20</v>
      </c>
      <c r="I13" s="10">
        <v>19</v>
      </c>
      <c r="J13" s="32">
        <v>20</v>
      </c>
      <c r="K13" s="32">
        <v>20</v>
      </c>
      <c r="L13" s="14">
        <f t="shared" si="1"/>
        <v>19.2</v>
      </c>
      <c r="M13" s="36">
        <f t="shared" si="2"/>
        <v>0.914285714285714</v>
      </c>
      <c r="N13" s="37">
        <f t="shared" si="3"/>
        <v>18</v>
      </c>
    </row>
    <row r="14" ht="20" customHeight="1" spans="1:14">
      <c r="A14" s="10">
        <v>10</v>
      </c>
      <c r="B14" s="15" t="s">
        <v>78</v>
      </c>
      <c r="C14" s="23">
        <v>607</v>
      </c>
      <c r="D14" s="23">
        <v>30</v>
      </c>
      <c r="E14" s="11">
        <v>5</v>
      </c>
      <c r="F14" s="11">
        <f t="shared" si="0"/>
        <v>25</v>
      </c>
      <c r="G14" s="32">
        <v>21</v>
      </c>
      <c r="H14" s="32">
        <v>25</v>
      </c>
      <c r="I14" s="32">
        <v>20</v>
      </c>
      <c r="J14" s="32">
        <v>22</v>
      </c>
      <c r="K14" s="32">
        <v>23</v>
      </c>
      <c r="L14" s="14">
        <f t="shared" si="1"/>
        <v>22.2</v>
      </c>
      <c r="M14" s="36">
        <f t="shared" si="2"/>
        <v>0.888</v>
      </c>
      <c r="N14" s="37">
        <f t="shared" si="3"/>
        <v>18</v>
      </c>
    </row>
    <row r="15" ht="20" customHeight="1" spans="1:14">
      <c r="A15" s="10">
        <v>11</v>
      </c>
      <c r="B15" s="15" t="s">
        <v>79</v>
      </c>
      <c r="C15" s="23">
        <v>608</v>
      </c>
      <c r="D15" s="23">
        <v>30</v>
      </c>
      <c r="E15" s="11">
        <v>7</v>
      </c>
      <c r="F15" s="11">
        <f t="shared" si="0"/>
        <v>23</v>
      </c>
      <c r="G15" s="32">
        <v>20</v>
      </c>
      <c r="H15" s="32">
        <v>20</v>
      </c>
      <c r="I15" s="32">
        <v>18</v>
      </c>
      <c r="J15" s="32">
        <v>18</v>
      </c>
      <c r="K15" s="32">
        <v>19</v>
      </c>
      <c r="L15" s="14">
        <f t="shared" si="1"/>
        <v>19</v>
      </c>
      <c r="M15" s="36">
        <f t="shared" si="2"/>
        <v>0.826086956521739</v>
      </c>
      <c r="N15" s="37">
        <f t="shared" si="3"/>
        <v>19</v>
      </c>
    </row>
    <row r="16" ht="20" customHeight="1" spans="1:14">
      <c r="A16" s="10">
        <v>12</v>
      </c>
      <c r="B16" s="15" t="s">
        <v>80</v>
      </c>
      <c r="C16" s="23">
        <v>609</v>
      </c>
      <c r="D16" s="23">
        <v>30</v>
      </c>
      <c r="E16" s="11">
        <v>7</v>
      </c>
      <c r="F16" s="11">
        <f t="shared" si="0"/>
        <v>23</v>
      </c>
      <c r="G16" s="32">
        <v>19</v>
      </c>
      <c r="H16" s="32">
        <v>21</v>
      </c>
      <c r="I16" s="32">
        <v>21</v>
      </c>
      <c r="J16" s="32">
        <v>19</v>
      </c>
      <c r="K16" s="32">
        <v>18</v>
      </c>
      <c r="L16" s="14">
        <f t="shared" si="1"/>
        <v>19.6</v>
      </c>
      <c r="M16" s="36">
        <f t="shared" si="2"/>
        <v>0.852173913043478</v>
      </c>
      <c r="N16" s="37">
        <f t="shared" si="3"/>
        <v>18</v>
      </c>
    </row>
    <row r="17" ht="20" customHeight="1" spans="1:14">
      <c r="A17" s="10">
        <v>13</v>
      </c>
      <c r="B17" s="15" t="s">
        <v>81</v>
      </c>
      <c r="C17" s="23">
        <v>610</v>
      </c>
      <c r="D17" s="23">
        <v>30</v>
      </c>
      <c r="E17" s="11">
        <v>8</v>
      </c>
      <c r="F17" s="11">
        <f t="shared" si="0"/>
        <v>22</v>
      </c>
      <c r="G17" s="32">
        <v>15</v>
      </c>
      <c r="H17" s="32">
        <v>19</v>
      </c>
      <c r="I17" s="32">
        <v>19</v>
      </c>
      <c r="J17" s="32">
        <v>18</v>
      </c>
      <c r="K17" s="32">
        <v>20</v>
      </c>
      <c r="L17" s="14">
        <f t="shared" si="1"/>
        <v>18.2</v>
      </c>
      <c r="M17" s="36">
        <f t="shared" si="2"/>
        <v>0.827272727272727</v>
      </c>
      <c r="N17" s="37">
        <f t="shared" si="3"/>
        <v>18</v>
      </c>
    </row>
    <row r="18" ht="20" customHeight="1" spans="1:16">
      <c r="A18" s="10">
        <v>14</v>
      </c>
      <c r="B18" s="15" t="s">
        <v>82</v>
      </c>
      <c r="C18" s="23">
        <v>611</v>
      </c>
      <c r="D18" s="23">
        <v>30</v>
      </c>
      <c r="E18" s="11">
        <v>9</v>
      </c>
      <c r="F18" s="11">
        <f t="shared" si="0"/>
        <v>21</v>
      </c>
      <c r="G18" s="32">
        <v>20</v>
      </c>
      <c r="H18" s="32">
        <v>20</v>
      </c>
      <c r="I18" s="32">
        <v>20</v>
      </c>
      <c r="J18" s="32">
        <v>17</v>
      </c>
      <c r="K18" s="32">
        <v>19</v>
      </c>
      <c r="L18" s="14">
        <f t="shared" si="1"/>
        <v>19.2</v>
      </c>
      <c r="M18" s="36">
        <f t="shared" si="2"/>
        <v>0.914285714285714</v>
      </c>
      <c r="N18" s="37">
        <f t="shared" si="3"/>
        <v>20</v>
      </c>
      <c r="P18" s="32"/>
    </row>
    <row r="19" ht="20" customHeight="1" spans="1:14">
      <c r="A19" s="10">
        <v>15</v>
      </c>
      <c r="B19" s="15" t="s">
        <v>83</v>
      </c>
      <c r="C19" s="23">
        <v>612</v>
      </c>
      <c r="D19" s="23">
        <v>31</v>
      </c>
      <c r="E19" s="11">
        <v>7</v>
      </c>
      <c r="F19" s="11">
        <f t="shared" si="0"/>
        <v>24</v>
      </c>
      <c r="G19" s="32">
        <v>19</v>
      </c>
      <c r="H19" s="32">
        <v>22</v>
      </c>
      <c r="I19" s="32">
        <v>22</v>
      </c>
      <c r="J19" s="32">
        <v>19</v>
      </c>
      <c r="K19" s="32">
        <v>23</v>
      </c>
      <c r="L19" s="14">
        <f t="shared" si="1"/>
        <v>21</v>
      </c>
      <c r="M19" s="36">
        <f t="shared" si="2"/>
        <v>0.875</v>
      </c>
      <c r="N19" s="37">
        <f t="shared" si="3"/>
        <v>19</v>
      </c>
    </row>
    <row r="20" ht="20" customHeight="1" spans="6:11">
      <c r="F20" s="41" t="s">
        <v>25</v>
      </c>
      <c r="G20" s="48">
        <v>20</v>
      </c>
      <c r="H20" s="48">
        <v>20</v>
      </c>
      <c r="I20" s="48">
        <v>20</v>
      </c>
      <c r="J20" s="48">
        <v>20</v>
      </c>
      <c r="K20" s="48">
        <v>15</v>
      </c>
    </row>
    <row r="21" ht="20" customHeight="1" spans="7:11">
      <c r="G21" s="48">
        <v>20</v>
      </c>
      <c r="H21" s="48">
        <v>20</v>
      </c>
      <c r="I21" s="48">
        <v>20</v>
      </c>
      <c r="J21" s="48">
        <v>20</v>
      </c>
      <c r="K21" s="48">
        <v>15</v>
      </c>
    </row>
    <row r="22" ht="20" customHeight="1" spans="7:11">
      <c r="G22" s="48">
        <v>15</v>
      </c>
      <c r="H22" s="48">
        <v>20</v>
      </c>
      <c r="I22" s="48">
        <v>20</v>
      </c>
      <c r="J22" s="48">
        <v>20</v>
      </c>
      <c r="K22" s="48">
        <v>15</v>
      </c>
    </row>
    <row r="23" ht="20" customHeight="1" spans="7:11">
      <c r="G23" s="48">
        <v>15</v>
      </c>
      <c r="H23" s="48">
        <v>20</v>
      </c>
      <c r="I23" s="48">
        <v>15</v>
      </c>
      <c r="J23" s="52" t="s">
        <v>14</v>
      </c>
      <c r="K23" s="48">
        <v>15</v>
      </c>
    </row>
    <row r="24" ht="20" customHeight="1" spans="7:11">
      <c r="G24" s="48">
        <v>20</v>
      </c>
      <c r="H24" s="48">
        <v>20</v>
      </c>
      <c r="I24" s="48">
        <v>20</v>
      </c>
      <c r="J24" s="53"/>
      <c r="K24" s="48">
        <v>15</v>
      </c>
    </row>
    <row r="25" ht="20" customHeight="1" spans="7:11">
      <c r="G25" s="48">
        <v>15</v>
      </c>
      <c r="H25" s="48">
        <v>20</v>
      </c>
      <c r="I25" s="48">
        <v>20</v>
      </c>
      <c r="J25" s="48">
        <v>15</v>
      </c>
      <c r="K25" s="48">
        <v>10</v>
      </c>
    </row>
    <row r="26" ht="20" customHeight="1" spans="7:11">
      <c r="G26" s="48">
        <v>20</v>
      </c>
      <c r="H26" s="48">
        <v>20</v>
      </c>
      <c r="I26" s="48">
        <v>20</v>
      </c>
      <c r="J26" s="48">
        <v>15</v>
      </c>
      <c r="K26" s="48">
        <v>20</v>
      </c>
    </row>
    <row r="27" ht="20" customHeight="1" spans="7:11">
      <c r="G27" s="48">
        <v>15</v>
      </c>
      <c r="H27" s="48">
        <v>20</v>
      </c>
      <c r="I27" s="48">
        <v>20</v>
      </c>
      <c r="J27" s="48">
        <v>15</v>
      </c>
      <c r="K27" s="48">
        <v>20</v>
      </c>
    </row>
    <row r="28" ht="20" customHeight="1" spans="7:11">
      <c r="G28" s="48">
        <v>15</v>
      </c>
      <c r="H28" s="48">
        <v>20</v>
      </c>
      <c r="I28" s="48">
        <v>20</v>
      </c>
      <c r="J28" s="48">
        <v>15</v>
      </c>
      <c r="K28" s="48">
        <v>20</v>
      </c>
    </row>
    <row r="29" ht="20" customHeight="1" spans="7:11">
      <c r="G29" s="48">
        <v>15</v>
      </c>
      <c r="H29" s="48">
        <v>20</v>
      </c>
      <c r="I29" s="48">
        <v>20</v>
      </c>
      <c r="J29" s="48">
        <v>15</v>
      </c>
      <c r="K29" s="48">
        <v>20</v>
      </c>
    </row>
    <row r="30" ht="20" customHeight="1" spans="7:11">
      <c r="G30" s="48">
        <v>20</v>
      </c>
      <c r="H30" s="48">
        <v>20</v>
      </c>
      <c r="I30" s="48">
        <v>20</v>
      </c>
      <c r="J30" s="48">
        <v>15</v>
      </c>
      <c r="K30" s="48">
        <v>20</v>
      </c>
    </row>
    <row r="31" ht="20" customHeight="1" spans="7:11">
      <c r="G31" s="48">
        <v>20</v>
      </c>
      <c r="H31" s="48">
        <v>15</v>
      </c>
      <c r="I31" s="48">
        <v>15</v>
      </c>
      <c r="J31" s="48">
        <v>20</v>
      </c>
      <c r="K31" s="48">
        <v>20</v>
      </c>
    </row>
    <row r="32" ht="20" customHeight="1" spans="7:11">
      <c r="G32" s="48">
        <v>20</v>
      </c>
      <c r="H32" s="48">
        <v>20</v>
      </c>
      <c r="I32" s="48">
        <v>15</v>
      </c>
      <c r="J32" s="48">
        <v>20</v>
      </c>
      <c r="K32" s="48">
        <v>15</v>
      </c>
    </row>
    <row r="33" ht="20" customHeight="1" spans="7:11">
      <c r="G33" s="48">
        <v>20</v>
      </c>
      <c r="H33" s="48">
        <v>20</v>
      </c>
      <c r="I33" s="48">
        <v>20</v>
      </c>
      <c r="J33" s="48">
        <v>20</v>
      </c>
      <c r="K33" s="48">
        <v>20</v>
      </c>
    </row>
    <row r="34" ht="20" customHeight="1" spans="7:11">
      <c r="G34" s="48">
        <v>20</v>
      </c>
      <c r="H34" s="48">
        <v>20</v>
      </c>
      <c r="I34" s="48">
        <v>15</v>
      </c>
      <c r="J34" s="48">
        <v>20</v>
      </c>
      <c r="K34" s="48">
        <v>20</v>
      </c>
    </row>
  </sheetData>
  <mergeCells count="4">
    <mergeCell ref="A3:N3"/>
    <mergeCell ref="J8:J9"/>
    <mergeCell ref="J23:J24"/>
    <mergeCell ref="A1:N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P21" sqref="P21"/>
    </sheetView>
  </sheetViews>
  <sheetFormatPr defaultColWidth="9" defaultRowHeight="14.25"/>
  <cols>
    <col min="1" max="1" width="5.375" customWidth="1"/>
    <col min="2" max="2" width="22.875" customWidth="1"/>
    <col min="3" max="3" width="7.375" customWidth="1"/>
    <col min="4" max="6" width="9.375" customWidth="1"/>
    <col min="7" max="11" width="8.625" customWidth="1"/>
    <col min="12" max="12" width="8.375" customWidth="1"/>
    <col min="13" max="13" width="9.375" customWidth="1"/>
  </cols>
  <sheetData>
    <row r="1" spans="1:14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4">
      <c r="A2" s="4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ht="18.75" spans="1:14">
      <c r="A3" s="44" t="s">
        <v>68</v>
      </c>
      <c r="B3" s="44"/>
      <c r="C3" s="44"/>
      <c r="D3" s="44"/>
      <c r="E3" s="45"/>
      <c r="F3" s="45"/>
      <c r="G3" s="46"/>
      <c r="H3" s="46"/>
      <c r="I3" s="51"/>
      <c r="J3" s="46"/>
      <c r="K3" s="46"/>
      <c r="L3" s="46"/>
      <c r="M3" s="46"/>
      <c r="N3" s="46"/>
    </row>
    <row r="4" ht="20" customHeight="1" spans="1:14">
      <c r="A4" s="10" t="s">
        <v>2</v>
      </c>
      <c r="B4" s="10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3">
        <v>10.19</v>
      </c>
      <c r="H4" s="14">
        <v>10.2</v>
      </c>
      <c r="I4" s="14">
        <v>10.21</v>
      </c>
      <c r="J4" s="14">
        <v>10.22</v>
      </c>
      <c r="K4" s="14">
        <v>10.23</v>
      </c>
      <c r="L4" s="14" t="s">
        <v>8</v>
      </c>
      <c r="M4" s="10" t="s">
        <v>9</v>
      </c>
      <c r="N4" s="10" t="s">
        <v>10</v>
      </c>
    </row>
    <row r="5" ht="20" customHeight="1" spans="1:14">
      <c r="A5" s="10">
        <v>1</v>
      </c>
      <c r="B5" s="15" t="s">
        <v>84</v>
      </c>
      <c r="C5" s="10">
        <v>414</v>
      </c>
      <c r="D5" s="23">
        <v>33</v>
      </c>
      <c r="E5" s="11">
        <v>11</v>
      </c>
      <c r="F5" s="11">
        <f t="shared" ref="F5:F15" si="0">D5-E5</f>
        <v>22</v>
      </c>
      <c r="G5" s="32">
        <v>22</v>
      </c>
      <c r="H5" s="32">
        <v>21</v>
      </c>
      <c r="I5" s="32">
        <v>22</v>
      </c>
      <c r="J5" s="32">
        <v>22</v>
      </c>
      <c r="K5" s="32">
        <v>22</v>
      </c>
      <c r="L5" s="14">
        <f>AVERAGE(G5:K5)</f>
        <v>21.8</v>
      </c>
      <c r="M5" s="36">
        <f t="shared" ref="M5:M15" si="1">L5/F5</f>
        <v>0.990909090909091</v>
      </c>
      <c r="N5" s="37">
        <f t="shared" ref="N5:N15" si="2">AVERAGE(G16:K16)</f>
        <v>18</v>
      </c>
    </row>
    <row r="6" ht="20" customHeight="1" spans="1:14">
      <c r="A6" s="10">
        <v>2</v>
      </c>
      <c r="B6" s="15" t="s">
        <v>85</v>
      </c>
      <c r="C6" s="10">
        <v>411</v>
      </c>
      <c r="D6" s="23">
        <v>35</v>
      </c>
      <c r="E6" s="11">
        <v>7</v>
      </c>
      <c r="F6" s="11">
        <f t="shared" si="0"/>
        <v>28</v>
      </c>
      <c r="G6" s="32">
        <v>15</v>
      </c>
      <c r="H6" s="32">
        <v>22</v>
      </c>
      <c r="I6" s="32">
        <v>18</v>
      </c>
      <c r="J6" s="32">
        <v>25</v>
      </c>
      <c r="K6" s="32">
        <v>23</v>
      </c>
      <c r="L6" s="14">
        <f>AVERAGE(G6:K6)</f>
        <v>20.6</v>
      </c>
      <c r="M6" s="36">
        <f t="shared" si="1"/>
        <v>0.735714285714286</v>
      </c>
      <c r="N6" s="37">
        <f t="shared" si="2"/>
        <v>20</v>
      </c>
    </row>
    <row r="7" ht="20" customHeight="1" spans="1:14">
      <c r="A7" s="10">
        <v>3</v>
      </c>
      <c r="B7" s="15" t="s">
        <v>86</v>
      </c>
      <c r="C7" s="10">
        <v>410</v>
      </c>
      <c r="D7" s="23">
        <v>34</v>
      </c>
      <c r="E7" s="11">
        <v>9</v>
      </c>
      <c r="F7" s="11">
        <f t="shared" si="0"/>
        <v>25</v>
      </c>
      <c r="G7" s="32">
        <v>24</v>
      </c>
      <c r="H7" s="32">
        <v>21</v>
      </c>
      <c r="I7" s="32">
        <v>23</v>
      </c>
      <c r="J7" s="32">
        <v>25</v>
      </c>
      <c r="K7" s="32">
        <v>24</v>
      </c>
      <c r="L7" s="14">
        <f>AVERAGE(G7:K7)</f>
        <v>23.4</v>
      </c>
      <c r="M7" s="36">
        <f t="shared" si="1"/>
        <v>0.936</v>
      </c>
      <c r="N7" s="37">
        <f t="shared" si="2"/>
        <v>20</v>
      </c>
    </row>
    <row r="8" ht="20" customHeight="1" spans="1:14">
      <c r="A8" s="10">
        <v>4</v>
      </c>
      <c r="B8" s="10" t="s">
        <v>87</v>
      </c>
      <c r="C8" s="10">
        <v>413</v>
      </c>
      <c r="D8" s="10">
        <v>39</v>
      </c>
      <c r="E8" s="10">
        <v>7</v>
      </c>
      <c r="F8" s="11">
        <f t="shared" si="0"/>
        <v>32</v>
      </c>
      <c r="G8" s="10">
        <v>29</v>
      </c>
      <c r="H8" s="10">
        <v>31</v>
      </c>
      <c r="I8" s="10">
        <v>29</v>
      </c>
      <c r="J8" s="10">
        <v>33</v>
      </c>
      <c r="K8" s="10">
        <v>30</v>
      </c>
      <c r="L8" s="14">
        <f>AVERAGE(G8:K8)</f>
        <v>30.4</v>
      </c>
      <c r="M8" s="36">
        <f t="shared" si="1"/>
        <v>0.95</v>
      </c>
      <c r="N8" s="37">
        <f t="shared" si="2"/>
        <v>19</v>
      </c>
    </row>
    <row r="9" ht="20" customHeight="1" spans="1:14">
      <c r="A9" s="10">
        <v>5</v>
      </c>
      <c r="B9" s="10" t="s">
        <v>88</v>
      </c>
      <c r="C9" s="10">
        <v>412</v>
      </c>
      <c r="D9" s="10">
        <v>36</v>
      </c>
      <c r="E9" s="10">
        <v>10</v>
      </c>
      <c r="F9" s="11">
        <f t="shared" si="0"/>
        <v>26</v>
      </c>
      <c r="G9" s="10">
        <v>22</v>
      </c>
      <c r="H9" s="10">
        <v>24</v>
      </c>
      <c r="I9" s="10">
        <v>24</v>
      </c>
      <c r="J9" s="10">
        <v>24</v>
      </c>
      <c r="K9" s="10">
        <v>24</v>
      </c>
      <c r="L9" s="14">
        <f>AVERAGE(G9:K9)</f>
        <v>23.6</v>
      </c>
      <c r="M9" s="36">
        <f t="shared" si="1"/>
        <v>0.907692307692308</v>
      </c>
      <c r="N9" s="37">
        <f t="shared" si="2"/>
        <v>19</v>
      </c>
    </row>
    <row r="10" ht="20" customHeight="1" spans="1:14">
      <c r="A10" s="10">
        <v>6</v>
      </c>
      <c r="B10" s="10" t="s">
        <v>89</v>
      </c>
      <c r="C10" s="10">
        <v>404</v>
      </c>
      <c r="D10" s="10">
        <v>44</v>
      </c>
      <c r="E10" s="10">
        <v>8</v>
      </c>
      <c r="F10" s="11">
        <f t="shared" si="0"/>
        <v>36</v>
      </c>
      <c r="G10" s="10">
        <v>36</v>
      </c>
      <c r="H10" s="10">
        <v>36</v>
      </c>
      <c r="I10" s="10">
        <v>35</v>
      </c>
      <c r="J10" s="10">
        <v>35</v>
      </c>
      <c r="K10" s="10">
        <v>36</v>
      </c>
      <c r="L10" s="14">
        <f t="shared" ref="L5:L15" si="3">AVERAGE(G10:K10)</f>
        <v>35.6</v>
      </c>
      <c r="M10" s="36">
        <f t="shared" si="1"/>
        <v>0.988888888888889</v>
      </c>
      <c r="N10" s="37">
        <f t="shared" si="2"/>
        <v>18</v>
      </c>
    </row>
    <row r="11" ht="20" customHeight="1" spans="1:14">
      <c r="A11" s="10">
        <v>7</v>
      </c>
      <c r="B11" s="10" t="s">
        <v>90</v>
      </c>
      <c r="C11" s="10">
        <v>405</v>
      </c>
      <c r="D11" s="10">
        <v>44</v>
      </c>
      <c r="E11" s="10">
        <v>9</v>
      </c>
      <c r="F11" s="11">
        <f t="shared" si="0"/>
        <v>35</v>
      </c>
      <c r="G11" s="10">
        <v>29</v>
      </c>
      <c r="H11" s="10">
        <v>32</v>
      </c>
      <c r="I11" s="10">
        <v>34</v>
      </c>
      <c r="J11" s="10">
        <v>32</v>
      </c>
      <c r="K11" s="10">
        <v>32</v>
      </c>
      <c r="L11" s="14">
        <f t="shared" si="3"/>
        <v>31.8</v>
      </c>
      <c r="M11" s="36">
        <f t="shared" si="1"/>
        <v>0.908571428571429</v>
      </c>
      <c r="N11" s="37">
        <f t="shared" si="2"/>
        <v>18</v>
      </c>
    </row>
    <row r="12" ht="20" customHeight="1" spans="1:14">
      <c r="A12" s="10">
        <v>8</v>
      </c>
      <c r="B12" s="10" t="s">
        <v>91</v>
      </c>
      <c r="C12" s="10">
        <v>407</v>
      </c>
      <c r="D12" s="10">
        <v>45</v>
      </c>
      <c r="E12" s="10">
        <v>10</v>
      </c>
      <c r="F12" s="11">
        <f t="shared" si="0"/>
        <v>35</v>
      </c>
      <c r="G12" s="10">
        <v>34</v>
      </c>
      <c r="H12" s="10">
        <v>33</v>
      </c>
      <c r="I12" s="10">
        <v>35</v>
      </c>
      <c r="J12" s="10">
        <v>35</v>
      </c>
      <c r="K12" s="10">
        <v>34</v>
      </c>
      <c r="L12" s="14">
        <f t="shared" si="3"/>
        <v>34.2</v>
      </c>
      <c r="M12" s="36">
        <f t="shared" si="1"/>
        <v>0.977142857142857</v>
      </c>
      <c r="N12" s="37">
        <f t="shared" si="2"/>
        <v>18</v>
      </c>
    </row>
    <row r="13" ht="20" customHeight="1" spans="1:14">
      <c r="A13" s="10">
        <v>9</v>
      </c>
      <c r="B13" s="10" t="s">
        <v>92</v>
      </c>
      <c r="C13" s="10">
        <v>406</v>
      </c>
      <c r="D13" s="10">
        <v>45</v>
      </c>
      <c r="E13" s="10">
        <v>10</v>
      </c>
      <c r="F13" s="11">
        <f t="shared" si="0"/>
        <v>35</v>
      </c>
      <c r="G13" s="10">
        <v>31</v>
      </c>
      <c r="H13" s="10">
        <v>32</v>
      </c>
      <c r="I13" s="10">
        <v>33</v>
      </c>
      <c r="J13" s="10">
        <v>33</v>
      </c>
      <c r="K13" s="10">
        <v>34</v>
      </c>
      <c r="L13" s="14">
        <f t="shared" si="3"/>
        <v>32.6</v>
      </c>
      <c r="M13" s="36">
        <f t="shared" si="1"/>
        <v>0.931428571428571</v>
      </c>
      <c r="N13" s="37">
        <f t="shared" si="2"/>
        <v>17</v>
      </c>
    </row>
    <row r="14" ht="20" customHeight="1" spans="1:14">
      <c r="A14" s="10">
        <v>10</v>
      </c>
      <c r="B14" s="10" t="s">
        <v>93</v>
      </c>
      <c r="C14" s="10">
        <v>408</v>
      </c>
      <c r="D14" s="10">
        <v>45</v>
      </c>
      <c r="E14" s="10">
        <v>9</v>
      </c>
      <c r="F14" s="11">
        <f t="shared" si="0"/>
        <v>36</v>
      </c>
      <c r="G14" s="10">
        <v>32</v>
      </c>
      <c r="H14" s="10">
        <v>36</v>
      </c>
      <c r="I14" s="10">
        <v>35</v>
      </c>
      <c r="J14" s="10">
        <v>36</v>
      </c>
      <c r="K14" s="10">
        <v>35</v>
      </c>
      <c r="L14" s="14">
        <f t="shared" si="3"/>
        <v>34.8</v>
      </c>
      <c r="M14" s="36">
        <f t="shared" si="1"/>
        <v>0.966666666666667</v>
      </c>
      <c r="N14" s="37">
        <f t="shared" si="2"/>
        <v>17</v>
      </c>
    </row>
    <row r="15" ht="20" customHeight="1" spans="1:14">
      <c r="A15" s="10">
        <v>11</v>
      </c>
      <c r="B15" s="10" t="s">
        <v>94</v>
      </c>
      <c r="C15" s="10">
        <v>409</v>
      </c>
      <c r="D15" s="10">
        <v>45</v>
      </c>
      <c r="E15" s="10">
        <v>7</v>
      </c>
      <c r="F15" s="11">
        <f t="shared" si="0"/>
        <v>38</v>
      </c>
      <c r="G15" s="10">
        <v>37</v>
      </c>
      <c r="H15" s="10">
        <v>37</v>
      </c>
      <c r="I15" s="10">
        <v>35</v>
      </c>
      <c r="J15" s="10">
        <v>38</v>
      </c>
      <c r="K15" s="10">
        <v>38</v>
      </c>
      <c r="L15" s="14">
        <f t="shared" si="3"/>
        <v>37</v>
      </c>
      <c r="M15" s="36">
        <f t="shared" si="1"/>
        <v>0.973684210526316</v>
      </c>
      <c r="N15" s="37">
        <f t="shared" si="2"/>
        <v>17</v>
      </c>
    </row>
    <row r="16" ht="20" customHeight="1" spans="5:11">
      <c r="E16" s="41"/>
      <c r="F16" s="47" t="s">
        <v>25</v>
      </c>
      <c r="G16" s="48">
        <v>20</v>
      </c>
      <c r="H16" s="48">
        <v>15</v>
      </c>
      <c r="I16" s="48">
        <v>20</v>
      </c>
      <c r="J16" s="48">
        <v>20</v>
      </c>
      <c r="K16" s="48">
        <v>15</v>
      </c>
    </row>
    <row r="17" ht="20" customHeight="1" spans="6:11">
      <c r="F17" s="47"/>
      <c r="G17" s="48">
        <v>20</v>
      </c>
      <c r="H17" s="48">
        <v>20</v>
      </c>
      <c r="I17" s="48">
        <v>20</v>
      </c>
      <c r="J17" s="48">
        <v>20</v>
      </c>
      <c r="K17" s="48">
        <v>20</v>
      </c>
    </row>
    <row r="18" ht="20" customHeight="1" spans="6:11">
      <c r="F18" s="47"/>
      <c r="G18" s="48">
        <v>20</v>
      </c>
      <c r="H18" s="48">
        <v>20</v>
      </c>
      <c r="I18" s="48">
        <v>20</v>
      </c>
      <c r="J18" s="48">
        <v>20</v>
      </c>
      <c r="K18" s="48">
        <v>20</v>
      </c>
    </row>
    <row r="19" ht="20" customHeight="1" spans="6:11">
      <c r="F19" s="47"/>
      <c r="G19" s="48">
        <v>20</v>
      </c>
      <c r="H19" s="48">
        <v>20</v>
      </c>
      <c r="I19" s="48">
        <v>20</v>
      </c>
      <c r="J19" s="48">
        <v>20</v>
      </c>
      <c r="K19" s="48">
        <v>15</v>
      </c>
    </row>
    <row r="20" ht="20" customHeight="1" spans="6:11">
      <c r="F20" s="47"/>
      <c r="G20" s="48">
        <v>20</v>
      </c>
      <c r="H20" s="48">
        <v>15</v>
      </c>
      <c r="I20" s="48">
        <v>20</v>
      </c>
      <c r="J20" s="48">
        <v>20</v>
      </c>
      <c r="K20" s="48">
        <v>20</v>
      </c>
    </row>
    <row r="21" ht="20" customHeight="1" spans="6:11">
      <c r="F21" s="47"/>
      <c r="G21" s="48">
        <v>20</v>
      </c>
      <c r="H21" s="48">
        <v>20</v>
      </c>
      <c r="I21" s="48">
        <v>15</v>
      </c>
      <c r="J21" s="48">
        <v>20</v>
      </c>
      <c r="K21" s="48">
        <v>15</v>
      </c>
    </row>
    <row r="22" ht="20" customHeight="1" spans="6:11">
      <c r="F22" s="47"/>
      <c r="G22" s="48">
        <v>15</v>
      </c>
      <c r="H22" s="48">
        <v>15</v>
      </c>
      <c r="I22" s="48">
        <v>20</v>
      </c>
      <c r="J22" s="48">
        <v>20</v>
      </c>
      <c r="K22" s="48">
        <v>20</v>
      </c>
    </row>
    <row r="23" ht="20" customHeight="1" spans="6:11">
      <c r="F23" s="47"/>
      <c r="G23" s="48">
        <v>15</v>
      </c>
      <c r="H23" s="48">
        <v>15</v>
      </c>
      <c r="I23" s="48">
        <v>20</v>
      </c>
      <c r="J23" s="48">
        <v>20</v>
      </c>
      <c r="K23" s="48">
        <v>20</v>
      </c>
    </row>
    <row r="24" ht="20" customHeight="1" spans="6:11">
      <c r="F24" s="47"/>
      <c r="G24" s="48">
        <v>15</v>
      </c>
      <c r="H24" s="48">
        <v>15</v>
      </c>
      <c r="I24" s="48">
        <v>20</v>
      </c>
      <c r="J24" s="48">
        <v>20</v>
      </c>
      <c r="K24" s="48">
        <v>15</v>
      </c>
    </row>
    <row r="25" ht="20" customHeight="1" spans="6:11">
      <c r="F25" s="47"/>
      <c r="G25" s="48">
        <v>20</v>
      </c>
      <c r="H25" s="48">
        <v>15</v>
      </c>
      <c r="I25" s="48">
        <v>15</v>
      </c>
      <c r="J25" s="48">
        <v>20</v>
      </c>
      <c r="K25" s="48">
        <v>15</v>
      </c>
    </row>
    <row r="26" ht="20" customHeight="1" spans="6:11">
      <c r="F26" s="47"/>
      <c r="G26" s="48">
        <v>15</v>
      </c>
      <c r="H26" s="48">
        <v>15</v>
      </c>
      <c r="I26" s="48">
        <v>20</v>
      </c>
      <c r="J26" s="48">
        <v>20</v>
      </c>
      <c r="K26" s="48">
        <v>15</v>
      </c>
    </row>
    <row r="27" spans="6:11">
      <c r="F27" s="47"/>
      <c r="G27" s="49"/>
      <c r="H27" s="49"/>
      <c r="I27" s="49"/>
      <c r="J27" s="49"/>
      <c r="K27" s="49"/>
    </row>
    <row r="28" spans="6:11">
      <c r="F28" s="47"/>
      <c r="G28" s="49"/>
      <c r="H28" s="49"/>
      <c r="I28" s="49"/>
      <c r="J28" s="49"/>
      <c r="K28" s="49"/>
    </row>
    <row r="29" spans="6:11">
      <c r="F29" s="47"/>
      <c r="G29" s="49"/>
      <c r="H29" s="49"/>
      <c r="I29" s="49"/>
      <c r="J29" s="49"/>
      <c r="K29" s="49"/>
    </row>
    <row r="30" spans="6:11">
      <c r="F30" s="47"/>
      <c r="G30" s="49"/>
      <c r="H30" s="49"/>
      <c r="I30" s="49"/>
      <c r="J30" s="49"/>
      <c r="K30" s="49"/>
    </row>
    <row r="31" spans="6:11">
      <c r="F31" s="47"/>
      <c r="G31" s="49"/>
      <c r="H31" s="49"/>
      <c r="I31" s="49"/>
      <c r="J31" s="49"/>
      <c r="K31" s="49"/>
    </row>
    <row r="32" spans="6:11">
      <c r="F32" s="47"/>
      <c r="G32" s="49"/>
      <c r="H32" s="49"/>
      <c r="I32" s="49"/>
      <c r="J32" s="49"/>
      <c r="K32" s="49"/>
    </row>
    <row r="33" spans="6:11">
      <c r="F33" s="47"/>
      <c r="G33" s="49"/>
      <c r="H33" s="49"/>
      <c r="I33" s="49"/>
      <c r="J33" s="49"/>
      <c r="K33" s="49"/>
    </row>
    <row r="34" spans="6:11">
      <c r="F34" s="50"/>
      <c r="G34" s="49"/>
      <c r="H34" s="49"/>
      <c r="I34" s="49"/>
      <c r="J34" s="49"/>
      <c r="K34" s="49"/>
    </row>
    <row r="35" spans="6:11">
      <c r="F35" s="50"/>
      <c r="G35" s="49"/>
      <c r="H35" s="49"/>
      <c r="I35" s="49"/>
      <c r="J35" s="49"/>
      <c r="K35" s="49"/>
    </row>
    <row r="36" spans="6:11">
      <c r="F36" s="50"/>
      <c r="G36" s="49"/>
      <c r="H36" s="49"/>
      <c r="I36" s="49"/>
      <c r="J36" s="49"/>
      <c r="K36" s="49"/>
    </row>
    <row r="37" spans="6:11">
      <c r="F37" s="50"/>
      <c r="G37" s="49"/>
      <c r="H37" s="49"/>
      <c r="I37" s="49"/>
      <c r="J37" s="49"/>
      <c r="K37" s="49"/>
    </row>
    <row r="38" spans="6:11">
      <c r="F38" s="50"/>
      <c r="G38" s="49"/>
      <c r="H38" s="49"/>
      <c r="I38" s="49"/>
      <c r="J38" s="49"/>
      <c r="K38" s="49"/>
    </row>
    <row r="39" spans="6:11">
      <c r="F39" s="50"/>
      <c r="G39" s="49"/>
      <c r="H39" s="49"/>
      <c r="I39" s="49"/>
      <c r="J39" s="49"/>
      <c r="K39" s="49"/>
    </row>
    <row r="40" spans="6:11">
      <c r="F40" s="50"/>
      <c r="G40" s="49"/>
      <c r="H40" s="49"/>
      <c r="I40" s="49"/>
      <c r="J40" s="49"/>
      <c r="K40" s="49"/>
    </row>
    <row r="41" spans="6:11">
      <c r="F41" s="50"/>
      <c r="G41" s="49"/>
      <c r="H41" s="49"/>
      <c r="I41" s="49"/>
      <c r="J41" s="49"/>
      <c r="K41" s="49"/>
    </row>
  </sheetData>
  <mergeCells count="2">
    <mergeCell ref="A3:N3"/>
    <mergeCell ref="A1:N2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7"/>
  <sheetViews>
    <sheetView tabSelected="1" topLeftCell="A3" workbookViewId="0">
      <selection activeCell="G18" sqref="G18:K27"/>
    </sheetView>
  </sheetViews>
  <sheetFormatPr defaultColWidth="9" defaultRowHeight="14.25"/>
  <cols>
    <col min="1" max="1" width="9" style="2"/>
    <col min="2" max="2" width="23.5" style="2" customWidth="1"/>
    <col min="3" max="5" width="9" style="2"/>
    <col min="6" max="6" width="10.375" style="2"/>
    <col min="7" max="8" width="9" style="2"/>
    <col min="9" max="9" width="9" style="3"/>
    <col min="10" max="11" width="9" style="2"/>
    <col min="12" max="13" width="10.375" style="2"/>
    <col min="14" max="14" width="9.125" style="2"/>
    <col min="15" max="16379" width="9" style="2"/>
  </cols>
  <sheetData>
    <row r="1" spans="1:14">
      <c r="A1" s="4" t="s">
        <v>0</v>
      </c>
      <c r="B1" s="4"/>
      <c r="C1" s="4"/>
      <c r="D1" s="4"/>
      <c r="E1" s="5"/>
      <c r="F1" s="5"/>
      <c r="G1" s="6"/>
      <c r="H1" s="6"/>
      <c r="I1" s="33"/>
      <c r="J1" s="6"/>
      <c r="K1" s="6"/>
      <c r="L1" s="6"/>
      <c r="M1" s="6"/>
      <c r="N1" s="6"/>
    </row>
    <row r="2" spans="1:14">
      <c r="A2" s="4"/>
      <c r="B2" s="4"/>
      <c r="C2" s="4"/>
      <c r="D2" s="4"/>
      <c r="E2" s="5"/>
      <c r="F2" s="5"/>
      <c r="G2" s="6"/>
      <c r="H2" s="6"/>
      <c r="I2" s="33"/>
      <c r="J2" s="6"/>
      <c r="K2" s="6"/>
      <c r="L2" s="6"/>
      <c r="M2" s="6"/>
      <c r="N2" s="6"/>
    </row>
    <row r="3" ht="21" customHeight="1" spans="1:14">
      <c r="A3" s="7" t="s">
        <v>1</v>
      </c>
      <c r="B3" s="7"/>
      <c r="C3" s="7"/>
      <c r="D3" s="7"/>
      <c r="E3" s="8"/>
      <c r="F3" s="8"/>
      <c r="G3" s="9"/>
      <c r="H3" s="9"/>
      <c r="I3" s="34"/>
      <c r="J3" s="9"/>
      <c r="K3" s="9"/>
      <c r="L3" s="9"/>
      <c r="M3" s="9"/>
      <c r="N3" s="9"/>
    </row>
    <row r="4" spans="1:14">
      <c r="A4" s="10" t="s">
        <v>2</v>
      </c>
      <c r="B4" s="10" t="s">
        <v>3</v>
      </c>
      <c r="C4" s="11" t="s">
        <v>4</v>
      </c>
      <c r="D4" s="11" t="s">
        <v>5</v>
      </c>
      <c r="E4" s="12" t="s">
        <v>6</v>
      </c>
      <c r="F4" s="12" t="s">
        <v>7</v>
      </c>
      <c r="G4" s="13">
        <v>10.19</v>
      </c>
      <c r="H4" s="14">
        <v>10.2</v>
      </c>
      <c r="I4" s="35">
        <v>10.21</v>
      </c>
      <c r="J4" s="14">
        <v>10.22</v>
      </c>
      <c r="K4" s="14">
        <v>10.23</v>
      </c>
      <c r="L4" s="14" t="s">
        <v>8</v>
      </c>
      <c r="M4" s="14" t="s">
        <v>9</v>
      </c>
      <c r="N4" s="14" t="s">
        <v>10</v>
      </c>
    </row>
    <row r="5" spans="1:14">
      <c r="A5" s="10">
        <v>1</v>
      </c>
      <c r="B5" s="15" t="s">
        <v>11</v>
      </c>
      <c r="C5" s="16">
        <v>506</v>
      </c>
      <c r="D5" s="11">
        <v>28</v>
      </c>
      <c r="E5" s="12">
        <v>6</v>
      </c>
      <c r="F5" s="12">
        <f t="shared" ref="F5:F15" si="0">D5-E5</f>
        <v>22</v>
      </c>
      <c r="G5" s="17">
        <v>21</v>
      </c>
      <c r="H5" s="13">
        <v>19</v>
      </c>
      <c r="I5" s="25">
        <v>19</v>
      </c>
      <c r="J5" s="13">
        <v>21</v>
      </c>
      <c r="K5" s="13">
        <v>17</v>
      </c>
      <c r="L5" s="14">
        <f t="shared" ref="L5:L15" si="1">AVERAGE(G5:K5)</f>
        <v>19.4</v>
      </c>
      <c r="M5" s="36">
        <f t="shared" ref="M5:M15" si="2">L5/F5</f>
        <v>0.881818181818182</v>
      </c>
      <c r="N5" s="14">
        <v>13</v>
      </c>
    </row>
    <row r="6" spans="1:14">
      <c r="A6" s="10">
        <v>2</v>
      </c>
      <c r="B6" s="15" t="s">
        <v>12</v>
      </c>
      <c r="C6" s="16">
        <v>505</v>
      </c>
      <c r="D6" s="11">
        <v>40</v>
      </c>
      <c r="E6" s="12">
        <v>0</v>
      </c>
      <c r="F6" s="12">
        <f t="shared" si="0"/>
        <v>40</v>
      </c>
      <c r="G6" s="13">
        <v>40</v>
      </c>
      <c r="H6" s="13">
        <v>40</v>
      </c>
      <c r="I6" s="25">
        <v>40</v>
      </c>
      <c r="J6" s="13">
        <v>40</v>
      </c>
      <c r="K6" s="13">
        <v>40</v>
      </c>
      <c r="L6" s="14">
        <f t="shared" si="1"/>
        <v>40</v>
      </c>
      <c r="M6" s="36">
        <f t="shared" si="2"/>
        <v>1</v>
      </c>
      <c r="N6" s="14">
        <v>20</v>
      </c>
    </row>
    <row r="7" spans="1:14">
      <c r="A7" s="10">
        <v>3</v>
      </c>
      <c r="B7" s="15" t="s">
        <v>13</v>
      </c>
      <c r="C7" s="16">
        <v>405</v>
      </c>
      <c r="D7" s="11">
        <v>36</v>
      </c>
      <c r="E7" s="12">
        <v>11</v>
      </c>
      <c r="F7" s="12">
        <f t="shared" si="0"/>
        <v>25</v>
      </c>
      <c r="G7" s="13">
        <v>24</v>
      </c>
      <c r="H7" s="18" t="s">
        <v>14</v>
      </c>
      <c r="I7" s="25">
        <v>21</v>
      </c>
      <c r="J7" s="13">
        <v>22</v>
      </c>
      <c r="K7" s="13">
        <v>25</v>
      </c>
      <c r="L7" s="14">
        <f t="shared" si="1"/>
        <v>23</v>
      </c>
      <c r="M7" s="36">
        <f t="shared" si="2"/>
        <v>0.92</v>
      </c>
      <c r="N7" s="14">
        <v>18.75</v>
      </c>
    </row>
    <row r="8" spans="1:14">
      <c r="A8" s="10">
        <v>4</v>
      </c>
      <c r="B8" s="15" t="s">
        <v>15</v>
      </c>
      <c r="C8" s="16">
        <v>406</v>
      </c>
      <c r="D8" s="11">
        <v>34</v>
      </c>
      <c r="E8" s="12">
        <v>5</v>
      </c>
      <c r="F8" s="12">
        <f t="shared" si="0"/>
        <v>29</v>
      </c>
      <c r="G8" s="13">
        <v>28</v>
      </c>
      <c r="H8" s="19"/>
      <c r="I8" s="25">
        <v>29</v>
      </c>
      <c r="J8" s="13">
        <v>29</v>
      </c>
      <c r="K8" s="13">
        <v>29</v>
      </c>
      <c r="L8" s="14">
        <f t="shared" si="1"/>
        <v>28.75</v>
      </c>
      <c r="M8" s="36">
        <f t="shared" si="2"/>
        <v>0.991379310344828</v>
      </c>
      <c r="N8" s="14">
        <v>20</v>
      </c>
    </row>
    <row r="9" spans="1:14">
      <c r="A9" s="10">
        <v>5</v>
      </c>
      <c r="B9" s="15" t="s">
        <v>16</v>
      </c>
      <c r="C9" s="16">
        <v>411</v>
      </c>
      <c r="D9" s="11">
        <v>36</v>
      </c>
      <c r="E9" s="12">
        <v>0</v>
      </c>
      <c r="F9" s="12">
        <f t="shared" si="0"/>
        <v>36</v>
      </c>
      <c r="G9" s="13">
        <v>34</v>
      </c>
      <c r="H9" s="13">
        <v>35</v>
      </c>
      <c r="I9" s="25">
        <v>33</v>
      </c>
      <c r="J9" s="18" t="s">
        <v>14</v>
      </c>
      <c r="K9" s="13">
        <v>35</v>
      </c>
      <c r="L9" s="14">
        <f t="shared" si="1"/>
        <v>34.25</v>
      </c>
      <c r="M9" s="36">
        <f t="shared" si="2"/>
        <v>0.951388888888889</v>
      </c>
      <c r="N9" s="14">
        <v>16.25</v>
      </c>
    </row>
    <row r="10" spans="1:14">
      <c r="A10" s="10">
        <v>6</v>
      </c>
      <c r="B10" s="15" t="s">
        <v>17</v>
      </c>
      <c r="C10" s="16">
        <v>413</v>
      </c>
      <c r="D10" s="11">
        <v>37</v>
      </c>
      <c r="E10" s="12">
        <v>6</v>
      </c>
      <c r="F10" s="12">
        <f t="shared" si="0"/>
        <v>31</v>
      </c>
      <c r="G10" s="13">
        <v>23</v>
      </c>
      <c r="H10" s="13">
        <v>26</v>
      </c>
      <c r="I10" s="25">
        <v>30</v>
      </c>
      <c r="J10" s="19"/>
      <c r="K10" s="13">
        <v>21</v>
      </c>
      <c r="L10" s="14">
        <f t="shared" si="1"/>
        <v>25</v>
      </c>
      <c r="M10" s="36">
        <f t="shared" si="2"/>
        <v>0.806451612903226</v>
      </c>
      <c r="N10" s="14">
        <v>16.25</v>
      </c>
    </row>
    <row r="11" spans="1:14">
      <c r="A11" s="10">
        <v>7</v>
      </c>
      <c r="B11" s="15" t="s">
        <v>18</v>
      </c>
      <c r="C11" s="16">
        <v>409</v>
      </c>
      <c r="D11" s="11">
        <v>39</v>
      </c>
      <c r="E11" s="12">
        <v>2</v>
      </c>
      <c r="F11" s="12">
        <f t="shared" si="0"/>
        <v>37</v>
      </c>
      <c r="G11" s="13">
        <v>32</v>
      </c>
      <c r="H11" s="13" t="s">
        <v>14</v>
      </c>
      <c r="I11" s="25">
        <v>32</v>
      </c>
      <c r="J11" s="13">
        <v>33</v>
      </c>
      <c r="K11" s="13">
        <v>33</v>
      </c>
      <c r="L11" s="14">
        <f t="shared" si="1"/>
        <v>32.5</v>
      </c>
      <c r="M11" s="36">
        <f t="shared" si="2"/>
        <v>0.878378378378378</v>
      </c>
      <c r="N11" s="14">
        <v>16.25</v>
      </c>
    </row>
    <row r="12" spans="1:14">
      <c r="A12" s="10">
        <v>8</v>
      </c>
      <c r="B12" s="15" t="s">
        <v>19</v>
      </c>
      <c r="C12" s="16">
        <v>407</v>
      </c>
      <c r="D12" s="11">
        <v>34</v>
      </c>
      <c r="E12" s="12">
        <v>2</v>
      </c>
      <c r="F12" s="12">
        <f t="shared" si="0"/>
        <v>32</v>
      </c>
      <c r="G12" s="13">
        <v>32</v>
      </c>
      <c r="H12" s="13">
        <v>31</v>
      </c>
      <c r="I12" s="25">
        <v>34</v>
      </c>
      <c r="J12" s="13" t="s">
        <v>14</v>
      </c>
      <c r="K12" s="13">
        <v>28</v>
      </c>
      <c r="L12" s="14">
        <f t="shared" si="1"/>
        <v>31.25</v>
      </c>
      <c r="M12" s="36">
        <f t="shared" si="2"/>
        <v>0.9765625</v>
      </c>
      <c r="N12" s="14">
        <v>17.5</v>
      </c>
    </row>
    <row r="13" spans="1:14">
      <c r="A13" s="10">
        <v>9</v>
      </c>
      <c r="B13" s="15" t="s">
        <v>20</v>
      </c>
      <c r="C13" s="16">
        <v>410</v>
      </c>
      <c r="D13" s="11">
        <v>42</v>
      </c>
      <c r="E13" s="20">
        <v>0</v>
      </c>
      <c r="F13" s="12">
        <f t="shared" si="0"/>
        <v>42</v>
      </c>
      <c r="G13" s="13">
        <v>37</v>
      </c>
      <c r="H13" s="18" t="s">
        <v>14</v>
      </c>
      <c r="I13" s="25">
        <v>40</v>
      </c>
      <c r="J13" s="13">
        <v>42</v>
      </c>
      <c r="K13" s="13">
        <v>38</v>
      </c>
      <c r="L13" s="14">
        <f t="shared" si="1"/>
        <v>39.25</v>
      </c>
      <c r="M13" s="36">
        <f t="shared" si="2"/>
        <v>0.93452380952381</v>
      </c>
      <c r="N13" s="14">
        <v>18.75</v>
      </c>
    </row>
    <row r="14" spans="1:14">
      <c r="A14" s="10">
        <v>10</v>
      </c>
      <c r="B14" s="15" t="s">
        <v>21</v>
      </c>
      <c r="C14" s="21">
        <v>408</v>
      </c>
      <c r="D14" s="11">
        <v>32</v>
      </c>
      <c r="E14" s="20">
        <v>3</v>
      </c>
      <c r="F14" s="12">
        <f t="shared" si="0"/>
        <v>29</v>
      </c>
      <c r="G14" s="13">
        <v>18</v>
      </c>
      <c r="H14" s="22"/>
      <c r="I14" s="25">
        <v>24</v>
      </c>
      <c r="J14" s="18" t="s">
        <v>22</v>
      </c>
      <c r="K14" s="13">
        <v>18</v>
      </c>
      <c r="L14" s="14">
        <f t="shared" si="1"/>
        <v>20</v>
      </c>
      <c r="M14" s="36">
        <f t="shared" si="2"/>
        <v>0.689655172413793</v>
      </c>
      <c r="N14" s="14">
        <v>16.6666666666667</v>
      </c>
    </row>
    <row r="15" spans="1:14">
      <c r="A15" s="10">
        <v>11</v>
      </c>
      <c r="B15" s="15" t="s">
        <v>23</v>
      </c>
      <c r="C15" s="16">
        <v>404</v>
      </c>
      <c r="D15" s="11">
        <v>31</v>
      </c>
      <c r="E15" s="20">
        <v>4</v>
      </c>
      <c r="F15" s="12">
        <f t="shared" si="0"/>
        <v>27</v>
      </c>
      <c r="G15" s="13">
        <v>24</v>
      </c>
      <c r="H15" s="19"/>
      <c r="I15" s="25">
        <v>26</v>
      </c>
      <c r="J15" s="19"/>
      <c r="K15" s="13" t="s">
        <v>24</v>
      </c>
      <c r="L15" s="14">
        <f t="shared" si="1"/>
        <v>25</v>
      </c>
      <c r="M15" s="36">
        <f t="shared" si="2"/>
        <v>0.925925925925926</v>
      </c>
      <c r="N15" s="14">
        <v>20</v>
      </c>
    </row>
    <row r="16" ht="21" customHeight="1" spans="1:14">
      <c r="A16" s="7" t="s">
        <v>26</v>
      </c>
      <c r="B16" s="7"/>
      <c r="C16" s="7"/>
      <c r="D16" s="7"/>
      <c r="E16" s="8"/>
      <c r="F16" s="8"/>
      <c r="G16" s="9"/>
      <c r="H16" s="9"/>
      <c r="I16" s="34"/>
      <c r="J16" s="9"/>
      <c r="K16" s="9"/>
      <c r="L16" s="9"/>
      <c r="M16" s="9"/>
      <c r="N16" s="9"/>
    </row>
    <row r="17" spans="1:14">
      <c r="A17" s="10" t="s">
        <v>2</v>
      </c>
      <c r="B17" s="10" t="s">
        <v>3</v>
      </c>
      <c r="C17" s="11" t="s">
        <v>4</v>
      </c>
      <c r="D17" s="11" t="s">
        <v>5</v>
      </c>
      <c r="E17" s="11" t="s">
        <v>6</v>
      </c>
      <c r="F17" s="11" t="s">
        <v>7</v>
      </c>
      <c r="G17" s="13">
        <v>10.19</v>
      </c>
      <c r="H17" s="14">
        <v>10.2</v>
      </c>
      <c r="I17" s="35">
        <v>10.21</v>
      </c>
      <c r="J17" s="14">
        <v>10.22</v>
      </c>
      <c r="K17" s="14">
        <v>10.23</v>
      </c>
      <c r="L17" s="14" t="s">
        <v>8</v>
      </c>
      <c r="M17" s="10" t="s">
        <v>9</v>
      </c>
      <c r="N17" s="10" t="s">
        <v>10</v>
      </c>
    </row>
    <row r="18" spans="1:14">
      <c r="A18" s="10">
        <v>1</v>
      </c>
      <c r="B18" s="15" t="s">
        <v>27</v>
      </c>
      <c r="C18" s="16">
        <v>527</v>
      </c>
      <c r="D18" s="23">
        <v>31</v>
      </c>
      <c r="E18" s="11">
        <v>8</v>
      </c>
      <c r="F18" s="11">
        <f t="shared" ref="F18:F27" si="3">D18-E18</f>
        <v>23</v>
      </c>
      <c r="G18" s="10">
        <v>13</v>
      </c>
      <c r="H18" s="10">
        <v>13</v>
      </c>
      <c r="I18" s="11">
        <v>11</v>
      </c>
      <c r="J18" s="10">
        <v>14</v>
      </c>
      <c r="K18" s="10">
        <v>12</v>
      </c>
      <c r="L18" s="14">
        <f t="shared" ref="L18:L27" si="4">AVERAGE(G18:K18)</f>
        <v>12.6</v>
      </c>
      <c r="M18" s="36">
        <f t="shared" ref="M18:M27" si="5">L18/F18</f>
        <v>0.547826086956522</v>
      </c>
      <c r="N18" s="37">
        <v>20</v>
      </c>
    </row>
    <row r="19" spans="1:14">
      <c r="A19" s="10">
        <v>2</v>
      </c>
      <c r="B19" s="15" t="s">
        <v>28</v>
      </c>
      <c r="C19" s="16">
        <v>506</v>
      </c>
      <c r="D19" s="23">
        <v>35</v>
      </c>
      <c r="E19" s="11">
        <v>4</v>
      </c>
      <c r="F19" s="11">
        <f t="shared" si="3"/>
        <v>31</v>
      </c>
      <c r="G19" s="10">
        <v>30</v>
      </c>
      <c r="H19" s="10">
        <v>31</v>
      </c>
      <c r="I19" s="11">
        <v>29</v>
      </c>
      <c r="J19" s="10">
        <v>29</v>
      </c>
      <c r="K19" s="10">
        <v>27</v>
      </c>
      <c r="L19" s="14">
        <f t="shared" si="4"/>
        <v>29.2</v>
      </c>
      <c r="M19" s="36">
        <f t="shared" si="5"/>
        <v>0.941935483870968</v>
      </c>
      <c r="N19" s="37">
        <v>15</v>
      </c>
    </row>
    <row r="20" spans="1:14">
      <c r="A20" s="10">
        <v>3</v>
      </c>
      <c r="B20" s="15" t="s">
        <v>29</v>
      </c>
      <c r="C20" s="16">
        <v>515</v>
      </c>
      <c r="D20" s="24">
        <v>32</v>
      </c>
      <c r="E20" s="11">
        <v>3</v>
      </c>
      <c r="F20" s="11">
        <f t="shared" si="3"/>
        <v>29</v>
      </c>
      <c r="G20" s="10">
        <v>26</v>
      </c>
      <c r="H20" s="10">
        <v>29</v>
      </c>
      <c r="I20" s="11">
        <v>25</v>
      </c>
      <c r="J20" s="10">
        <v>27</v>
      </c>
      <c r="K20" s="10">
        <v>18</v>
      </c>
      <c r="L20" s="14">
        <f t="shared" si="4"/>
        <v>25</v>
      </c>
      <c r="M20" s="36">
        <f t="shared" si="5"/>
        <v>0.862068965517241</v>
      </c>
      <c r="N20" s="37">
        <v>17</v>
      </c>
    </row>
    <row r="21" spans="1:14">
      <c r="A21" s="10">
        <v>4</v>
      </c>
      <c r="B21" s="15" t="s">
        <v>30</v>
      </c>
      <c r="C21" s="16">
        <v>503</v>
      </c>
      <c r="D21" s="16">
        <v>31</v>
      </c>
      <c r="E21" s="25">
        <v>0</v>
      </c>
      <c r="F21" s="11">
        <f t="shared" si="3"/>
        <v>31</v>
      </c>
      <c r="G21" s="10">
        <v>30</v>
      </c>
      <c r="H21" s="10" t="s">
        <v>31</v>
      </c>
      <c r="I21" s="11">
        <v>31</v>
      </c>
      <c r="J21" s="10">
        <v>30</v>
      </c>
      <c r="K21" s="10">
        <v>25</v>
      </c>
      <c r="L21" s="14">
        <f t="shared" si="4"/>
        <v>29</v>
      </c>
      <c r="M21" s="36">
        <f t="shared" si="5"/>
        <v>0.935483870967742</v>
      </c>
      <c r="N21" s="37">
        <v>15</v>
      </c>
    </row>
    <row r="22" spans="1:14">
      <c r="A22" s="10">
        <v>5</v>
      </c>
      <c r="B22" s="15" t="s">
        <v>32</v>
      </c>
      <c r="C22" s="16">
        <v>517</v>
      </c>
      <c r="D22" s="16">
        <v>35</v>
      </c>
      <c r="E22" s="25">
        <v>3</v>
      </c>
      <c r="F22" s="11">
        <f t="shared" si="3"/>
        <v>32</v>
      </c>
      <c r="G22" s="10">
        <v>32</v>
      </c>
      <c r="H22" s="10">
        <v>32</v>
      </c>
      <c r="I22" s="11">
        <v>32</v>
      </c>
      <c r="J22" s="10">
        <v>29</v>
      </c>
      <c r="K22" s="10">
        <v>28</v>
      </c>
      <c r="L22" s="14">
        <f t="shared" si="4"/>
        <v>30.6</v>
      </c>
      <c r="M22" s="36">
        <f t="shared" si="5"/>
        <v>0.95625</v>
      </c>
      <c r="N22" s="37">
        <v>18</v>
      </c>
    </row>
    <row r="23" spans="1:14">
      <c r="A23" s="10">
        <v>6</v>
      </c>
      <c r="B23" s="15" t="s">
        <v>33</v>
      </c>
      <c r="C23" s="16">
        <v>518</v>
      </c>
      <c r="D23" s="16">
        <v>30</v>
      </c>
      <c r="E23" s="25">
        <v>0</v>
      </c>
      <c r="F23" s="11">
        <f t="shared" si="3"/>
        <v>30</v>
      </c>
      <c r="G23" s="10">
        <v>29</v>
      </c>
      <c r="H23" s="10" t="s">
        <v>31</v>
      </c>
      <c r="I23" s="11">
        <v>28</v>
      </c>
      <c r="J23" s="10">
        <v>30</v>
      </c>
      <c r="K23" s="10">
        <v>30</v>
      </c>
      <c r="L23" s="14">
        <f t="shared" si="4"/>
        <v>29.25</v>
      </c>
      <c r="M23" s="36">
        <f t="shared" si="5"/>
        <v>0.975</v>
      </c>
      <c r="N23" s="37">
        <v>20</v>
      </c>
    </row>
    <row r="24" spans="1:14">
      <c r="A24" s="10">
        <v>7</v>
      </c>
      <c r="B24" s="15" t="s">
        <v>34</v>
      </c>
      <c r="C24" s="16">
        <v>514</v>
      </c>
      <c r="D24" s="16">
        <v>34</v>
      </c>
      <c r="E24" s="25">
        <v>8</v>
      </c>
      <c r="F24" s="11">
        <f t="shared" si="3"/>
        <v>26</v>
      </c>
      <c r="G24" s="10">
        <v>21</v>
      </c>
      <c r="H24" s="10">
        <v>15</v>
      </c>
      <c r="I24" s="11">
        <v>26</v>
      </c>
      <c r="J24" s="10" t="s">
        <v>14</v>
      </c>
      <c r="K24" s="10">
        <v>21</v>
      </c>
      <c r="L24" s="14">
        <f t="shared" si="4"/>
        <v>20.75</v>
      </c>
      <c r="M24" s="36">
        <f t="shared" si="5"/>
        <v>0.798076923076923</v>
      </c>
      <c r="N24" s="37">
        <v>17.5</v>
      </c>
    </row>
    <row r="25" spans="1:14">
      <c r="A25" s="10">
        <v>8</v>
      </c>
      <c r="B25" s="15" t="s">
        <v>35</v>
      </c>
      <c r="C25" s="16">
        <v>505</v>
      </c>
      <c r="D25" s="16">
        <v>36</v>
      </c>
      <c r="E25" s="25">
        <v>3</v>
      </c>
      <c r="F25" s="11">
        <f t="shared" si="3"/>
        <v>33</v>
      </c>
      <c r="G25" s="10">
        <v>29</v>
      </c>
      <c r="H25" s="10">
        <v>25</v>
      </c>
      <c r="I25" s="11">
        <v>28</v>
      </c>
      <c r="J25" s="10">
        <v>26</v>
      </c>
      <c r="K25" s="10">
        <v>27</v>
      </c>
      <c r="L25" s="14">
        <f t="shared" si="4"/>
        <v>27</v>
      </c>
      <c r="M25" s="36">
        <f t="shared" si="5"/>
        <v>0.818181818181818</v>
      </c>
      <c r="N25" s="37">
        <v>20</v>
      </c>
    </row>
    <row r="26" spans="1:14">
      <c r="A26" s="10">
        <v>9</v>
      </c>
      <c r="B26" s="15" t="s">
        <v>36</v>
      </c>
      <c r="C26" s="16">
        <v>504</v>
      </c>
      <c r="D26" s="16">
        <v>41</v>
      </c>
      <c r="E26" s="25">
        <v>0</v>
      </c>
      <c r="F26" s="11">
        <f t="shared" si="3"/>
        <v>41</v>
      </c>
      <c r="G26" s="10">
        <v>38</v>
      </c>
      <c r="H26" s="10">
        <v>39</v>
      </c>
      <c r="I26" s="11">
        <v>41</v>
      </c>
      <c r="J26" s="10">
        <v>41</v>
      </c>
      <c r="K26" s="10">
        <v>39</v>
      </c>
      <c r="L26" s="14">
        <f t="shared" si="4"/>
        <v>39.6</v>
      </c>
      <c r="M26" s="36">
        <f t="shared" si="5"/>
        <v>0.965853658536585</v>
      </c>
      <c r="N26" s="37">
        <v>16</v>
      </c>
    </row>
    <row r="27" spans="1:14">
      <c r="A27" s="10">
        <v>10</v>
      </c>
      <c r="B27" s="15" t="s">
        <v>37</v>
      </c>
      <c r="C27" s="16">
        <v>510</v>
      </c>
      <c r="D27" s="16">
        <v>36</v>
      </c>
      <c r="E27" s="25">
        <v>1</v>
      </c>
      <c r="F27" s="11">
        <f t="shared" si="3"/>
        <v>35</v>
      </c>
      <c r="G27" s="10">
        <v>39</v>
      </c>
      <c r="H27" s="10">
        <v>35</v>
      </c>
      <c r="I27" s="11">
        <v>33</v>
      </c>
      <c r="J27" s="10" t="s">
        <v>14</v>
      </c>
      <c r="K27" s="10">
        <v>32</v>
      </c>
      <c r="L27" s="14">
        <f t="shared" si="4"/>
        <v>34.75</v>
      </c>
      <c r="M27" s="36">
        <f t="shared" si="5"/>
        <v>0.992857142857143</v>
      </c>
      <c r="N27" s="37">
        <v>17.5</v>
      </c>
    </row>
    <row r="28" ht="21" customHeight="1" spans="1:14">
      <c r="A28" s="7" t="s">
        <v>38</v>
      </c>
      <c r="B28" s="7"/>
      <c r="C28" s="7"/>
      <c r="D28" s="7"/>
      <c r="E28" s="8"/>
      <c r="F28" s="8"/>
      <c r="G28" s="9"/>
      <c r="H28" s="9"/>
      <c r="I28" s="34"/>
      <c r="J28" s="9"/>
      <c r="K28" s="9"/>
      <c r="L28" s="9"/>
      <c r="M28" s="9"/>
      <c r="N28" s="9"/>
    </row>
    <row r="29" spans="1:14">
      <c r="A29" s="10" t="s">
        <v>2</v>
      </c>
      <c r="B29" s="10" t="s">
        <v>3</v>
      </c>
      <c r="C29" s="11" t="s">
        <v>4</v>
      </c>
      <c r="D29" s="11" t="s">
        <v>5</v>
      </c>
      <c r="E29" s="11" t="s">
        <v>6</v>
      </c>
      <c r="F29" s="11" t="s">
        <v>7</v>
      </c>
      <c r="G29" s="13">
        <v>10.19</v>
      </c>
      <c r="H29" s="14">
        <v>10.2</v>
      </c>
      <c r="I29" s="35">
        <v>10.21</v>
      </c>
      <c r="J29" s="14">
        <v>10.22</v>
      </c>
      <c r="K29" s="14">
        <v>10.23</v>
      </c>
      <c r="L29" s="14" t="s">
        <v>8</v>
      </c>
      <c r="M29" s="10" t="s">
        <v>9</v>
      </c>
      <c r="N29" s="10" t="s">
        <v>10</v>
      </c>
    </row>
    <row r="30" spans="1:14">
      <c r="A30" s="11">
        <v>1</v>
      </c>
      <c r="B30" s="15" t="s">
        <v>39</v>
      </c>
      <c r="C30" s="16">
        <v>507</v>
      </c>
      <c r="D30" s="26">
        <v>41</v>
      </c>
      <c r="E30" s="11">
        <v>13</v>
      </c>
      <c r="F30" s="11">
        <f t="shared" ref="F30:F39" si="6">D30-E30</f>
        <v>28</v>
      </c>
      <c r="G30" s="10">
        <v>19</v>
      </c>
      <c r="H30" s="10">
        <v>24</v>
      </c>
      <c r="I30" s="11">
        <v>26</v>
      </c>
      <c r="J30" s="10">
        <v>20</v>
      </c>
      <c r="K30" s="10">
        <v>17</v>
      </c>
      <c r="L30" s="14">
        <f t="shared" ref="L30:L39" si="7">AVERAGE(G30:K30)</f>
        <v>21.2</v>
      </c>
      <c r="M30" s="36">
        <f t="shared" ref="M30:M39" si="8">L30/F30</f>
        <v>0.757142857142857</v>
      </c>
      <c r="N30" s="14">
        <v>17</v>
      </c>
    </row>
    <row r="31" spans="1:14">
      <c r="A31" s="11">
        <v>2</v>
      </c>
      <c r="B31" s="15" t="s">
        <v>40</v>
      </c>
      <c r="C31" s="16">
        <v>503</v>
      </c>
      <c r="D31" s="26">
        <v>40</v>
      </c>
      <c r="E31" s="11">
        <v>0</v>
      </c>
      <c r="F31" s="11">
        <f t="shared" si="6"/>
        <v>40</v>
      </c>
      <c r="G31" s="10">
        <v>40</v>
      </c>
      <c r="H31" s="10">
        <v>40</v>
      </c>
      <c r="I31" s="11">
        <v>40</v>
      </c>
      <c r="J31" s="10">
        <v>40</v>
      </c>
      <c r="K31" s="10">
        <v>40</v>
      </c>
      <c r="L31" s="14">
        <f t="shared" si="7"/>
        <v>40</v>
      </c>
      <c r="M31" s="36">
        <f t="shared" si="8"/>
        <v>1</v>
      </c>
      <c r="N31" s="14">
        <v>20</v>
      </c>
    </row>
    <row r="32" spans="1:14">
      <c r="A32" s="11">
        <v>3</v>
      </c>
      <c r="B32" s="15" t="s">
        <v>41</v>
      </c>
      <c r="C32" s="16">
        <v>504</v>
      </c>
      <c r="D32" s="26">
        <v>42</v>
      </c>
      <c r="E32" s="11">
        <v>1</v>
      </c>
      <c r="F32" s="11">
        <f t="shared" si="6"/>
        <v>41</v>
      </c>
      <c r="G32" s="10">
        <v>40</v>
      </c>
      <c r="H32" s="27" t="s">
        <v>42</v>
      </c>
      <c r="I32" s="11">
        <v>37</v>
      </c>
      <c r="J32" s="10">
        <v>37</v>
      </c>
      <c r="K32" s="10">
        <v>41</v>
      </c>
      <c r="L32" s="14">
        <f t="shared" si="7"/>
        <v>38.75</v>
      </c>
      <c r="M32" s="36">
        <f t="shared" si="8"/>
        <v>0.945121951219512</v>
      </c>
      <c r="N32" s="14">
        <v>13.75</v>
      </c>
    </row>
    <row r="33" spans="1:14">
      <c r="A33" s="11">
        <v>4</v>
      </c>
      <c r="B33" s="15" t="s">
        <v>43</v>
      </c>
      <c r="C33" s="16">
        <v>502</v>
      </c>
      <c r="D33" s="16">
        <v>41</v>
      </c>
      <c r="E33" s="28">
        <v>1</v>
      </c>
      <c r="F33" s="11">
        <f t="shared" si="6"/>
        <v>40</v>
      </c>
      <c r="G33" s="10">
        <v>33</v>
      </c>
      <c r="H33" s="29"/>
      <c r="I33" s="11">
        <v>34</v>
      </c>
      <c r="J33" s="10">
        <v>39</v>
      </c>
      <c r="K33" s="10">
        <v>38</v>
      </c>
      <c r="L33" s="14">
        <f t="shared" si="7"/>
        <v>36</v>
      </c>
      <c r="M33" s="36">
        <f t="shared" si="8"/>
        <v>0.9</v>
      </c>
      <c r="N33" s="14">
        <v>11.25</v>
      </c>
    </row>
    <row r="34" spans="1:14">
      <c r="A34" s="11">
        <v>5</v>
      </c>
      <c r="B34" s="15" t="s">
        <v>44</v>
      </c>
      <c r="C34" s="16">
        <v>406</v>
      </c>
      <c r="D34" s="16">
        <v>36</v>
      </c>
      <c r="E34" s="28">
        <v>4</v>
      </c>
      <c r="F34" s="11">
        <f t="shared" si="6"/>
        <v>32</v>
      </c>
      <c r="G34" s="11">
        <v>32</v>
      </c>
      <c r="H34" s="11">
        <v>32</v>
      </c>
      <c r="I34" s="11">
        <v>32</v>
      </c>
      <c r="J34" s="11">
        <v>32</v>
      </c>
      <c r="K34" s="11">
        <v>32</v>
      </c>
      <c r="L34" s="14">
        <f t="shared" si="7"/>
        <v>32</v>
      </c>
      <c r="M34" s="36">
        <f t="shared" si="8"/>
        <v>1</v>
      </c>
      <c r="N34" s="14">
        <v>16</v>
      </c>
    </row>
    <row r="35" spans="1:14">
      <c r="A35" s="11">
        <v>6</v>
      </c>
      <c r="B35" s="15" t="s">
        <v>45</v>
      </c>
      <c r="C35" s="16">
        <v>404</v>
      </c>
      <c r="D35" s="16">
        <v>31</v>
      </c>
      <c r="E35" s="28">
        <v>2</v>
      </c>
      <c r="F35" s="11">
        <f t="shared" si="6"/>
        <v>29</v>
      </c>
      <c r="G35" s="11">
        <v>27</v>
      </c>
      <c r="H35" s="11">
        <v>29</v>
      </c>
      <c r="I35" s="11">
        <v>26</v>
      </c>
      <c r="J35" s="11">
        <v>27</v>
      </c>
      <c r="K35" s="11">
        <v>28</v>
      </c>
      <c r="L35" s="14">
        <f t="shared" si="7"/>
        <v>27.4</v>
      </c>
      <c r="M35" s="36">
        <f t="shared" si="8"/>
        <v>0.944827586206897</v>
      </c>
      <c r="N35" s="14">
        <v>17</v>
      </c>
    </row>
    <row r="36" spans="1:14">
      <c r="A36" s="11">
        <v>7</v>
      </c>
      <c r="B36" s="15" t="s">
        <v>46</v>
      </c>
      <c r="C36" s="16">
        <v>408</v>
      </c>
      <c r="D36" s="16">
        <v>40</v>
      </c>
      <c r="E36" s="28">
        <v>2</v>
      </c>
      <c r="F36" s="11">
        <f t="shared" si="6"/>
        <v>38</v>
      </c>
      <c r="G36" s="11">
        <v>38</v>
      </c>
      <c r="H36" s="11">
        <v>38</v>
      </c>
      <c r="I36" s="11" t="s">
        <v>14</v>
      </c>
      <c r="J36" s="11">
        <v>38</v>
      </c>
      <c r="K36" s="11">
        <v>38</v>
      </c>
      <c r="L36" s="14">
        <f t="shared" si="7"/>
        <v>38</v>
      </c>
      <c r="M36" s="36">
        <f t="shared" si="8"/>
        <v>1</v>
      </c>
      <c r="N36" s="14">
        <v>20</v>
      </c>
    </row>
    <row r="37" spans="1:14">
      <c r="A37" s="11">
        <v>8</v>
      </c>
      <c r="B37" s="15" t="s">
        <v>47</v>
      </c>
      <c r="C37" s="16">
        <v>505</v>
      </c>
      <c r="D37" s="16">
        <v>36</v>
      </c>
      <c r="E37" s="28">
        <v>3</v>
      </c>
      <c r="F37" s="11">
        <f t="shared" si="6"/>
        <v>33</v>
      </c>
      <c r="G37" s="11">
        <v>33</v>
      </c>
      <c r="H37" s="11">
        <v>33</v>
      </c>
      <c r="I37" s="11">
        <v>32</v>
      </c>
      <c r="J37" s="11">
        <v>33</v>
      </c>
      <c r="K37" s="11">
        <v>28</v>
      </c>
      <c r="L37" s="14">
        <f t="shared" si="7"/>
        <v>31.8</v>
      </c>
      <c r="M37" s="36">
        <f t="shared" si="8"/>
        <v>0.963636363636364</v>
      </c>
      <c r="N37" s="14">
        <v>13</v>
      </c>
    </row>
    <row r="38" spans="1:14">
      <c r="A38" s="11">
        <v>9</v>
      </c>
      <c r="B38" s="15" t="s">
        <v>48</v>
      </c>
      <c r="C38" s="16">
        <v>506</v>
      </c>
      <c r="D38" s="16">
        <v>35</v>
      </c>
      <c r="E38" s="28">
        <v>5</v>
      </c>
      <c r="F38" s="11">
        <f t="shared" si="6"/>
        <v>30</v>
      </c>
      <c r="G38" s="11">
        <v>30</v>
      </c>
      <c r="H38" s="11">
        <v>30</v>
      </c>
      <c r="I38" s="11">
        <v>30</v>
      </c>
      <c r="J38" s="11">
        <v>28</v>
      </c>
      <c r="K38" s="11">
        <v>30</v>
      </c>
      <c r="L38" s="14">
        <f t="shared" si="7"/>
        <v>29.6</v>
      </c>
      <c r="M38" s="36">
        <f t="shared" si="8"/>
        <v>0.986666666666667</v>
      </c>
      <c r="N38" s="14">
        <v>16</v>
      </c>
    </row>
    <row r="39" spans="1:14">
      <c r="A39" s="11">
        <v>10</v>
      </c>
      <c r="B39" s="15" t="s">
        <v>49</v>
      </c>
      <c r="C39" s="16">
        <v>405</v>
      </c>
      <c r="D39" s="16">
        <v>36</v>
      </c>
      <c r="E39" s="28">
        <v>2</v>
      </c>
      <c r="F39" s="11">
        <f t="shared" si="6"/>
        <v>34</v>
      </c>
      <c r="G39" s="11">
        <v>34</v>
      </c>
      <c r="H39" s="11">
        <v>34</v>
      </c>
      <c r="I39" s="11">
        <v>34</v>
      </c>
      <c r="J39" s="11">
        <v>34</v>
      </c>
      <c r="K39" s="11">
        <v>34</v>
      </c>
      <c r="L39" s="14">
        <f t="shared" si="7"/>
        <v>34</v>
      </c>
      <c r="M39" s="36">
        <f t="shared" si="8"/>
        <v>1</v>
      </c>
      <c r="N39" s="14">
        <v>17</v>
      </c>
    </row>
    <row r="40" ht="21" customHeight="1" spans="1:14">
      <c r="A40" s="7" t="s">
        <v>50</v>
      </c>
      <c r="B40" s="7"/>
      <c r="C40" s="7"/>
      <c r="D40" s="7"/>
      <c r="E40" s="8"/>
      <c r="F40" s="8"/>
      <c r="G40" s="9"/>
      <c r="H40" s="9"/>
      <c r="I40" s="34"/>
      <c r="J40" s="9"/>
      <c r="K40" s="9"/>
      <c r="L40" s="9"/>
      <c r="M40" s="9"/>
      <c r="N40" s="9"/>
    </row>
    <row r="41" spans="1:14">
      <c r="A41" s="10" t="s">
        <v>2</v>
      </c>
      <c r="B41" s="10" t="s">
        <v>3</v>
      </c>
      <c r="C41" s="11" t="s">
        <v>4</v>
      </c>
      <c r="D41" s="11" t="s">
        <v>5</v>
      </c>
      <c r="E41" s="11" t="s">
        <v>6</v>
      </c>
      <c r="F41" s="11" t="s">
        <v>7</v>
      </c>
      <c r="G41" s="13">
        <v>10.19</v>
      </c>
      <c r="H41" s="14">
        <v>10.2</v>
      </c>
      <c r="I41" s="35">
        <v>10.21</v>
      </c>
      <c r="J41" s="14">
        <v>10.22</v>
      </c>
      <c r="K41" s="14">
        <v>10.23</v>
      </c>
      <c r="L41" s="14" t="s">
        <v>8</v>
      </c>
      <c r="M41" s="10" t="s">
        <v>9</v>
      </c>
      <c r="N41" s="10" t="s">
        <v>10</v>
      </c>
    </row>
    <row r="42" spans="1:14">
      <c r="A42" s="10">
        <v>1</v>
      </c>
      <c r="B42" s="15" t="s">
        <v>51</v>
      </c>
      <c r="C42" s="10">
        <v>1111</v>
      </c>
      <c r="D42" s="11">
        <v>28</v>
      </c>
      <c r="E42" s="30">
        <v>5</v>
      </c>
      <c r="F42" s="11">
        <f t="shared" ref="F42:F53" si="9">D42-E42</f>
        <v>23</v>
      </c>
      <c r="G42" s="10">
        <v>12</v>
      </c>
      <c r="H42" s="10">
        <v>12</v>
      </c>
      <c r="I42" s="11">
        <v>12</v>
      </c>
      <c r="J42" s="32">
        <v>13</v>
      </c>
      <c r="K42" s="10">
        <v>11</v>
      </c>
      <c r="L42" s="14">
        <f t="shared" ref="L42:L53" si="10">AVERAGE(G42:K42)</f>
        <v>12</v>
      </c>
      <c r="M42" s="36">
        <f t="shared" ref="M42:M53" si="11">L42/F42</f>
        <v>0.521739130434783</v>
      </c>
      <c r="N42" s="14">
        <v>20</v>
      </c>
    </row>
    <row r="43" spans="1:14">
      <c r="A43" s="10">
        <v>2</v>
      </c>
      <c r="B43" s="15" t="s">
        <v>52</v>
      </c>
      <c r="C43" s="10">
        <v>308</v>
      </c>
      <c r="D43" s="11">
        <v>27</v>
      </c>
      <c r="E43" s="30">
        <v>7</v>
      </c>
      <c r="F43" s="11">
        <f t="shared" si="9"/>
        <v>20</v>
      </c>
      <c r="G43" s="10">
        <v>15</v>
      </c>
      <c r="H43" s="10">
        <v>14</v>
      </c>
      <c r="I43" s="11">
        <v>18</v>
      </c>
      <c r="J43" s="32">
        <v>18</v>
      </c>
      <c r="K43" s="10">
        <v>18</v>
      </c>
      <c r="L43" s="14">
        <f t="shared" si="10"/>
        <v>16.6</v>
      </c>
      <c r="M43" s="36">
        <f t="shared" si="11"/>
        <v>0.83</v>
      </c>
      <c r="N43" s="14">
        <v>16</v>
      </c>
    </row>
    <row r="44" spans="1:14">
      <c r="A44" s="10">
        <v>3</v>
      </c>
      <c r="B44" s="15" t="s">
        <v>53</v>
      </c>
      <c r="C44" s="10">
        <v>811</v>
      </c>
      <c r="D44" s="11">
        <v>31</v>
      </c>
      <c r="E44" s="30">
        <v>1</v>
      </c>
      <c r="F44" s="11">
        <f t="shared" si="9"/>
        <v>30</v>
      </c>
      <c r="G44" s="10">
        <v>27</v>
      </c>
      <c r="H44" s="10">
        <v>30</v>
      </c>
      <c r="I44" s="11">
        <v>30</v>
      </c>
      <c r="J44" s="38" t="s">
        <v>14</v>
      </c>
      <c r="K44" s="10">
        <v>29</v>
      </c>
      <c r="L44" s="14">
        <f t="shared" si="10"/>
        <v>29</v>
      </c>
      <c r="M44" s="36">
        <f t="shared" si="11"/>
        <v>0.966666666666667</v>
      </c>
      <c r="N44" s="14">
        <v>17.5</v>
      </c>
    </row>
    <row r="45" spans="1:14">
      <c r="A45" s="10">
        <v>4</v>
      </c>
      <c r="B45" s="15" t="s">
        <v>54</v>
      </c>
      <c r="C45" s="10">
        <v>812</v>
      </c>
      <c r="D45" s="11">
        <v>30</v>
      </c>
      <c r="E45" s="30">
        <v>2</v>
      </c>
      <c r="F45" s="11">
        <f t="shared" si="9"/>
        <v>28</v>
      </c>
      <c r="G45" s="10">
        <v>25</v>
      </c>
      <c r="H45" s="10">
        <v>22</v>
      </c>
      <c r="I45" s="11">
        <v>25</v>
      </c>
      <c r="J45" s="39"/>
      <c r="K45" s="10">
        <v>22</v>
      </c>
      <c r="L45" s="14">
        <f t="shared" si="10"/>
        <v>23.5</v>
      </c>
      <c r="M45" s="36">
        <f t="shared" si="11"/>
        <v>0.839285714285714</v>
      </c>
      <c r="N45" s="14">
        <v>20</v>
      </c>
    </row>
    <row r="46" spans="1:14">
      <c r="A46" s="10">
        <v>5</v>
      </c>
      <c r="B46" s="15" t="s">
        <v>55</v>
      </c>
      <c r="C46" s="10">
        <v>1105</v>
      </c>
      <c r="D46" s="11">
        <v>32</v>
      </c>
      <c r="E46" s="30">
        <v>0</v>
      </c>
      <c r="F46" s="11">
        <f t="shared" si="9"/>
        <v>32</v>
      </c>
      <c r="G46" s="10">
        <v>29</v>
      </c>
      <c r="H46" s="10">
        <v>28</v>
      </c>
      <c r="I46" s="11">
        <v>27</v>
      </c>
      <c r="J46" s="40"/>
      <c r="K46" s="10">
        <v>28</v>
      </c>
      <c r="L46" s="14">
        <f t="shared" si="10"/>
        <v>28</v>
      </c>
      <c r="M46" s="36">
        <f t="shared" si="11"/>
        <v>0.875</v>
      </c>
      <c r="N46" s="14">
        <v>20</v>
      </c>
    </row>
    <row r="47" spans="1:14">
      <c r="A47" s="10">
        <v>6</v>
      </c>
      <c r="B47" s="15" t="s">
        <v>56</v>
      </c>
      <c r="C47" s="10">
        <v>1103</v>
      </c>
      <c r="D47" s="11">
        <v>35</v>
      </c>
      <c r="E47" s="11">
        <v>6</v>
      </c>
      <c r="F47" s="11">
        <f t="shared" si="9"/>
        <v>29</v>
      </c>
      <c r="G47" s="10">
        <v>28</v>
      </c>
      <c r="H47" s="10">
        <v>26</v>
      </c>
      <c r="I47" s="11">
        <v>25</v>
      </c>
      <c r="J47" s="10">
        <v>23</v>
      </c>
      <c r="K47" s="10">
        <v>27</v>
      </c>
      <c r="L47" s="14">
        <f t="shared" si="10"/>
        <v>25.8</v>
      </c>
      <c r="M47" s="36">
        <f t="shared" si="11"/>
        <v>0.889655172413793</v>
      </c>
      <c r="N47" s="14">
        <v>18</v>
      </c>
    </row>
    <row r="48" spans="1:14">
      <c r="A48" s="10">
        <v>7</v>
      </c>
      <c r="B48" s="15" t="s">
        <v>57</v>
      </c>
      <c r="C48" s="10">
        <v>809</v>
      </c>
      <c r="D48" s="11">
        <v>38</v>
      </c>
      <c r="E48" s="11">
        <v>0</v>
      </c>
      <c r="F48" s="11">
        <f t="shared" si="9"/>
        <v>38</v>
      </c>
      <c r="G48" s="10">
        <v>31</v>
      </c>
      <c r="H48" s="10">
        <v>27</v>
      </c>
      <c r="I48" s="11">
        <v>30</v>
      </c>
      <c r="J48" s="10">
        <v>33</v>
      </c>
      <c r="K48" s="10">
        <v>32</v>
      </c>
      <c r="L48" s="14">
        <f t="shared" si="10"/>
        <v>30.6</v>
      </c>
      <c r="M48" s="36">
        <f t="shared" si="11"/>
        <v>0.805263157894737</v>
      </c>
      <c r="N48" s="14">
        <v>20</v>
      </c>
    </row>
    <row r="49" spans="1:14">
      <c r="A49" s="10">
        <v>8</v>
      </c>
      <c r="B49" s="15" t="s">
        <v>58</v>
      </c>
      <c r="C49" s="10">
        <v>810</v>
      </c>
      <c r="D49" s="11">
        <v>31</v>
      </c>
      <c r="E49" s="11">
        <v>2</v>
      </c>
      <c r="F49" s="11">
        <f t="shared" si="9"/>
        <v>29</v>
      </c>
      <c r="G49" s="10">
        <v>23</v>
      </c>
      <c r="H49" s="10">
        <v>23</v>
      </c>
      <c r="I49" s="11">
        <v>24</v>
      </c>
      <c r="J49" s="10">
        <v>27</v>
      </c>
      <c r="K49" s="10">
        <v>25</v>
      </c>
      <c r="L49" s="14">
        <f t="shared" si="10"/>
        <v>24.4</v>
      </c>
      <c r="M49" s="36">
        <f t="shared" si="11"/>
        <v>0.841379310344827</v>
      </c>
      <c r="N49" s="14">
        <v>19</v>
      </c>
    </row>
    <row r="50" spans="1:14">
      <c r="A50" s="10">
        <v>9</v>
      </c>
      <c r="B50" s="15" t="s">
        <v>59</v>
      </c>
      <c r="C50" s="10">
        <v>306</v>
      </c>
      <c r="D50" s="11">
        <v>38</v>
      </c>
      <c r="E50" s="11">
        <v>5</v>
      </c>
      <c r="F50" s="11">
        <f t="shared" si="9"/>
        <v>33</v>
      </c>
      <c r="G50" s="10">
        <v>17</v>
      </c>
      <c r="H50" s="10">
        <v>9</v>
      </c>
      <c r="I50" s="11">
        <v>8</v>
      </c>
      <c r="J50" s="10">
        <v>13</v>
      </c>
      <c r="K50" s="10">
        <v>18</v>
      </c>
      <c r="L50" s="14">
        <f t="shared" si="10"/>
        <v>13</v>
      </c>
      <c r="M50" s="36">
        <f t="shared" si="11"/>
        <v>0.393939393939394</v>
      </c>
      <c r="N50" s="14">
        <v>20</v>
      </c>
    </row>
    <row r="51" spans="1:14">
      <c r="A51" s="10">
        <v>10</v>
      </c>
      <c r="B51" s="15" t="s">
        <v>60</v>
      </c>
      <c r="C51" s="10">
        <v>307</v>
      </c>
      <c r="D51" s="11">
        <v>31</v>
      </c>
      <c r="E51" s="11">
        <v>4</v>
      </c>
      <c r="F51" s="11">
        <f t="shared" si="9"/>
        <v>27</v>
      </c>
      <c r="G51" s="10">
        <v>19</v>
      </c>
      <c r="H51" s="10">
        <v>15</v>
      </c>
      <c r="I51" s="11">
        <v>16</v>
      </c>
      <c r="J51" s="10">
        <v>19</v>
      </c>
      <c r="K51" s="10">
        <v>16</v>
      </c>
      <c r="L51" s="14">
        <f t="shared" si="10"/>
        <v>17</v>
      </c>
      <c r="M51" s="36">
        <f t="shared" si="11"/>
        <v>0.62962962962963</v>
      </c>
      <c r="N51" s="14">
        <v>20</v>
      </c>
    </row>
    <row r="52" spans="1:14">
      <c r="A52" s="10">
        <v>11</v>
      </c>
      <c r="B52" s="15" t="s">
        <v>61</v>
      </c>
      <c r="C52" s="10">
        <v>1107</v>
      </c>
      <c r="D52" s="11">
        <v>33</v>
      </c>
      <c r="E52" s="11">
        <v>6</v>
      </c>
      <c r="F52" s="11">
        <f t="shared" si="9"/>
        <v>27</v>
      </c>
      <c r="G52" s="10">
        <v>20</v>
      </c>
      <c r="H52" s="10">
        <v>22</v>
      </c>
      <c r="I52" s="11">
        <v>23</v>
      </c>
      <c r="J52" s="10" t="s">
        <v>14</v>
      </c>
      <c r="K52" s="10">
        <v>24</v>
      </c>
      <c r="L52" s="14">
        <f t="shared" si="10"/>
        <v>22.25</v>
      </c>
      <c r="M52" s="36">
        <f t="shared" si="11"/>
        <v>0.824074074074074</v>
      </c>
      <c r="N52" s="14">
        <v>15</v>
      </c>
    </row>
    <row r="53" spans="1:14">
      <c r="A53" s="10">
        <v>12</v>
      </c>
      <c r="B53" s="15" t="s">
        <v>62</v>
      </c>
      <c r="C53" s="10">
        <v>1109</v>
      </c>
      <c r="D53" s="11">
        <v>29</v>
      </c>
      <c r="E53" s="16">
        <v>0</v>
      </c>
      <c r="F53" s="11">
        <f t="shared" si="9"/>
        <v>29</v>
      </c>
      <c r="G53" s="10">
        <v>23</v>
      </c>
      <c r="H53" s="10">
        <v>24</v>
      </c>
      <c r="I53" s="11">
        <v>29</v>
      </c>
      <c r="J53" s="10">
        <v>27</v>
      </c>
      <c r="K53" s="10">
        <v>26</v>
      </c>
      <c r="L53" s="14">
        <f t="shared" si="10"/>
        <v>25.8</v>
      </c>
      <c r="M53" s="36">
        <f t="shared" si="11"/>
        <v>0.889655172413793</v>
      </c>
      <c r="N53" s="14">
        <v>15</v>
      </c>
    </row>
    <row r="54" ht="21" customHeight="1" spans="1:14">
      <c r="A54" s="7" t="s">
        <v>63</v>
      </c>
      <c r="B54" s="7"/>
      <c r="C54" s="7"/>
      <c r="D54" s="7"/>
      <c r="E54" s="8"/>
      <c r="F54" s="8"/>
      <c r="G54" s="9"/>
      <c r="H54" s="9"/>
      <c r="I54" s="34"/>
      <c r="J54" s="9"/>
      <c r="K54" s="9"/>
      <c r="L54" s="9"/>
      <c r="M54" s="9"/>
      <c r="N54" s="9"/>
    </row>
    <row r="55" spans="1:14">
      <c r="A55" s="10" t="s">
        <v>2</v>
      </c>
      <c r="B55" s="10" t="s">
        <v>3</v>
      </c>
      <c r="C55" s="11" t="s">
        <v>4</v>
      </c>
      <c r="D55" s="11" t="s">
        <v>5</v>
      </c>
      <c r="E55" s="11" t="s">
        <v>6</v>
      </c>
      <c r="F55" s="11" t="s">
        <v>7</v>
      </c>
      <c r="G55" s="13">
        <v>10.19</v>
      </c>
      <c r="H55" s="14">
        <v>10.2</v>
      </c>
      <c r="I55" s="35">
        <v>10.21</v>
      </c>
      <c r="J55" s="14">
        <v>10.22</v>
      </c>
      <c r="K55" s="14">
        <v>10.23</v>
      </c>
      <c r="L55" s="14" t="s">
        <v>8</v>
      </c>
      <c r="M55" s="10" t="s">
        <v>9</v>
      </c>
      <c r="N55" s="10" t="s">
        <v>10</v>
      </c>
    </row>
    <row r="56" spans="1:14">
      <c r="A56" s="10">
        <v>1</v>
      </c>
      <c r="B56" s="23" t="s">
        <v>64</v>
      </c>
      <c r="C56" s="10">
        <v>506</v>
      </c>
      <c r="D56" s="25">
        <v>27</v>
      </c>
      <c r="E56" s="31">
        <v>4</v>
      </c>
      <c r="F56" s="11">
        <f t="shared" ref="F56:F59" si="12">D56-E56</f>
        <v>23</v>
      </c>
      <c r="G56" s="10">
        <v>23</v>
      </c>
      <c r="H56" s="10">
        <v>23</v>
      </c>
      <c r="I56" s="11">
        <v>23</v>
      </c>
      <c r="J56" s="10">
        <v>23</v>
      </c>
      <c r="K56" s="10">
        <v>23</v>
      </c>
      <c r="L56" s="14">
        <f t="shared" ref="L56:L59" si="13">AVERAGE(G56:K56)</f>
        <v>23</v>
      </c>
      <c r="M56" s="36">
        <f t="shared" ref="M56:M59" si="14">L56/F56</f>
        <v>1</v>
      </c>
      <c r="N56" s="37">
        <v>18</v>
      </c>
    </row>
    <row r="57" spans="1:14">
      <c r="A57" s="10">
        <v>2</v>
      </c>
      <c r="B57" s="15" t="s">
        <v>65</v>
      </c>
      <c r="C57" s="10">
        <v>511</v>
      </c>
      <c r="D57" s="25">
        <v>37</v>
      </c>
      <c r="E57" s="31">
        <v>7</v>
      </c>
      <c r="F57" s="11">
        <f t="shared" si="12"/>
        <v>30</v>
      </c>
      <c r="G57" s="10">
        <v>30</v>
      </c>
      <c r="H57" s="10">
        <v>30</v>
      </c>
      <c r="I57" s="11">
        <v>30</v>
      </c>
      <c r="J57" s="10">
        <v>30</v>
      </c>
      <c r="K57" s="10">
        <v>30</v>
      </c>
      <c r="L57" s="14">
        <f t="shared" si="13"/>
        <v>30</v>
      </c>
      <c r="M57" s="36">
        <f t="shared" si="14"/>
        <v>1</v>
      </c>
      <c r="N57" s="37">
        <v>16</v>
      </c>
    </row>
    <row r="58" spans="1:14">
      <c r="A58" s="10">
        <v>3</v>
      </c>
      <c r="B58" s="15" t="s">
        <v>66</v>
      </c>
      <c r="C58" s="10">
        <v>509</v>
      </c>
      <c r="D58" s="25">
        <v>37</v>
      </c>
      <c r="E58" s="31">
        <v>5</v>
      </c>
      <c r="F58" s="11">
        <f t="shared" si="12"/>
        <v>32</v>
      </c>
      <c r="G58" s="10">
        <v>32</v>
      </c>
      <c r="H58" s="10">
        <v>32</v>
      </c>
      <c r="I58" s="11">
        <v>32</v>
      </c>
      <c r="J58" s="10">
        <v>32</v>
      </c>
      <c r="K58" s="10">
        <v>32</v>
      </c>
      <c r="L58" s="14">
        <f t="shared" si="13"/>
        <v>32</v>
      </c>
      <c r="M58" s="36">
        <f t="shared" si="14"/>
        <v>1</v>
      </c>
      <c r="N58" s="37">
        <v>17</v>
      </c>
    </row>
    <row r="59" spans="1:14">
      <c r="A59" s="10">
        <v>4</v>
      </c>
      <c r="B59" s="15" t="s">
        <v>67</v>
      </c>
      <c r="C59" s="10">
        <v>512</v>
      </c>
      <c r="D59" s="25">
        <v>42</v>
      </c>
      <c r="E59" s="31">
        <v>0</v>
      </c>
      <c r="F59" s="11">
        <f t="shared" si="12"/>
        <v>42</v>
      </c>
      <c r="G59" s="10">
        <v>42</v>
      </c>
      <c r="H59" s="10">
        <v>42</v>
      </c>
      <c r="I59" s="11">
        <v>40</v>
      </c>
      <c r="J59" s="10">
        <v>42</v>
      </c>
      <c r="K59" s="10">
        <v>42</v>
      </c>
      <c r="L59" s="14">
        <f t="shared" si="13"/>
        <v>41.6</v>
      </c>
      <c r="M59" s="36">
        <f t="shared" si="14"/>
        <v>0.990476190476191</v>
      </c>
      <c r="N59" s="37">
        <v>20</v>
      </c>
    </row>
    <row r="60" s="1" customFormat="1" ht="21" customHeight="1" spans="1:14">
      <c r="A60" s="7" t="s">
        <v>68</v>
      </c>
      <c r="B60" s="7"/>
      <c r="C60" s="7"/>
      <c r="D60" s="7"/>
      <c r="E60" s="8"/>
      <c r="F60" s="8"/>
      <c r="G60" s="9"/>
      <c r="H60" s="9"/>
      <c r="I60" s="34"/>
      <c r="J60" s="9"/>
      <c r="K60" s="9"/>
      <c r="L60" s="9"/>
      <c r="M60" s="9"/>
      <c r="N60" s="9"/>
    </row>
    <row r="61" spans="1:14">
      <c r="A61" s="10" t="s">
        <v>2</v>
      </c>
      <c r="B61" s="10" t="s">
        <v>3</v>
      </c>
      <c r="C61" s="11" t="s">
        <v>4</v>
      </c>
      <c r="D61" s="11" t="s">
        <v>5</v>
      </c>
      <c r="E61" s="11" t="s">
        <v>6</v>
      </c>
      <c r="F61" s="11" t="s">
        <v>7</v>
      </c>
      <c r="G61" s="13">
        <v>10.19</v>
      </c>
      <c r="H61" s="14">
        <v>10.2</v>
      </c>
      <c r="I61" s="35">
        <v>10.21</v>
      </c>
      <c r="J61" s="14">
        <v>10.22</v>
      </c>
      <c r="K61" s="14">
        <v>10.23</v>
      </c>
      <c r="L61" s="14" t="s">
        <v>8</v>
      </c>
      <c r="M61" s="10" t="s">
        <v>9</v>
      </c>
      <c r="N61" s="10" t="s">
        <v>10</v>
      </c>
    </row>
    <row r="62" spans="1:14">
      <c r="A62" s="10">
        <v>1</v>
      </c>
      <c r="B62" s="15" t="s">
        <v>69</v>
      </c>
      <c r="C62" s="10">
        <v>703</v>
      </c>
      <c r="D62" s="23">
        <v>35</v>
      </c>
      <c r="E62" s="11">
        <v>8</v>
      </c>
      <c r="F62" s="11">
        <f t="shared" ref="F62:F87" si="15">D62-E62</f>
        <v>27</v>
      </c>
      <c r="G62" s="10">
        <v>26</v>
      </c>
      <c r="H62" s="32">
        <v>25</v>
      </c>
      <c r="I62" s="11">
        <v>26</v>
      </c>
      <c r="J62" s="32">
        <v>24</v>
      </c>
      <c r="K62" s="32">
        <v>27</v>
      </c>
      <c r="L62" s="14">
        <f t="shared" ref="L62:L87" si="16">AVERAGE(G62:K62)</f>
        <v>25.6</v>
      </c>
      <c r="M62" s="36">
        <f t="shared" ref="M62:M87" si="17">L62/F62</f>
        <v>0.948148148148148</v>
      </c>
      <c r="N62" s="37">
        <v>19</v>
      </c>
    </row>
    <row r="63" spans="1:14">
      <c r="A63" s="10">
        <v>2</v>
      </c>
      <c r="B63" s="15" t="s">
        <v>70</v>
      </c>
      <c r="C63" s="10">
        <v>704</v>
      </c>
      <c r="D63" s="23">
        <v>35</v>
      </c>
      <c r="E63" s="11">
        <v>6</v>
      </c>
      <c r="F63" s="11">
        <f t="shared" si="15"/>
        <v>29</v>
      </c>
      <c r="G63" s="10">
        <v>28</v>
      </c>
      <c r="H63" s="32">
        <v>29</v>
      </c>
      <c r="I63" s="11">
        <v>24</v>
      </c>
      <c r="J63" s="32">
        <v>28</v>
      </c>
      <c r="K63" s="32">
        <v>25</v>
      </c>
      <c r="L63" s="14">
        <f t="shared" si="16"/>
        <v>26.8</v>
      </c>
      <c r="M63" s="36">
        <f t="shared" si="17"/>
        <v>0.924137931034483</v>
      </c>
      <c r="N63" s="37">
        <v>19</v>
      </c>
    </row>
    <row r="64" spans="1:14">
      <c r="A64" s="10">
        <v>3</v>
      </c>
      <c r="B64" s="15" t="s">
        <v>71</v>
      </c>
      <c r="C64" s="10">
        <v>711</v>
      </c>
      <c r="D64" s="23">
        <v>50</v>
      </c>
      <c r="E64" s="11">
        <v>6</v>
      </c>
      <c r="F64" s="11">
        <f t="shared" si="15"/>
        <v>44</v>
      </c>
      <c r="G64" s="10">
        <v>36</v>
      </c>
      <c r="H64" s="32">
        <v>40</v>
      </c>
      <c r="I64" s="11">
        <v>38</v>
      </c>
      <c r="J64" s="32">
        <v>37</v>
      </c>
      <c r="K64" s="32">
        <v>39</v>
      </c>
      <c r="L64" s="14">
        <f t="shared" si="16"/>
        <v>38</v>
      </c>
      <c r="M64" s="36">
        <f t="shared" si="17"/>
        <v>0.863636363636364</v>
      </c>
      <c r="N64" s="37">
        <v>18</v>
      </c>
    </row>
    <row r="65" spans="1:14">
      <c r="A65" s="10">
        <v>4</v>
      </c>
      <c r="B65" s="15" t="s">
        <v>72</v>
      </c>
      <c r="C65" s="10">
        <v>706</v>
      </c>
      <c r="D65" s="23">
        <v>52</v>
      </c>
      <c r="E65" s="11">
        <v>5</v>
      </c>
      <c r="F65" s="11">
        <f t="shared" si="15"/>
        <v>47</v>
      </c>
      <c r="G65" s="10">
        <v>35</v>
      </c>
      <c r="H65" s="32">
        <v>41</v>
      </c>
      <c r="I65" s="11">
        <v>41</v>
      </c>
      <c r="J65" s="38" t="s">
        <v>14</v>
      </c>
      <c r="K65" s="32">
        <v>43</v>
      </c>
      <c r="L65" s="14">
        <f t="shared" si="16"/>
        <v>40</v>
      </c>
      <c r="M65" s="36">
        <f t="shared" si="17"/>
        <v>0.851063829787234</v>
      </c>
      <c r="N65" s="37">
        <v>16.25</v>
      </c>
    </row>
    <row r="66" spans="1:14">
      <c r="A66" s="10">
        <v>5</v>
      </c>
      <c r="B66" s="15" t="s">
        <v>73</v>
      </c>
      <c r="C66" s="10">
        <v>712</v>
      </c>
      <c r="D66" s="23">
        <v>50</v>
      </c>
      <c r="E66" s="11">
        <v>13</v>
      </c>
      <c r="F66" s="11">
        <f t="shared" si="15"/>
        <v>37</v>
      </c>
      <c r="G66" s="10">
        <v>32</v>
      </c>
      <c r="H66" s="32">
        <v>31</v>
      </c>
      <c r="I66" s="11">
        <v>30</v>
      </c>
      <c r="J66" s="40"/>
      <c r="K66" s="41">
        <v>31</v>
      </c>
      <c r="L66" s="14">
        <f t="shared" si="16"/>
        <v>31</v>
      </c>
      <c r="M66" s="36">
        <f t="shared" si="17"/>
        <v>0.837837837837838</v>
      </c>
      <c r="N66" s="37">
        <v>18.75</v>
      </c>
    </row>
    <row r="67" spans="1:14">
      <c r="A67" s="10">
        <v>6</v>
      </c>
      <c r="B67" s="15" t="s">
        <v>74</v>
      </c>
      <c r="C67" s="10">
        <v>713</v>
      </c>
      <c r="D67" s="23">
        <v>48</v>
      </c>
      <c r="E67" s="11">
        <v>11</v>
      </c>
      <c r="F67" s="11">
        <f t="shared" si="15"/>
        <v>37</v>
      </c>
      <c r="G67" s="10">
        <v>31</v>
      </c>
      <c r="H67" s="41">
        <v>33</v>
      </c>
      <c r="I67" s="11">
        <v>30</v>
      </c>
      <c r="J67" s="32">
        <v>33</v>
      </c>
      <c r="K67" s="32">
        <v>33</v>
      </c>
      <c r="L67" s="14">
        <f t="shared" si="16"/>
        <v>32</v>
      </c>
      <c r="M67" s="36">
        <f t="shared" si="17"/>
        <v>0.864864864864865</v>
      </c>
      <c r="N67" s="37">
        <v>16</v>
      </c>
    </row>
    <row r="68" spans="1:14">
      <c r="A68" s="10">
        <v>7</v>
      </c>
      <c r="B68" s="15" t="s">
        <v>75</v>
      </c>
      <c r="C68" s="23">
        <v>604</v>
      </c>
      <c r="D68" s="23">
        <v>30</v>
      </c>
      <c r="E68" s="11">
        <v>5</v>
      </c>
      <c r="F68" s="11">
        <f t="shared" si="15"/>
        <v>25</v>
      </c>
      <c r="G68" s="10">
        <v>23</v>
      </c>
      <c r="H68" s="32">
        <v>19</v>
      </c>
      <c r="I68" s="11">
        <v>20</v>
      </c>
      <c r="J68" s="32">
        <v>20</v>
      </c>
      <c r="K68" s="32">
        <v>19</v>
      </c>
      <c r="L68" s="14">
        <f t="shared" si="16"/>
        <v>20.2</v>
      </c>
      <c r="M68" s="36">
        <f t="shared" si="17"/>
        <v>0.808</v>
      </c>
      <c r="N68" s="37">
        <v>19</v>
      </c>
    </row>
    <row r="69" spans="1:14">
      <c r="A69" s="10">
        <v>8</v>
      </c>
      <c r="B69" s="15" t="s">
        <v>76</v>
      </c>
      <c r="C69" s="23">
        <v>605</v>
      </c>
      <c r="D69" s="23">
        <v>30</v>
      </c>
      <c r="E69" s="11">
        <v>4</v>
      </c>
      <c r="F69" s="11">
        <f t="shared" si="15"/>
        <v>26</v>
      </c>
      <c r="G69" s="10">
        <v>26</v>
      </c>
      <c r="H69" s="32">
        <v>26</v>
      </c>
      <c r="I69" s="11">
        <v>24</v>
      </c>
      <c r="J69" s="32">
        <v>26</v>
      </c>
      <c r="K69" s="32">
        <v>25</v>
      </c>
      <c r="L69" s="14">
        <f t="shared" si="16"/>
        <v>25.4</v>
      </c>
      <c r="M69" s="36">
        <f t="shared" si="17"/>
        <v>0.976923076923077</v>
      </c>
      <c r="N69" s="37">
        <v>18</v>
      </c>
    </row>
    <row r="70" spans="1:14">
      <c r="A70" s="10">
        <v>9</v>
      </c>
      <c r="B70" s="15" t="s">
        <v>77</v>
      </c>
      <c r="C70" s="23">
        <v>606</v>
      </c>
      <c r="D70" s="23">
        <v>30</v>
      </c>
      <c r="E70" s="11">
        <v>9</v>
      </c>
      <c r="F70" s="11">
        <f t="shared" si="15"/>
        <v>21</v>
      </c>
      <c r="G70" s="10">
        <v>17</v>
      </c>
      <c r="H70" s="32">
        <v>20</v>
      </c>
      <c r="I70" s="11">
        <v>19</v>
      </c>
      <c r="J70" s="32">
        <v>20</v>
      </c>
      <c r="K70" s="32">
        <v>20</v>
      </c>
      <c r="L70" s="14">
        <f t="shared" si="16"/>
        <v>19.2</v>
      </c>
      <c r="M70" s="36">
        <f t="shared" si="17"/>
        <v>0.914285714285714</v>
      </c>
      <c r="N70" s="37">
        <v>18</v>
      </c>
    </row>
    <row r="71" spans="1:14">
      <c r="A71" s="10">
        <v>10</v>
      </c>
      <c r="B71" s="15" t="s">
        <v>78</v>
      </c>
      <c r="C71" s="23">
        <v>607</v>
      </c>
      <c r="D71" s="23">
        <v>30</v>
      </c>
      <c r="E71" s="11">
        <v>5</v>
      </c>
      <c r="F71" s="11">
        <f t="shared" si="15"/>
        <v>25</v>
      </c>
      <c r="G71" s="32">
        <v>21</v>
      </c>
      <c r="H71" s="32">
        <v>25</v>
      </c>
      <c r="I71" s="30">
        <v>20</v>
      </c>
      <c r="J71" s="32">
        <v>22</v>
      </c>
      <c r="K71" s="32">
        <v>23</v>
      </c>
      <c r="L71" s="14">
        <f t="shared" si="16"/>
        <v>22.2</v>
      </c>
      <c r="M71" s="36">
        <f t="shared" si="17"/>
        <v>0.888</v>
      </c>
      <c r="N71" s="37">
        <v>18</v>
      </c>
    </row>
    <row r="72" spans="1:14">
      <c r="A72" s="10">
        <v>11</v>
      </c>
      <c r="B72" s="15" t="s">
        <v>79</v>
      </c>
      <c r="C72" s="23">
        <v>608</v>
      </c>
      <c r="D72" s="23">
        <v>30</v>
      </c>
      <c r="E72" s="11">
        <v>7</v>
      </c>
      <c r="F72" s="11">
        <f t="shared" si="15"/>
        <v>23</v>
      </c>
      <c r="G72" s="32">
        <v>20</v>
      </c>
      <c r="H72" s="32">
        <v>20</v>
      </c>
      <c r="I72" s="30">
        <v>18</v>
      </c>
      <c r="J72" s="32">
        <v>18</v>
      </c>
      <c r="K72" s="32">
        <v>19</v>
      </c>
      <c r="L72" s="14">
        <f t="shared" si="16"/>
        <v>19</v>
      </c>
      <c r="M72" s="36">
        <f t="shared" si="17"/>
        <v>0.826086956521739</v>
      </c>
      <c r="N72" s="37">
        <v>19</v>
      </c>
    </row>
    <row r="73" spans="1:14">
      <c r="A73" s="10">
        <v>12</v>
      </c>
      <c r="B73" s="15" t="s">
        <v>80</v>
      </c>
      <c r="C73" s="23">
        <v>609</v>
      </c>
      <c r="D73" s="23">
        <v>30</v>
      </c>
      <c r="E73" s="11">
        <v>7</v>
      </c>
      <c r="F73" s="11">
        <f t="shared" si="15"/>
        <v>23</v>
      </c>
      <c r="G73" s="32">
        <v>19</v>
      </c>
      <c r="H73" s="32">
        <v>21</v>
      </c>
      <c r="I73" s="30">
        <v>21</v>
      </c>
      <c r="J73" s="32">
        <v>19</v>
      </c>
      <c r="K73" s="32">
        <v>18</v>
      </c>
      <c r="L73" s="14">
        <f t="shared" si="16"/>
        <v>19.6</v>
      </c>
      <c r="M73" s="36">
        <f t="shared" si="17"/>
        <v>0.852173913043478</v>
      </c>
      <c r="N73" s="37">
        <v>18</v>
      </c>
    </row>
    <row r="74" spans="1:14">
      <c r="A74" s="10">
        <v>13</v>
      </c>
      <c r="B74" s="15" t="s">
        <v>81</v>
      </c>
      <c r="C74" s="23">
        <v>610</v>
      </c>
      <c r="D74" s="23">
        <v>30</v>
      </c>
      <c r="E74" s="11">
        <v>8</v>
      </c>
      <c r="F74" s="11">
        <f t="shared" si="15"/>
        <v>22</v>
      </c>
      <c r="G74" s="32">
        <v>15</v>
      </c>
      <c r="H74" s="32">
        <v>19</v>
      </c>
      <c r="I74" s="30">
        <v>19</v>
      </c>
      <c r="J74" s="32">
        <v>18</v>
      </c>
      <c r="K74" s="32">
        <v>20</v>
      </c>
      <c r="L74" s="14">
        <f t="shared" si="16"/>
        <v>18.2</v>
      </c>
      <c r="M74" s="36">
        <f t="shared" si="17"/>
        <v>0.827272727272727</v>
      </c>
      <c r="N74" s="37">
        <v>18</v>
      </c>
    </row>
    <row r="75" spans="1:14">
      <c r="A75" s="10">
        <v>14</v>
      </c>
      <c r="B75" s="15" t="s">
        <v>82</v>
      </c>
      <c r="C75" s="23">
        <v>611</v>
      </c>
      <c r="D75" s="23">
        <v>30</v>
      </c>
      <c r="E75" s="11">
        <v>9</v>
      </c>
      <c r="F75" s="11">
        <f t="shared" si="15"/>
        <v>21</v>
      </c>
      <c r="G75" s="32">
        <v>20</v>
      </c>
      <c r="H75" s="32">
        <v>20</v>
      </c>
      <c r="I75" s="30">
        <v>20</v>
      </c>
      <c r="J75" s="32">
        <v>17</v>
      </c>
      <c r="K75" s="32">
        <v>19</v>
      </c>
      <c r="L75" s="14">
        <f t="shared" si="16"/>
        <v>19.2</v>
      </c>
      <c r="M75" s="36">
        <f t="shared" si="17"/>
        <v>0.914285714285714</v>
      </c>
      <c r="N75" s="37">
        <v>20</v>
      </c>
    </row>
    <row r="76" spans="1:14">
      <c r="A76" s="10">
        <v>15</v>
      </c>
      <c r="B76" s="15" t="s">
        <v>83</v>
      </c>
      <c r="C76" s="23">
        <v>612</v>
      </c>
      <c r="D76" s="23">
        <v>31</v>
      </c>
      <c r="E76" s="11">
        <v>7</v>
      </c>
      <c r="F76" s="11">
        <f t="shared" si="15"/>
        <v>24</v>
      </c>
      <c r="G76" s="32">
        <v>19</v>
      </c>
      <c r="H76" s="32">
        <v>22</v>
      </c>
      <c r="I76" s="30">
        <v>22</v>
      </c>
      <c r="J76" s="32">
        <v>19</v>
      </c>
      <c r="K76" s="32">
        <v>23</v>
      </c>
      <c r="L76" s="14">
        <f t="shared" si="16"/>
        <v>21</v>
      </c>
      <c r="M76" s="36">
        <f t="shared" si="17"/>
        <v>0.875</v>
      </c>
      <c r="N76" s="37">
        <v>19</v>
      </c>
    </row>
    <row r="77" spans="1:14">
      <c r="A77" s="10">
        <v>16</v>
      </c>
      <c r="B77" s="15" t="s">
        <v>84</v>
      </c>
      <c r="C77" s="10">
        <v>414</v>
      </c>
      <c r="D77" s="23">
        <v>33</v>
      </c>
      <c r="E77" s="11">
        <v>11</v>
      </c>
      <c r="F77" s="11">
        <f t="shared" si="15"/>
        <v>22</v>
      </c>
      <c r="G77" s="32">
        <v>22</v>
      </c>
      <c r="H77" s="32">
        <v>21</v>
      </c>
      <c r="I77" s="30">
        <v>22</v>
      </c>
      <c r="J77" s="32">
        <v>22</v>
      </c>
      <c r="K77" s="32">
        <v>22</v>
      </c>
      <c r="L77" s="14">
        <f t="shared" si="16"/>
        <v>21.8</v>
      </c>
      <c r="M77" s="36">
        <f t="shared" si="17"/>
        <v>0.990909090909091</v>
      </c>
      <c r="N77" s="37">
        <v>18</v>
      </c>
    </row>
    <row r="78" spans="1:14">
      <c r="A78" s="10">
        <v>17</v>
      </c>
      <c r="B78" s="15" t="s">
        <v>85</v>
      </c>
      <c r="C78" s="10">
        <v>411</v>
      </c>
      <c r="D78" s="23">
        <v>35</v>
      </c>
      <c r="E78" s="11">
        <v>7</v>
      </c>
      <c r="F78" s="11">
        <f t="shared" si="15"/>
        <v>28</v>
      </c>
      <c r="G78" s="32">
        <v>15</v>
      </c>
      <c r="H78" s="32">
        <v>22</v>
      </c>
      <c r="I78" s="30">
        <v>18</v>
      </c>
      <c r="J78" s="32">
        <v>25</v>
      </c>
      <c r="K78" s="32">
        <v>23</v>
      </c>
      <c r="L78" s="14">
        <f t="shared" si="16"/>
        <v>20.6</v>
      </c>
      <c r="M78" s="36">
        <f t="shared" si="17"/>
        <v>0.735714285714286</v>
      </c>
      <c r="N78" s="37">
        <v>20</v>
      </c>
    </row>
    <row r="79" spans="1:14">
      <c r="A79" s="10">
        <v>18</v>
      </c>
      <c r="B79" s="15" t="s">
        <v>86</v>
      </c>
      <c r="C79" s="10">
        <v>410</v>
      </c>
      <c r="D79" s="23">
        <v>34</v>
      </c>
      <c r="E79" s="11">
        <v>9</v>
      </c>
      <c r="F79" s="11">
        <f t="shared" si="15"/>
        <v>25</v>
      </c>
      <c r="G79" s="32">
        <v>24</v>
      </c>
      <c r="H79" s="32">
        <v>21</v>
      </c>
      <c r="I79" s="30">
        <v>23</v>
      </c>
      <c r="J79" s="32">
        <v>25</v>
      </c>
      <c r="K79" s="32">
        <v>24</v>
      </c>
      <c r="L79" s="14">
        <f t="shared" si="16"/>
        <v>23.4</v>
      </c>
      <c r="M79" s="36">
        <f t="shared" si="17"/>
        <v>0.936</v>
      </c>
      <c r="N79" s="37">
        <v>20</v>
      </c>
    </row>
    <row r="80" spans="1:14">
      <c r="A80" s="10">
        <v>19</v>
      </c>
      <c r="B80" s="10" t="s">
        <v>87</v>
      </c>
      <c r="C80" s="10">
        <v>413</v>
      </c>
      <c r="D80" s="10">
        <v>39</v>
      </c>
      <c r="E80" s="10">
        <v>7</v>
      </c>
      <c r="F80" s="11">
        <f t="shared" si="15"/>
        <v>32</v>
      </c>
      <c r="G80" s="10">
        <v>29</v>
      </c>
      <c r="H80" s="10">
        <v>31</v>
      </c>
      <c r="I80" s="11">
        <v>29</v>
      </c>
      <c r="J80" s="10">
        <v>33</v>
      </c>
      <c r="K80" s="10">
        <v>30</v>
      </c>
      <c r="L80" s="14">
        <f t="shared" si="16"/>
        <v>30.4</v>
      </c>
      <c r="M80" s="36">
        <f t="shared" si="17"/>
        <v>0.95</v>
      </c>
      <c r="N80" s="37">
        <v>19</v>
      </c>
    </row>
    <row r="81" spans="1:14">
      <c r="A81" s="10">
        <v>20</v>
      </c>
      <c r="B81" s="10" t="s">
        <v>88</v>
      </c>
      <c r="C81" s="10">
        <v>412</v>
      </c>
      <c r="D81" s="10">
        <v>36</v>
      </c>
      <c r="E81" s="10">
        <v>10</v>
      </c>
      <c r="F81" s="11">
        <f t="shared" si="15"/>
        <v>26</v>
      </c>
      <c r="G81" s="10">
        <v>22</v>
      </c>
      <c r="H81" s="10">
        <v>24</v>
      </c>
      <c r="I81" s="11">
        <v>24</v>
      </c>
      <c r="J81" s="10">
        <v>24</v>
      </c>
      <c r="K81" s="10">
        <v>24</v>
      </c>
      <c r="L81" s="14">
        <f t="shared" si="16"/>
        <v>23.6</v>
      </c>
      <c r="M81" s="36">
        <f t="shared" si="17"/>
        <v>0.907692307692308</v>
      </c>
      <c r="N81" s="37">
        <v>19</v>
      </c>
    </row>
    <row r="82" spans="1:14">
      <c r="A82" s="10">
        <v>21</v>
      </c>
      <c r="B82" s="10" t="s">
        <v>89</v>
      </c>
      <c r="C82" s="10">
        <v>404</v>
      </c>
      <c r="D82" s="10">
        <v>44</v>
      </c>
      <c r="E82" s="10">
        <v>8</v>
      </c>
      <c r="F82" s="11">
        <f t="shared" si="15"/>
        <v>36</v>
      </c>
      <c r="G82" s="10">
        <v>36</v>
      </c>
      <c r="H82" s="10">
        <v>36</v>
      </c>
      <c r="I82" s="11">
        <v>35</v>
      </c>
      <c r="J82" s="10">
        <v>35</v>
      </c>
      <c r="K82" s="10">
        <v>36</v>
      </c>
      <c r="L82" s="14">
        <f t="shared" si="16"/>
        <v>35.6</v>
      </c>
      <c r="M82" s="36">
        <f t="shared" si="17"/>
        <v>0.988888888888889</v>
      </c>
      <c r="N82" s="37">
        <v>18</v>
      </c>
    </row>
    <row r="83" spans="1:14">
      <c r="A83" s="10">
        <v>22</v>
      </c>
      <c r="B83" s="10" t="s">
        <v>90</v>
      </c>
      <c r="C83" s="10">
        <v>405</v>
      </c>
      <c r="D83" s="10">
        <v>44</v>
      </c>
      <c r="E83" s="10">
        <v>9</v>
      </c>
      <c r="F83" s="11">
        <f t="shared" si="15"/>
        <v>35</v>
      </c>
      <c r="G83" s="10">
        <v>29</v>
      </c>
      <c r="H83" s="10">
        <v>32</v>
      </c>
      <c r="I83" s="11">
        <v>34</v>
      </c>
      <c r="J83" s="10">
        <v>32</v>
      </c>
      <c r="K83" s="10">
        <v>32</v>
      </c>
      <c r="L83" s="14">
        <f t="shared" si="16"/>
        <v>31.8</v>
      </c>
      <c r="M83" s="36">
        <f t="shared" si="17"/>
        <v>0.908571428571429</v>
      </c>
      <c r="N83" s="37">
        <v>18</v>
      </c>
    </row>
    <row r="84" spans="1:14">
      <c r="A84" s="10">
        <v>23</v>
      </c>
      <c r="B84" s="10" t="s">
        <v>91</v>
      </c>
      <c r="C84" s="10">
        <v>407</v>
      </c>
      <c r="D84" s="10">
        <v>45</v>
      </c>
      <c r="E84" s="10">
        <v>10</v>
      </c>
      <c r="F84" s="11">
        <f t="shared" si="15"/>
        <v>35</v>
      </c>
      <c r="G84" s="10">
        <v>34</v>
      </c>
      <c r="H84" s="10">
        <v>33</v>
      </c>
      <c r="I84" s="11">
        <v>35</v>
      </c>
      <c r="J84" s="10">
        <v>35</v>
      </c>
      <c r="K84" s="10">
        <v>34</v>
      </c>
      <c r="L84" s="14">
        <f t="shared" si="16"/>
        <v>34.2</v>
      </c>
      <c r="M84" s="36">
        <f t="shared" si="17"/>
        <v>0.977142857142857</v>
      </c>
      <c r="N84" s="37">
        <v>18</v>
      </c>
    </row>
    <row r="85" spans="1:14">
      <c r="A85" s="10">
        <v>24</v>
      </c>
      <c r="B85" s="10" t="s">
        <v>92</v>
      </c>
      <c r="C85" s="10">
        <v>406</v>
      </c>
      <c r="D85" s="10">
        <v>45</v>
      </c>
      <c r="E85" s="10">
        <v>10</v>
      </c>
      <c r="F85" s="11">
        <f t="shared" si="15"/>
        <v>35</v>
      </c>
      <c r="G85" s="10">
        <v>31</v>
      </c>
      <c r="H85" s="10">
        <v>32</v>
      </c>
      <c r="I85" s="11">
        <v>33</v>
      </c>
      <c r="J85" s="10">
        <v>33</v>
      </c>
      <c r="K85" s="10">
        <v>34</v>
      </c>
      <c r="L85" s="14">
        <f t="shared" si="16"/>
        <v>32.6</v>
      </c>
      <c r="M85" s="36">
        <f t="shared" si="17"/>
        <v>0.931428571428571</v>
      </c>
      <c r="N85" s="37">
        <v>17</v>
      </c>
    </row>
    <row r="86" spans="1:14">
      <c r="A86" s="10">
        <v>25</v>
      </c>
      <c r="B86" s="10" t="s">
        <v>93</v>
      </c>
      <c r="C86" s="10">
        <v>408</v>
      </c>
      <c r="D86" s="10">
        <v>45</v>
      </c>
      <c r="E86" s="10">
        <v>9</v>
      </c>
      <c r="F86" s="11">
        <f t="shared" si="15"/>
        <v>36</v>
      </c>
      <c r="G86" s="10">
        <v>32</v>
      </c>
      <c r="H86" s="10">
        <v>36</v>
      </c>
      <c r="I86" s="11">
        <v>35</v>
      </c>
      <c r="J86" s="10">
        <v>36</v>
      </c>
      <c r="K86" s="10">
        <v>35</v>
      </c>
      <c r="L86" s="14">
        <f t="shared" si="16"/>
        <v>34.8</v>
      </c>
      <c r="M86" s="36">
        <f t="shared" si="17"/>
        <v>0.966666666666667</v>
      </c>
      <c r="N86" s="37">
        <v>17</v>
      </c>
    </row>
    <row r="87" spans="1:14">
      <c r="A87" s="10">
        <v>26</v>
      </c>
      <c r="B87" s="10" t="s">
        <v>94</v>
      </c>
      <c r="C87" s="10">
        <v>409</v>
      </c>
      <c r="D87" s="10">
        <v>45</v>
      </c>
      <c r="E87" s="10">
        <v>7</v>
      </c>
      <c r="F87" s="11">
        <f t="shared" si="15"/>
        <v>38</v>
      </c>
      <c r="G87" s="10">
        <v>37</v>
      </c>
      <c r="H87" s="10">
        <v>37</v>
      </c>
      <c r="I87" s="11">
        <v>35</v>
      </c>
      <c r="J87" s="10">
        <v>38</v>
      </c>
      <c r="K87" s="10">
        <v>38</v>
      </c>
      <c r="L87" s="14">
        <f t="shared" si="16"/>
        <v>37</v>
      </c>
      <c r="M87" s="36">
        <f t="shared" si="17"/>
        <v>0.973684210526316</v>
      </c>
      <c r="N87" s="37">
        <v>17</v>
      </c>
    </row>
  </sheetData>
  <mergeCells count="14">
    <mergeCell ref="A3:N3"/>
    <mergeCell ref="A16:N16"/>
    <mergeCell ref="A28:N28"/>
    <mergeCell ref="A40:N40"/>
    <mergeCell ref="A54:N54"/>
    <mergeCell ref="A60:N60"/>
    <mergeCell ref="H7:H8"/>
    <mergeCell ref="H13:H15"/>
    <mergeCell ref="H32:H33"/>
    <mergeCell ref="J9:J10"/>
    <mergeCell ref="J14:J15"/>
    <mergeCell ref="J44:J46"/>
    <mergeCell ref="J65:J66"/>
    <mergeCell ref="A1:N2"/>
  </mergeCells>
  <conditionalFormatting sqref="C18">
    <cfRule type="expression" dxfId="0" priority="3" stopIfTrue="1">
      <formula>COUNTIF(#REF!,"/K")+COUNTIF(#REF!,"X/K")&lt;&gt;1</formula>
    </cfRule>
  </conditionalFormatting>
  <conditionalFormatting sqref="B30:B32">
    <cfRule type="expression" dxfId="0" priority="2" stopIfTrue="1">
      <formula>COUNTIF(#REF!,"/K")+COUNTIF(#REF!,"X/K")&lt;&gt;1</formula>
    </cfRule>
  </conditionalFormatting>
  <conditionalFormatting sqref="D30:D32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建工学院</vt:lpstr>
      <vt:lpstr>机电学院</vt:lpstr>
      <vt:lpstr>文法学院</vt:lpstr>
      <vt:lpstr>安全学院</vt:lpstr>
      <vt:lpstr>基础23 24</vt:lpstr>
      <vt:lpstr>基础25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谢荣耀</cp:lastModifiedBy>
  <dcterms:created xsi:type="dcterms:W3CDTF">2023-10-10T07:57:00Z</dcterms:created>
  <cp:lastPrinted>2023-10-10T14:31:00Z</cp:lastPrinted>
  <dcterms:modified xsi:type="dcterms:W3CDTF">2025-10-30T07:13:38Z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B48DB4033D5D4063B6D223F9693C53AA_13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